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28A95C6A-9E6B-4A14-9754-492CD838A128}" xr6:coauthVersionLast="47" xr6:coauthVersionMax="47" xr10:uidLastSave="{00000000-0000-0000-0000-000000000000}"/>
  <workbookProtection workbookAlgorithmName="SHA-512" workbookHashValue="HMA5592wQEeNHWb/zfOjaW58cTKCDmsvw18zz3Ct5LS4Kksy0JXWOcg31iZAlh1SorwYK3Zd9IiDrEU6XqY7EA==" workbookSaltValue="+TsdZcWrXRAJLvE9TCGhRg==" workbookSpinCount="100000" lockStructure="1"/>
  <bookViews>
    <workbookView xWindow="28680" yWindow="-120" windowWidth="29040" windowHeight="15990" tabRatio="83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Capacity" sheetId="338" state="hidden" r:id="rId6"/>
    <sheet name="Generation" sheetId="339" state="hidden" r:id="rId7"/>
    <sheet name="Storage Capacity" sheetId="343" state="hidden" r:id="rId8"/>
    <sheet name="Storage Energy" sheetId="344" state="hidden" r:id="rId9"/>
    <sheet name="Dispatchable Built" sheetId="346" state="hidden" r:id="rId10"/>
    <sheet name="Dispatchable Retired" sheetId="345" state="hidden" r:id="rId11"/>
    <sheet name="REZ Generation Capacity" sheetId="347" r:id="rId12"/>
    <sheet name="REZ Generation" sheetId="348" r:id="rId13"/>
    <sheet name="Emissions" sheetId="349" state="hidden" r:id="rId14"/>
    <sheet name="Imports and Exports" sheetId="355" state="hidden" r:id="rId15"/>
    <sheet name="Costs" sheetId="350" state="hidden" r:id="rId16"/>
    <sheet name="Flow path augmentations" sheetId="352" state="hidden" r:id="rId17"/>
  </sheets>
  <definedNames>
    <definedName name="_xlnm._FilterDatabase" localSheetId="5" hidden="1">Capacity!$A$3:$C$626</definedName>
    <definedName name="_xlnm._FilterDatabase" localSheetId="15" hidden="1">Costs!$A$3:$B$66</definedName>
    <definedName name="_xlnm._FilterDatabase" localSheetId="9" hidden="1">'Dispatchable Built'!$A$3:$C$490</definedName>
    <definedName name="_xlnm._FilterDatabase" localSheetId="10" hidden="1">'Dispatchable Retired'!$A$3:$C$306</definedName>
    <definedName name="_xlnm._FilterDatabase" localSheetId="13" hidden="1">Emissions!$A$3:$B$11</definedName>
    <definedName name="_xlnm._FilterDatabase" localSheetId="16" hidden="1">'Flow path augmentations'!$A$3:$A$18</definedName>
    <definedName name="_xlnm._FilterDatabase" localSheetId="6" hidden="1">Generation!$A$3:$C$746</definedName>
    <definedName name="_xlnm._FilterDatabase" localSheetId="14" hidden="1">'Imports and Exports'!$A$3:$C$162</definedName>
    <definedName name="_xlnm._FilterDatabase" localSheetId="12" hidden="1">'REZ Generation'!$A$3:$E$650</definedName>
    <definedName name="_xlnm._FilterDatabase" localSheetId="11" hidden="1">'REZ Generation Capacity'!$A$3:$E$650</definedName>
    <definedName name="_xlnm._FilterDatabase" localSheetId="7" hidden="1">'Storage Capacity'!$A$3:$C$250</definedName>
    <definedName name="_xlnm._FilterDatabase" localSheetId="8" hidden="1">'Storage Energy'!$A$3:$C$250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8" i="181" l="1"/>
  <c r="I183" i="181"/>
  <c r="J183" i="181"/>
  <c r="K183" i="181"/>
  <c r="L214" i="131"/>
  <c r="M214" i="131"/>
  <c r="N214" i="131"/>
  <c r="O183" i="181"/>
  <c r="P214" i="131"/>
  <c r="Q183" i="181"/>
  <c r="R183" i="181"/>
  <c r="S183" i="181"/>
  <c r="T214" i="131"/>
  <c r="U214" i="131"/>
  <c r="V214" i="131"/>
  <c r="W183" i="181"/>
  <c r="X214" i="131"/>
  <c r="Y183" i="181"/>
  <c r="Z183" i="181"/>
  <c r="AA183" i="181"/>
  <c r="AB214" i="131"/>
  <c r="AC214" i="131"/>
  <c r="AD214" i="131"/>
  <c r="AE183" i="181"/>
  <c r="AF214" i="131"/>
  <c r="AG183" i="181"/>
  <c r="AH183" i="181"/>
  <c r="AI183" i="181"/>
  <c r="AJ214" i="131"/>
  <c r="J213" i="131"/>
  <c r="K182" i="181"/>
  <c r="K184" i="181" s="1"/>
  <c r="L182" i="181"/>
  <c r="Q213" i="131"/>
  <c r="R213" i="131"/>
  <c r="S213" i="131"/>
  <c r="T213" i="131"/>
  <c r="X213" i="131"/>
  <c r="Y213" i="131"/>
  <c r="Z213" i="131"/>
  <c r="AA213" i="131"/>
  <c r="AB182" i="181"/>
  <c r="AG213" i="131"/>
  <c r="AH213" i="131"/>
  <c r="AI213" i="131"/>
  <c r="AJ213" i="131"/>
  <c r="I213" i="131"/>
  <c r="AE213" i="131"/>
  <c r="AD213" i="131"/>
  <c r="AB213" i="131"/>
  <c r="W213" i="131"/>
  <c r="U213" i="131"/>
  <c r="P213" i="131"/>
  <c r="O213" i="131"/>
  <c r="M213" i="131"/>
  <c r="L213" i="131"/>
  <c r="K213" i="131"/>
  <c r="A209" i="131"/>
  <c r="C9" i="181"/>
  <c r="C8" i="181"/>
  <c r="C8" i="131"/>
  <c r="T215" i="131" l="1"/>
  <c r="L215" i="131"/>
  <c r="I214" i="131"/>
  <c r="I215" i="131" s="1"/>
  <c r="Q214" i="131"/>
  <c r="Y214" i="131"/>
  <c r="Y215" i="131" s="1"/>
  <c r="AG214" i="131"/>
  <c r="AG215" i="131" s="1"/>
  <c r="T182" i="181"/>
  <c r="AJ182" i="181"/>
  <c r="AD183" i="181"/>
  <c r="V183" i="181"/>
  <c r="N183" i="181"/>
  <c r="N184" i="181" s="1"/>
  <c r="N213" i="131"/>
  <c r="N215" i="131" s="1"/>
  <c r="AC213" i="131"/>
  <c r="AC215" i="131" s="1"/>
  <c r="J214" i="131"/>
  <c r="J215" i="131" s="1"/>
  <c r="R214" i="131"/>
  <c r="Z214" i="131"/>
  <c r="Z215" i="131" s="1"/>
  <c r="AH214" i="131"/>
  <c r="AH215" i="131" s="1"/>
  <c r="M182" i="181"/>
  <c r="U182" i="181"/>
  <c r="U184" i="181" s="1"/>
  <c r="AC182" i="181"/>
  <c r="AC184" i="181" s="1"/>
  <c r="AC183" i="181"/>
  <c r="U183" i="181"/>
  <c r="M183" i="181"/>
  <c r="K214" i="131"/>
  <c r="K215" i="131" s="1"/>
  <c r="S214" i="131"/>
  <c r="S215" i="131" s="1"/>
  <c r="AA214" i="131"/>
  <c r="AA215" i="131" s="1"/>
  <c r="AI214" i="131"/>
  <c r="AI215" i="131" s="1"/>
  <c r="N182" i="181"/>
  <c r="V182" i="181"/>
  <c r="AD182" i="181"/>
  <c r="AJ183" i="181"/>
  <c r="AB183" i="181"/>
  <c r="AB184" i="181" s="1"/>
  <c r="T183" i="181"/>
  <c r="L183" i="181"/>
  <c r="L184" i="181" s="1"/>
  <c r="O182" i="181"/>
  <c r="O184" i="181" s="1"/>
  <c r="W182" i="181"/>
  <c r="W184" i="181" s="1"/>
  <c r="AE182" i="181"/>
  <c r="AE184" i="181" s="1"/>
  <c r="U215" i="131"/>
  <c r="AF213" i="131"/>
  <c r="AF215" i="131" s="1"/>
  <c r="P182" i="181"/>
  <c r="X182" i="181"/>
  <c r="AF182" i="181"/>
  <c r="V213" i="131"/>
  <c r="V215" i="131" s="1"/>
  <c r="I182" i="181"/>
  <c r="I184" i="181" s="1"/>
  <c r="Q182" i="181"/>
  <c r="Q184" i="181" s="1"/>
  <c r="Y182" i="181"/>
  <c r="Y184" i="181" s="1"/>
  <c r="AG182" i="181"/>
  <c r="AG184" i="181" s="1"/>
  <c r="O214" i="131"/>
  <c r="O215" i="131" s="1"/>
  <c r="W214" i="131"/>
  <c r="W215" i="131" s="1"/>
  <c r="AE214" i="131"/>
  <c r="AE215" i="131" s="1"/>
  <c r="J182" i="181"/>
  <c r="J184" i="181" s="1"/>
  <c r="R182" i="181"/>
  <c r="R184" i="181" s="1"/>
  <c r="Z182" i="181"/>
  <c r="Z184" i="181" s="1"/>
  <c r="AH182" i="181"/>
  <c r="AH184" i="181" s="1"/>
  <c r="AF183" i="181"/>
  <c r="X183" i="181"/>
  <c r="P183" i="181"/>
  <c r="S182" i="181"/>
  <c r="S184" i="181" s="1"/>
  <c r="AA182" i="181"/>
  <c r="AA184" i="181" s="1"/>
  <c r="AI182" i="181"/>
  <c r="AI184" i="181" s="1"/>
  <c r="AD215" i="131"/>
  <c r="V184" i="181"/>
  <c r="AD184" i="181"/>
  <c r="AJ215" i="131"/>
  <c r="M215" i="131"/>
  <c r="AB215" i="131"/>
  <c r="R215" i="131"/>
  <c r="P215" i="131"/>
  <c r="X215" i="131"/>
  <c r="Q215" i="131"/>
  <c r="P184" i="181" l="1"/>
  <c r="M184" i="181"/>
  <c r="AJ184" i="181"/>
  <c r="T184" i="181"/>
  <c r="AF184" i="181"/>
  <c r="X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J148" i="131"/>
  <c r="P148" i="131"/>
  <c r="N148" i="131"/>
  <c r="AC148" i="131"/>
  <c r="AI148" i="131"/>
  <c r="AA148" i="131"/>
  <c r="S148" i="131"/>
  <c r="L148" i="131"/>
  <c r="AJ148" i="131"/>
  <c r="Q148" i="131"/>
  <c r="AF130" i="131"/>
  <c r="X130" i="131"/>
  <c r="W130" i="131"/>
  <c r="U148" i="131" l="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Y57" i="181"/>
  <c r="U57" i="181"/>
  <c r="N57" i="181"/>
  <c r="M57" i="181"/>
  <c r="J57" i="181"/>
  <c r="I256" i="131"/>
  <c r="Y69" i="181"/>
  <c r="I98" i="131"/>
  <c r="I96" i="131"/>
  <c r="Q65" i="181"/>
  <c r="I263" i="131"/>
  <c r="I262" i="131"/>
  <c r="I257" i="131"/>
  <c r="Q56" i="181"/>
  <c r="J86" i="131"/>
  <c r="AE77" i="131"/>
  <c r="AD77" i="131"/>
  <c r="W77" i="131"/>
  <c r="J99" i="131"/>
  <c r="K96" i="131"/>
  <c r="L92" i="131"/>
  <c r="L84" i="181"/>
  <c r="AI57" i="181"/>
  <c r="AG57" i="181"/>
  <c r="AF57" i="181"/>
  <c r="AE57" i="181"/>
  <c r="AC57" i="181"/>
  <c r="AB57" i="181"/>
  <c r="AA57" i="181"/>
  <c r="X57" i="181"/>
  <c r="W57" i="181"/>
  <c r="S57" i="181"/>
  <c r="Q57" i="181"/>
  <c r="O57" i="181"/>
  <c r="L57" i="181"/>
  <c r="K57" i="181"/>
  <c r="AF65" i="181"/>
  <c r="O67" i="181"/>
  <c r="W67" i="181"/>
  <c r="AI76" i="181"/>
  <c r="AJ34" i="131"/>
  <c r="AI34" i="131"/>
  <c r="AH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L34" i="131"/>
  <c r="J34" i="131"/>
  <c r="I34" i="131"/>
  <c r="Y33" i="131"/>
  <c r="AC33" i="131"/>
  <c r="AG33" i="131"/>
  <c r="Q42" i="131"/>
  <c r="Y42" i="131"/>
  <c r="AG42" i="131"/>
  <c r="Z44" i="131"/>
  <c r="O46" i="131"/>
  <c r="S46" i="131"/>
  <c r="W46" i="131"/>
  <c r="AA46" i="131"/>
  <c r="AI46" i="131"/>
  <c r="J47" i="131"/>
  <c r="K47" i="131"/>
  <c r="R47" i="131"/>
  <c r="Z47" i="131"/>
  <c r="AI47" i="131"/>
  <c r="N50" i="131"/>
  <c r="X50" i="131"/>
  <c r="AF50" i="131"/>
  <c r="W50" i="131" l="1"/>
  <c r="AI44" i="131"/>
  <c r="K44" i="131"/>
  <c r="AI45" i="131"/>
  <c r="U33" i="131"/>
  <c r="R45" i="131"/>
  <c r="Z45" i="131"/>
  <c r="J45" i="131"/>
  <c r="I46" i="131"/>
  <c r="I84" i="181"/>
  <c r="M33" i="131"/>
  <c r="V45" i="131"/>
  <c r="I42" i="131"/>
  <c r="AE47" i="131"/>
  <c r="O47" i="131"/>
  <c r="M45" i="131"/>
  <c r="AE39" i="131"/>
  <c r="Z38" i="131"/>
  <c r="J38" i="131"/>
  <c r="W47" i="131"/>
  <c r="AC45" i="131"/>
  <c r="W39" i="131"/>
  <c r="R38" i="131"/>
  <c r="AI35" i="131"/>
  <c r="AD33" i="131"/>
  <c r="N33" i="131"/>
  <c r="I33" i="131"/>
  <c r="I41" i="131"/>
  <c r="AI50" i="131"/>
  <c r="K50" i="131"/>
  <c r="N47" i="131"/>
  <c r="AB45" i="131"/>
  <c r="T45" i="131"/>
  <c r="L45" i="131"/>
  <c r="R43" i="131"/>
  <c r="AC42" i="131"/>
  <c r="AA40" i="131"/>
  <c r="V39" i="131"/>
  <c r="AE36" i="131"/>
  <c r="W36" i="131"/>
  <c r="O36" i="131"/>
  <c r="AH35" i="131"/>
  <c r="R35" i="131"/>
  <c r="J35" i="131"/>
  <c r="Z50" i="131"/>
  <c r="R50" i="131"/>
  <c r="AD44" i="131"/>
  <c r="V44" i="131"/>
  <c r="N44" i="131"/>
  <c r="AH40" i="131"/>
  <c r="Z40" i="131"/>
  <c r="AI39" i="131"/>
  <c r="AD43" i="131"/>
  <c r="V43" i="131"/>
  <c r="X41" i="131"/>
  <c r="AC47" i="131"/>
  <c r="U47" i="131"/>
  <c r="M47" i="131"/>
  <c r="I40" i="131"/>
  <c r="AI37" i="131"/>
  <c r="Q50" i="131"/>
  <c r="AI42" i="131"/>
  <c r="AA42" i="131"/>
  <c r="AD41" i="131"/>
  <c r="AH37" i="131"/>
  <c r="Z37" i="131"/>
  <c r="R37" i="131"/>
  <c r="J37" i="131"/>
  <c r="AI33" i="131"/>
  <c r="AA33" i="131"/>
  <c r="S33" i="131"/>
  <c r="K33" i="131"/>
  <c r="AF41" i="131"/>
  <c r="AG45" i="131"/>
  <c r="Q45" i="131"/>
  <c r="W43" i="131"/>
  <c r="O43" i="131"/>
  <c r="AC41" i="131"/>
  <c r="U41" i="131"/>
  <c r="AF40" i="131"/>
  <c r="X40" i="131"/>
  <c r="P40" i="131"/>
  <c r="K39" i="131"/>
  <c r="Y37" i="131"/>
  <c r="AB36" i="131"/>
  <c r="T36" i="131"/>
  <c r="L36" i="131"/>
  <c r="AE35" i="131"/>
  <c r="AH33" i="131"/>
  <c r="Z33" i="131"/>
  <c r="R33" i="131"/>
  <c r="AA36" i="131"/>
  <c r="S36" i="131"/>
  <c r="AE37" i="131"/>
  <c r="W37" i="131"/>
  <c r="O37" i="131"/>
  <c r="I37" i="131"/>
  <c r="AC46" i="131"/>
  <c r="AF45" i="131"/>
  <c r="T41" i="131"/>
  <c r="AC38" i="131"/>
  <c r="I45" i="131"/>
  <c r="P45" i="131"/>
  <c r="M38" i="131"/>
  <c r="P37" i="131"/>
  <c r="I44" i="131"/>
  <c r="Y47" i="131"/>
  <c r="AC43" i="131"/>
  <c r="M43" i="131"/>
  <c r="X42" i="131"/>
  <c r="AI41" i="131"/>
  <c r="AD40" i="131"/>
  <c r="AH36" i="131"/>
  <c r="AF33" i="131"/>
  <c r="U46" i="131"/>
  <c r="X45" i="131"/>
  <c r="AJ41" i="131"/>
  <c r="L41" i="131"/>
  <c r="I36" i="131"/>
  <c r="AF42" i="131"/>
  <c r="P42" i="131"/>
  <c r="L38" i="131"/>
  <c r="I43" i="131"/>
  <c r="I35" i="131"/>
  <c r="AC50" i="131"/>
  <c r="M50" i="131"/>
  <c r="AF47" i="131"/>
  <c r="AG44" i="131"/>
  <c r="Y44" i="131"/>
  <c r="W42" i="131"/>
  <c r="Z41" i="131"/>
  <c r="R41" i="131"/>
  <c r="M40" i="131"/>
  <c r="AF39" i="131"/>
  <c r="X39" i="131"/>
  <c r="P39" i="131"/>
  <c r="AI38" i="131"/>
  <c r="S38" i="131"/>
  <c r="N37" i="131"/>
  <c r="AJ35" i="131"/>
  <c r="AB35" i="131"/>
  <c r="T35" i="131"/>
  <c r="L35" i="131"/>
  <c r="AE33" i="131"/>
  <c r="W33" i="131"/>
  <c r="O33" i="131"/>
  <c r="AG41" i="131"/>
  <c r="Q41" i="131"/>
  <c r="AB40" i="131"/>
  <c r="T40" i="131"/>
  <c r="L37" i="131"/>
  <c r="T37" i="131"/>
  <c r="T42" i="131"/>
  <c r="L42" i="131"/>
  <c r="M39" i="131"/>
  <c r="AB37" i="131"/>
  <c r="I39" i="131"/>
  <c r="X43" i="131"/>
  <c r="Y40" i="131"/>
  <c r="Q40" i="131"/>
  <c r="AB39" i="131"/>
  <c r="L39" i="131"/>
  <c r="U36" i="131"/>
  <c r="X35" i="131"/>
  <c r="AC66" i="181"/>
  <c r="I67" i="181"/>
  <c r="AC70" i="181"/>
  <c r="AG56" i="181"/>
  <c r="M56" i="181"/>
  <c r="AC56" i="181"/>
  <c r="I85" i="181"/>
  <c r="AH59" i="181"/>
  <c r="Y183" i="131"/>
  <c r="M182" i="131"/>
  <c r="Y181" i="131"/>
  <c r="X183" i="131"/>
  <c r="L182" i="131"/>
  <c r="X181" i="131"/>
  <c r="W183" i="131"/>
  <c r="K182" i="131"/>
  <c r="W181" i="131"/>
  <c r="N183" i="131"/>
  <c r="R182" i="131"/>
  <c r="Y182" i="131"/>
  <c r="Q182" i="131"/>
  <c r="X182" i="131"/>
  <c r="P182" i="131"/>
  <c r="R183" i="131"/>
  <c r="R181" i="131"/>
  <c r="AG179" i="131"/>
  <c r="Y179" i="131"/>
  <c r="T183" i="131"/>
  <c r="AF182" i="131"/>
  <c r="W182" i="131"/>
  <c r="AI181" i="131"/>
  <c r="AD179" i="131"/>
  <c r="V179" i="131"/>
  <c r="AC179" i="131"/>
  <c r="U179" i="131"/>
  <c r="AJ182" i="131"/>
  <c r="AB182" i="131"/>
  <c r="S182" i="131"/>
  <c r="AE181" i="131"/>
  <c r="AH179" i="131"/>
  <c r="Z179" i="131"/>
  <c r="AB68" i="181"/>
  <c r="M70" i="181"/>
  <c r="T68" i="181"/>
  <c r="I89" i="181"/>
  <c r="AF69" i="181"/>
  <c r="I103" i="181"/>
  <c r="T38" i="181"/>
  <c r="AD76" i="181"/>
  <c r="M69" i="181"/>
  <c r="U70" i="181"/>
  <c r="I59" i="181"/>
  <c r="Q62" i="181"/>
  <c r="X68" i="181"/>
  <c r="I97" i="181"/>
  <c r="I63" i="181"/>
  <c r="I83" i="181"/>
  <c r="U69" i="181"/>
  <c r="X33" i="181"/>
  <c r="M256" i="131"/>
  <c r="AG61" i="181"/>
  <c r="Y61" i="181"/>
  <c r="Q61" i="181"/>
  <c r="P38" i="181"/>
  <c r="X38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37" i="181"/>
  <c r="T46" i="181"/>
  <c r="W38" i="181"/>
  <c r="AD70" i="181"/>
  <c r="AE67" i="181"/>
  <c r="X64" i="181"/>
  <c r="AA63" i="181"/>
  <c r="S63" i="181"/>
  <c r="L87" i="181"/>
  <c r="T60" i="181"/>
  <c r="L60" i="181"/>
  <c r="AE59" i="181"/>
  <c r="W59" i="181"/>
  <c r="O59" i="181"/>
  <c r="U50" i="181"/>
  <c r="Q47" i="181"/>
  <c r="AB46" i="181"/>
  <c r="Z42" i="131"/>
  <c r="AB33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U44" i="131"/>
  <c r="Y50" i="181"/>
  <c r="AJ47" i="181"/>
  <c r="AB47" i="181"/>
  <c r="AF46" i="181"/>
  <c r="X46" i="181"/>
  <c r="S43" i="131"/>
  <c r="AE76" i="181"/>
  <c r="K97" i="181"/>
  <c r="AI67" i="181"/>
  <c r="AB64" i="181"/>
  <c r="W63" i="181"/>
  <c r="O63" i="181"/>
  <c r="AH43" i="13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L47" i="181"/>
  <c r="K45" i="181"/>
  <c r="Y41" i="181"/>
  <c r="AB65" i="181"/>
  <c r="W265" i="131"/>
  <c r="AD265" i="131"/>
  <c r="AD266" i="131"/>
  <c r="AA45" i="131"/>
  <c r="I38" i="181"/>
  <c r="AE46" i="181"/>
  <c r="K43" i="181"/>
  <c r="AJ40" i="181"/>
  <c r="O39" i="181"/>
  <c r="O35" i="181"/>
  <c r="AE50" i="181"/>
  <c r="Y45" i="181"/>
  <c r="M44" i="181"/>
  <c r="J43" i="131"/>
  <c r="U42" i="181"/>
  <c r="AC35" i="181"/>
  <c r="U35" i="18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P50" i="181"/>
  <c r="AG37" i="181"/>
  <c r="O50" i="181"/>
  <c r="AC44" i="181"/>
  <c r="AG43" i="181"/>
  <c r="M42" i="181"/>
  <c r="AD39" i="181"/>
  <c r="AJ44" i="131"/>
  <c r="J33" i="18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AJ46" i="18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AB50" i="181"/>
  <c r="K46" i="181"/>
  <c r="O45" i="18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P46" i="181"/>
  <c r="AJ50" i="181"/>
  <c r="L50" i="181"/>
  <c r="P47" i="181"/>
  <c r="AA39" i="181"/>
  <c r="Z36" i="18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T50" i="181"/>
  <c r="M41" i="181"/>
  <c r="S39" i="181"/>
  <c r="I50" i="181"/>
  <c r="AD47" i="131"/>
  <c r="J46" i="131"/>
  <c r="U45" i="181"/>
  <c r="Q44" i="181"/>
  <c r="AB41" i="181"/>
  <c r="AH50" i="181"/>
  <c r="J50" i="181"/>
  <c r="Y46" i="181"/>
  <c r="Q46" i="181"/>
  <c r="AJ45" i="181"/>
  <c r="AF44" i="181"/>
  <c r="X44" i="181"/>
  <c r="P44" i="181"/>
  <c r="AJ43" i="181"/>
  <c r="AA41" i="181"/>
  <c r="S41" i="181"/>
  <c r="K41" i="181"/>
  <c r="V40" i="181"/>
  <c r="AG39" i="181"/>
  <c r="AJ38" i="181"/>
  <c r="M37" i="18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V42" i="181"/>
  <c r="N46" i="181"/>
  <c r="P41" i="181"/>
  <c r="AI40" i="181"/>
  <c r="V50" i="181"/>
  <c r="AC36" i="181"/>
  <c r="AD45" i="181"/>
  <c r="AJ37" i="181"/>
  <c r="AH42" i="181"/>
  <c r="R42" i="181"/>
  <c r="J42" i="181"/>
  <c r="AA50" i="181"/>
  <c r="S50" i="181"/>
  <c r="V47" i="181"/>
  <c r="AH46" i="181"/>
  <c r="Z46" i="181"/>
  <c r="N45" i="181"/>
  <c r="J44" i="181"/>
  <c r="N43" i="181"/>
  <c r="AE40" i="181"/>
  <c r="W40" i="181"/>
  <c r="O40" i="181"/>
  <c r="Z39" i="181"/>
  <c r="R39" i="181"/>
  <c r="J39" i="181"/>
  <c r="AD38" i="181"/>
  <c r="V38" i="181"/>
  <c r="V37" i="181"/>
  <c r="Y39" i="181"/>
  <c r="Q39" i="181"/>
  <c r="L40" i="181"/>
  <c r="AE38" i="181"/>
  <c r="AH45" i="181"/>
  <c r="AD42" i="181"/>
  <c r="S47" i="181"/>
  <c r="AD46" i="181"/>
  <c r="V46" i="181"/>
  <c r="Z43" i="181"/>
  <c r="S40" i="181"/>
  <c r="K40" i="181"/>
  <c r="N39" i="181"/>
  <c r="X36" i="18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AD35" i="181"/>
  <c r="W35" i="181"/>
  <c r="Q35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S45" i="181"/>
  <c r="AE44" i="181"/>
  <c r="W44" i="181"/>
  <c r="O44" i="181"/>
  <c r="AI43" i="181"/>
  <c r="AB43" i="181"/>
  <c r="T43" i="181"/>
  <c r="AE42" i="181"/>
  <c r="O42" i="181"/>
  <c r="AH41" i="181"/>
  <c r="U40" i="181"/>
  <c r="U38" i="181"/>
  <c r="N38" i="181"/>
  <c r="U37" i="181"/>
  <c r="P35" i="181"/>
  <c r="P33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M46" i="181"/>
  <c r="AB44" i="181"/>
  <c r="T44" i="181"/>
  <c r="AF43" i="181"/>
  <c r="Q43" i="181"/>
  <c r="AJ42" i="181"/>
  <c r="AE41" i="181"/>
  <c r="W41" i="181"/>
  <c r="R40" i="181"/>
  <c r="J40" i="181"/>
  <c r="U39" i="181"/>
  <c r="K38" i="181"/>
  <c r="AA35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AE45" i="181"/>
  <c r="W45" i="181"/>
  <c r="AA44" i="181"/>
  <c r="S44" i="181"/>
  <c r="L44" i="181"/>
  <c r="P43" i="181"/>
  <c r="K42" i="181"/>
  <c r="N41" i="181"/>
  <c r="AG40" i="181"/>
  <c r="AJ39" i="181"/>
  <c r="AF38" i="181"/>
  <c r="Y38" i="181"/>
  <c r="K37" i="181"/>
  <c r="R36" i="181"/>
  <c r="K36" i="181"/>
  <c r="AF35" i="181"/>
  <c r="Z35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N42" i="181"/>
  <c r="AC40" i="181"/>
  <c r="AF36" i="131"/>
  <c r="AF36" i="181"/>
  <c r="V35" i="18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L33" i="131"/>
  <c r="L33" i="18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J33" i="131"/>
  <c r="AJ33" i="181"/>
  <c r="AG50" i="131"/>
  <c r="AG50" i="181"/>
  <c r="AH38" i="181"/>
  <c r="AA38" i="131"/>
  <c r="AA38" i="181"/>
  <c r="AD36" i="131"/>
  <c r="AD36" i="181"/>
  <c r="AG35" i="131"/>
  <c r="AG35" i="18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S42" i="131"/>
  <c r="S42" i="181"/>
  <c r="O41" i="181"/>
  <c r="AC39" i="181"/>
  <c r="AG38" i="181"/>
  <c r="AA37" i="131"/>
  <c r="AA37" i="181"/>
  <c r="N35" i="18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V41" i="181"/>
  <c r="Q36" i="181"/>
  <c r="J36" i="181"/>
  <c r="Y35" i="131"/>
  <c r="Y35" i="181"/>
  <c r="V33" i="131"/>
  <c r="V33" i="181"/>
  <c r="AG34" i="131"/>
  <c r="AG34" i="18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T47" i="181"/>
  <c r="AA47" i="181"/>
  <c r="Q38" i="181"/>
  <c r="AF37" i="131"/>
  <c r="AF37" i="181"/>
  <c r="S37" i="181"/>
  <c r="V36" i="131"/>
  <c r="V36" i="181"/>
  <c r="P36" i="131"/>
  <c r="P36" i="181"/>
  <c r="K34" i="131"/>
  <c r="K34" i="181"/>
  <c r="Y263" i="131"/>
  <c r="Y65" i="131"/>
  <c r="AA265" i="131"/>
  <c r="AA67" i="131"/>
  <c r="AG269" i="131"/>
  <c r="AH39" i="181"/>
  <c r="T33" i="131"/>
  <c r="T33" i="181"/>
  <c r="AG262" i="131"/>
  <c r="AG64" i="131"/>
  <c r="Q264" i="131"/>
  <c r="Q66" i="131"/>
  <c r="O265" i="131"/>
  <c r="O67" i="131"/>
  <c r="AB265" i="131"/>
  <c r="AB67" i="131"/>
  <c r="L98" i="131"/>
  <c r="AJ268" i="131"/>
  <c r="AJ70" i="131"/>
  <c r="N40" i="181"/>
  <c r="O38" i="181"/>
  <c r="N36" i="131"/>
  <c r="N36" i="181"/>
  <c r="K35" i="181"/>
  <c r="M34" i="131"/>
  <c r="M34" i="181"/>
  <c r="P265" i="131"/>
  <c r="P67" i="131"/>
  <c r="J95" i="131"/>
  <c r="T267" i="131"/>
  <c r="T69" i="131"/>
  <c r="I99" i="131"/>
  <c r="I269" i="131"/>
  <c r="I71" i="131"/>
  <c r="O269" i="131"/>
  <c r="AB269" i="131"/>
  <c r="AI269" i="131"/>
  <c r="X37" i="131"/>
  <c r="R46" i="131"/>
  <c r="Y43" i="131"/>
  <c r="AG46" i="131"/>
  <c r="AH44" i="131"/>
  <c r="AB42" i="131"/>
  <c r="AB38" i="131"/>
  <c r="AJ36" i="131"/>
  <c r="AD50" i="131"/>
  <c r="AH47" i="131"/>
  <c r="R44" i="131"/>
  <c r="AE43" i="131"/>
  <c r="Y36" i="131"/>
  <c r="I43" i="181"/>
  <c r="I35" i="181"/>
  <c r="AD47" i="181"/>
  <c r="N47" i="181"/>
  <c r="AG46" i="181"/>
  <c r="AB45" i="181"/>
  <c r="T45" i="181"/>
  <c r="L45" i="181"/>
  <c r="AH43" i="181"/>
  <c r="R43" i="181"/>
  <c r="J43" i="181"/>
  <c r="AC42" i="181"/>
  <c r="AF41" i="181"/>
  <c r="X41" i="181"/>
  <c r="AA40" i="181"/>
  <c r="V39" i="181"/>
  <c r="AB37" i="181"/>
  <c r="T37" i="181"/>
  <c r="L37" i="181"/>
  <c r="AE36" i="181"/>
  <c r="W36" i="181"/>
  <c r="O36" i="181"/>
  <c r="AH35" i="181"/>
  <c r="R35" i="181"/>
  <c r="J35" i="181"/>
  <c r="AC34" i="181"/>
  <c r="U34" i="181"/>
  <c r="AF33" i="181"/>
  <c r="R50" i="181"/>
  <c r="Z50" i="18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S35" i="131"/>
  <c r="I42" i="181"/>
  <c r="I34" i="181"/>
  <c r="AC47" i="181"/>
  <c r="U47" i="181"/>
  <c r="M47" i="181"/>
  <c r="AI45" i="181"/>
  <c r="AA45" i="181"/>
  <c r="AD44" i="181"/>
  <c r="V44" i="181"/>
  <c r="N44" i="181"/>
  <c r="Y43" i="181"/>
  <c r="AB42" i="181"/>
  <c r="T42" i="181"/>
  <c r="L42" i="181"/>
  <c r="AH40" i="181"/>
  <c r="Z40" i="181"/>
  <c r="M39" i="181"/>
  <c r="AI37" i="181"/>
  <c r="AJ34" i="181"/>
  <c r="AB34" i="181"/>
  <c r="T34" i="181"/>
  <c r="L34" i="181"/>
  <c r="AE33" i="181"/>
  <c r="W33" i="181"/>
  <c r="O33" i="181"/>
  <c r="K50" i="181"/>
  <c r="AI50" i="18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S45" i="131"/>
  <c r="T39" i="131"/>
  <c r="M36" i="131"/>
  <c r="M35" i="131"/>
  <c r="I41" i="181"/>
  <c r="W46" i="181"/>
  <c r="O46" i="181"/>
  <c r="Z45" i="181"/>
  <c r="R45" i="181"/>
  <c r="J45" i="181"/>
  <c r="U44" i="181"/>
  <c r="X43" i="181"/>
  <c r="AI42" i="181"/>
  <c r="AA42" i="181"/>
  <c r="AD41" i="181"/>
  <c r="Y40" i="181"/>
  <c r="Q40" i="181"/>
  <c r="AB39" i="181"/>
  <c r="T39" i="181"/>
  <c r="L39" i="181"/>
  <c r="AH37" i="181"/>
  <c r="Z37" i="181"/>
  <c r="R37" i="181"/>
  <c r="J37" i="181"/>
  <c r="U36" i="181"/>
  <c r="M36" i="181"/>
  <c r="X35" i="181"/>
  <c r="AI34" i="181"/>
  <c r="AA34" i="181"/>
  <c r="S34" i="181"/>
  <c r="AD33" i="181"/>
  <c r="N33" i="18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AG47" i="131"/>
  <c r="AI36" i="131"/>
  <c r="U43" i="131"/>
  <c r="AC37" i="131"/>
  <c r="I47" i="131"/>
  <c r="AH50" i="131"/>
  <c r="Q37" i="131"/>
  <c r="I33" i="181"/>
  <c r="I40" i="181"/>
  <c r="AI47" i="181"/>
  <c r="K47" i="181"/>
  <c r="AG45" i="181"/>
  <c r="Q45" i="181"/>
  <c r="AJ44" i="181"/>
  <c r="AE43" i="181"/>
  <c r="W43" i="181"/>
  <c r="O43" i="181"/>
  <c r="Z42" i="181"/>
  <c r="AC41" i="181"/>
  <c r="U41" i="181"/>
  <c r="AF40" i="181"/>
  <c r="X40" i="181"/>
  <c r="P40" i="181"/>
  <c r="AI39" i="181"/>
  <c r="K39" i="181"/>
  <c r="Y37" i="181"/>
  <c r="Q37" i="181"/>
  <c r="AJ36" i="181"/>
  <c r="AB36" i="181"/>
  <c r="T36" i="181"/>
  <c r="L36" i="181"/>
  <c r="AE35" i="181"/>
  <c r="AH34" i="181"/>
  <c r="Z34" i="181"/>
  <c r="R34" i="181"/>
  <c r="J34" i="181"/>
  <c r="AC33" i="181"/>
  <c r="U33" i="181"/>
  <c r="M33" i="181"/>
  <c r="M50" i="181"/>
  <c r="AC50" i="18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AD46" i="131"/>
  <c r="X33" i="131"/>
  <c r="AA50" i="131"/>
  <c r="L50" i="131"/>
  <c r="X47" i="131"/>
  <c r="L43" i="131"/>
  <c r="M41" i="131"/>
  <c r="AA43" i="131"/>
  <c r="AG36" i="131"/>
  <c r="I47" i="181"/>
  <c r="I39" i="181"/>
  <c r="AH47" i="181"/>
  <c r="Z47" i="181"/>
  <c r="R47" i="181"/>
  <c r="J47" i="181"/>
  <c r="AC46" i="181"/>
  <c r="U46" i="181"/>
  <c r="AF45" i="181"/>
  <c r="X45" i="181"/>
  <c r="P45" i="181"/>
  <c r="AI44" i="181"/>
  <c r="K44" i="181"/>
  <c r="AD43" i="181"/>
  <c r="V43" i="181"/>
  <c r="AG42" i="181"/>
  <c r="Y42" i="181"/>
  <c r="Q42" i="181"/>
  <c r="AJ41" i="181"/>
  <c r="T41" i="181"/>
  <c r="L41" i="181"/>
  <c r="AC38" i="181"/>
  <c r="M38" i="181"/>
  <c r="X37" i="181"/>
  <c r="P37" i="181"/>
  <c r="AI36" i="181"/>
  <c r="AA36" i="181"/>
  <c r="S36" i="181"/>
  <c r="Y34" i="181"/>
  <c r="Q34" i="181"/>
  <c r="N50" i="181"/>
  <c r="AD50" i="18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N35" i="131"/>
  <c r="L46" i="131"/>
  <c r="W38" i="131"/>
  <c r="K36" i="131"/>
  <c r="V35" i="131"/>
  <c r="Q33" i="131"/>
  <c r="I46" i="181"/>
  <c r="AG47" i="181"/>
  <c r="Y47" i="181"/>
  <c r="L46" i="181"/>
  <c r="AH44" i="181"/>
  <c r="Z44" i="181"/>
  <c r="R44" i="181"/>
  <c r="AC43" i="181"/>
  <c r="U43" i="181"/>
  <c r="M43" i="181"/>
  <c r="AF42" i="181"/>
  <c r="X42" i="181"/>
  <c r="P42" i="181"/>
  <c r="AI41" i="181"/>
  <c r="AD40" i="181"/>
  <c r="AB38" i="181"/>
  <c r="L38" i="181"/>
  <c r="AE37" i="181"/>
  <c r="W37" i="181"/>
  <c r="O37" i="181"/>
  <c r="AH36" i="181"/>
  <c r="M35" i="181"/>
  <c r="AF34" i="181"/>
  <c r="X34" i="181"/>
  <c r="P34" i="181"/>
  <c r="AI33" i="181"/>
  <c r="AA33" i="181"/>
  <c r="S33" i="181"/>
  <c r="K33" i="181"/>
  <c r="W50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M44" i="131"/>
  <c r="J41" i="131"/>
  <c r="V38" i="131"/>
  <c r="Z36" i="131"/>
  <c r="P35" i="131"/>
  <c r="I45" i="181"/>
  <c r="I37" i="181"/>
  <c r="AF47" i="181"/>
  <c r="X47" i="181"/>
  <c r="AI46" i="181"/>
  <c r="AA46" i="181"/>
  <c r="S46" i="181"/>
  <c r="V45" i="181"/>
  <c r="AG44" i="181"/>
  <c r="Y44" i="181"/>
  <c r="L43" i="181"/>
  <c r="W42" i="181"/>
  <c r="Z41" i="181"/>
  <c r="R41" i="181"/>
  <c r="J41" i="181"/>
  <c r="M40" i="181"/>
  <c r="AF39" i="181"/>
  <c r="X39" i="181"/>
  <c r="P39" i="181"/>
  <c r="AI38" i="181"/>
  <c r="S38" i="181"/>
  <c r="N37" i="181"/>
  <c r="AG36" i="181"/>
  <c r="Y36" i="181"/>
  <c r="AJ35" i="181"/>
  <c r="AB35" i="181"/>
  <c r="T35" i="181"/>
  <c r="L35" i="181"/>
  <c r="AE34" i="181"/>
  <c r="W34" i="181"/>
  <c r="O34" i="181"/>
  <c r="AH33" i="181"/>
  <c r="Z33" i="181"/>
  <c r="R33" i="181"/>
  <c r="X50" i="181"/>
  <c r="AF50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AJ50" i="131"/>
  <c r="V47" i="131"/>
  <c r="AG43" i="131"/>
  <c r="AJ47" i="131"/>
  <c r="AE45" i="131"/>
  <c r="O45" i="131"/>
  <c r="Z35" i="131"/>
  <c r="I44" i="181"/>
  <c r="I36" i="181"/>
  <c r="AE47" i="181"/>
  <c r="W47" i="181"/>
  <c r="O47" i="181"/>
  <c r="R46" i="181"/>
  <c r="J46" i="181"/>
  <c r="AC45" i="181"/>
  <c r="M45" i="181"/>
  <c r="AA43" i="181"/>
  <c r="S43" i="181"/>
  <c r="AG41" i="181"/>
  <c r="Q41" i="181"/>
  <c r="AB40" i="181"/>
  <c r="T40" i="181"/>
  <c r="AE39" i="181"/>
  <c r="W39" i="181"/>
  <c r="Z38" i="181"/>
  <c r="R38" i="181"/>
  <c r="J38" i="181"/>
  <c r="AC37" i="181"/>
  <c r="AI35" i="181"/>
  <c r="S35" i="181"/>
  <c r="AD34" i="181"/>
  <c r="V34" i="181"/>
  <c r="N34" i="181"/>
  <c r="AG33" i="181"/>
  <c r="Y33" i="181"/>
  <c r="Q33" i="181"/>
  <c r="Q5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D35" i="131"/>
  <c r="AC36" i="131"/>
  <c r="V37" i="131"/>
  <c r="Q36" i="131"/>
  <c r="AF35" i="131"/>
  <c r="Y41" i="131"/>
  <c r="P43" i="131"/>
  <c r="AH46" i="131"/>
  <c r="AC44" i="131"/>
  <c r="T43" i="131"/>
  <c r="AJ39" i="131"/>
  <c r="AF38" i="131"/>
  <c r="T47" i="131"/>
  <c r="Y46" i="131"/>
  <c r="K43" i="131"/>
  <c r="AA39" i="131"/>
  <c r="Y38" i="131"/>
  <c r="U40" i="131"/>
  <c r="AB47" i="131"/>
  <c r="Z46" i="131"/>
  <c r="AD37" i="131"/>
  <c r="P50" i="131"/>
  <c r="W45" i="131"/>
  <c r="Z43" i="131"/>
  <c r="AE42" i="131"/>
  <c r="S39" i="131"/>
  <c r="U37" i="131"/>
  <c r="M37" i="131"/>
  <c r="X36" i="131"/>
  <c r="AA35" i="131"/>
  <c r="W35" i="131"/>
  <c r="O35" i="131"/>
  <c r="K35" i="131"/>
  <c r="J33" i="131"/>
  <c r="O50" i="131"/>
  <c r="AA47" i="131"/>
  <c r="AF46" i="131"/>
  <c r="Q46" i="131"/>
  <c r="AD45" i="131"/>
  <c r="AB44" i="131"/>
  <c r="AF43" i="131"/>
  <c r="AD42" i="131"/>
  <c r="V42" i="131"/>
  <c r="O42" i="131"/>
  <c r="AH41" i="131"/>
  <c r="AA41" i="131"/>
  <c r="S41" i="131"/>
  <c r="K41" i="131"/>
  <c r="W40" i="131"/>
  <c r="O40" i="131"/>
  <c r="AH39" i="131"/>
  <c r="Z39" i="131"/>
  <c r="R39" i="131"/>
  <c r="J39" i="131"/>
  <c r="X38" i="131"/>
  <c r="K38" i="131"/>
  <c r="T50" i="131"/>
  <c r="AE50" i="131"/>
  <c r="K46" i="131"/>
  <c r="AB41" i="131"/>
  <c r="AE40" i="131"/>
  <c r="AE38" i="131"/>
  <c r="V50" i="131"/>
  <c r="L47" i="131"/>
  <c r="X46" i="131"/>
  <c r="T44" i="131"/>
  <c r="I50" i="131"/>
  <c r="AB50" i="131"/>
  <c r="U50" i="131"/>
  <c r="S47" i="131"/>
  <c r="AE46" i="131"/>
  <c r="P46" i="131"/>
  <c r="AJ45" i="131"/>
  <c r="U45" i="131"/>
  <c r="N45" i="131"/>
  <c r="AA44" i="131"/>
  <c r="S44" i="131"/>
  <c r="L44" i="131"/>
  <c r="Q43" i="131"/>
  <c r="AJ42" i="131"/>
  <c r="U42" i="131"/>
  <c r="N42" i="131"/>
  <c r="AC40" i="131"/>
  <c r="V40" i="131"/>
  <c r="N40" i="131"/>
  <c r="AG39" i="131"/>
  <c r="Y39" i="131"/>
  <c r="Q39" i="131"/>
  <c r="AJ38" i="131"/>
  <c r="AD38" i="131"/>
  <c r="Q38" i="131"/>
  <c r="AG37" i="131"/>
  <c r="AJ40" i="131"/>
  <c r="Q47" i="131"/>
  <c r="S37" i="131"/>
  <c r="K37" i="131"/>
  <c r="R36" i="131"/>
  <c r="J36" i="131"/>
  <c r="AC35" i="131"/>
  <c r="U35" i="131"/>
  <c r="Q35" i="131"/>
  <c r="AB33" i="131"/>
  <c r="P33" i="131"/>
  <c r="V46" i="131"/>
  <c r="AF44" i="131"/>
  <c r="J44" i="131"/>
  <c r="AE41" i="131"/>
  <c r="AI40" i="131"/>
  <c r="L40" i="131"/>
  <c r="O39" i="131"/>
  <c r="O38" i="131"/>
  <c r="AJ37" i="131"/>
  <c r="I38" i="131"/>
  <c r="Y50" i="131"/>
  <c r="P47" i="131"/>
  <c r="AJ46" i="131"/>
  <c r="AB46" i="131"/>
  <c r="N46" i="131"/>
  <c r="K45" i="131"/>
  <c r="AE44" i="131"/>
  <c r="X44" i="131"/>
  <c r="P44" i="131"/>
  <c r="AJ43" i="131"/>
  <c r="N43" i="131"/>
  <c r="AH42" i="131"/>
  <c r="K42" i="131"/>
  <c r="W41" i="131"/>
  <c r="O41" i="131"/>
  <c r="S40" i="131"/>
  <c r="K40" i="131"/>
  <c r="AD39" i="131"/>
  <c r="N39" i="131"/>
  <c r="AH38" i="131"/>
  <c r="U38" i="131"/>
  <c r="M42" i="131"/>
  <c r="P38" i="131"/>
  <c r="S50" i="131"/>
  <c r="AH45" i="131"/>
  <c r="Q44" i="131"/>
  <c r="P41" i="131"/>
  <c r="J50" i="131"/>
  <c r="T46" i="131"/>
  <c r="M46" i="131"/>
  <c r="Y45" i="131"/>
  <c r="W44" i="131"/>
  <c r="O44" i="131"/>
  <c r="AI43" i="131"/>
  <c r="AB43" i="131"/>
  <c r="R42" i="131"/>
  <c r="J42" i="131"/>
  <c r="V41" i="131"/>
  <c r="N41" i="131"/>
  <c r="AG40" i="131"/>
  <c r="R40" i="131"/>
  <c r="J40" i="131"/>
  <c r="AC39" i="131"/>
  <c r="U39" i="131"/>
  <c r="AG38" i="131"/>
  <c r="T38" i="131"/>
  <c r="N38" i="13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J188" i="131"/>
  <c r="K188" i="131"/>
  <c r="L188" i="131"/>
  <c r="M188" i="131"/>
  <c r="N188" i="131"/>
  <c r="O188" i="131"/>
  <c r="P188" i="131"/>
  <c r="Q188" i="131"/>
  <c r="R188" i="131"/>
  <c r="S188" i="131"/>
  <c r="T188" i="131"/>
  <c r="U188" i="131"/>
  <c r="V188" i="131"/>
  <c r="W188" i="131"/>
  <c r="X188" i="131"/>
  <c r="Y188" i="131"/>
  <c r="Z188" i="131"/>
  <c r="AA188" i="131"/>
  <c r="AB188" i="131"/>
  <c r="AC188" i="131"/>
  <c r="AD188" i="131"/>
  <c r="AE188" i="131"/>
  <c r="AF188" i="131"/>
  <c r="AG188" i="131"/>
  <c r="AH188" i="131"/>
  <c r="AI188" i="131"/>
  <c r="AJ188" i="131"/>
  <c r="I187" i="131"/>
  <c r="I188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H183" i="131"/>
  <c r="AG183" i="131"/>
  <c r="AF183" i="131"/>
  <c r="AE183" i="131"/>
  <c r="AD183" i="131"/>
  <c r="AC183" i="131"/>
  <c r="AB183" i="131"/>
  <c r="AA183" i="131"/>
  <c r="Z183" i="131"/>
  <c r="V183" i="131"/>
  <c r="U183" i="131"/>
  <c r="S183" i="131"/>
  <c r="Q183" i="131"/>
  <c r="P183" i="131"/>
  <c r="O183" i="131"/>
  <c r="M183" i="131"/>
  <c r="L183" i="131"/>
  <c r="K183" i="131"/>
  <c r="I183" i="131"/>
  <c r="AI182" i="131"/>
  <c r="AH182" i="131"/>
  <c r="AG182" i="131"/>
  <c r="AE182" i="131"/>
  <c r="AD182" i="131"/>
  <c r="AC182" i="131"/>
  <c r="AA182" i="131"/>
  <c r="Z182" i="131"/>
  <c r="V182" i="131"/>
  <c r="U182" i="131"/>
  <c r="T182" i="131"/>
  <c r="O182" i="131"/>
  <c r="N182" i="131"/>
  <c r="I182" i="131"/>
  <c r="AJ181" i="131"/>
  <c r="AH181" i="131"/>
  <c r="AG181" i="131"/>
  <c r="AF181" i="131"/>
  <c r="AD181" i="131"/>
  <c r="AC181" i="131"/>
  <c r="AB181" i="131"/>
  <c r="AA181" i="131"/>
  <c r="Z181" i="131"/>
  <c r="V181" i="131"/>
  <c r="U181" i="131"/>
  <c r="T181" i="131"/>
  <c r="S181" i="131"/>
  <c r="Q181" i="131"/>
  <c r="P181" i="131"/>
  <c r="O181" i="131"/>
  <c r="N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J195" i="131" l="1"/>
  <c r="AB195" i="131"/>
  <c r="T195" i="131"/>
  <c r="L195" i="131"/>
  <c r="J179" i="131"/>
  <c r="AF195" i="131"/>
  <c r="P195" i="131"/>
  <c r="X195" i="131"/>
  <c r="J195" i="131"/>
  <c r="J180" i="131"/>
  <c r="J181" i="131"/>
  <c r="J182" i="131"/>
  <c r="J183" i="131"/>
  <c r="J145" i="181"/>
  <c r="AF73" i="181"/>
  <c r="T72" i="181"/>
  <c r="N73" i="181"/>
  <c r="Y72" i="181"/>
  <c r="W72" i="181"/>
  <c r="O72" i="181"/>
  <c r="AC74" i="181"/>
  <c r="AG73" i="181"/>
  <c r="Y73" i="181"/>
  <c r="L48" i="131"/>
  <c r="AD195" i="131"/>
  <c r="N195" i="131"/>
  <c r="V195" i="131"/>
  <c r="I144" i="181"/>
  <c r="AI48" i="13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I48" i="131"/>
  <c r="AD144" i="181"/>
  <c r="V144" i="181"/>
  <c r="N144" i="181"/>
  <c r="T48" i="131"/>
  <c r="Z48" i="131"/>
  <c r="M48" i="131"/>
  <c r="AC195" i="131"/>
  <c r="M195" i="131"/>
  <c r="P165" i="181"/>
  <c r="AK195" i="131"/>
  <c r="U195" i="131"/>
  <c r="K166" i="181"/>
  <c r="N48" i="131"/>
  <c r="AJ48" i="131"/>
  <c r="Z195" i="131"/>
  <c r="AG195" i="131"/>
  <c r="Q195" i="131"/>
  <c r="AB48" i="131"/>
  <c r="AH195" i="131"/>
  <c r="R195" i="131"/>
  <c r="Y195" i="131"/>
  <c r="AH48" i="131"/>
  <c r="O48" i="131"/>
  <c r="P48" i="131"/>
  <c r="S48" i="131"/>
  <c r="W48" i="131"/>
  <c r="AE48" i="131"/>
  <c r="AA48" i="131"/>
  <c r="Q48" i="131"/>
  <c r="X48" i="131"/>
  <c r="AF48" i="131"/>
  <c r="U48" i="131"/>
  <c r="AG48" i="131"/>
  <c r="AC48" i="131"/>
  <c r="V48" i="131"/>
  <c r="R48" i="131"/>
  <c r="K48" i="131"/>
  <c r="Y48" i="131"/>
  <c r="AD48" i="131"/>
  <c r="J48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O129" i="181"/>
  <c r="AI133" i="131"/>
  <c r="X131" i="131"/>
  <c r="AH133" i="131" l="1"/>
  <c r="T73" i="181"/>
  <c r="J74" i="181"/>
  <c r="O73" i="181"/>
  <c r="U72" i="181"/>
  <c r="K73" i="181"/>
  <c r="AA130" i="181"/>
  <c r="I129" i="181"/>
  <c r="J129" i="181"/>
  <c r="AF128" i="181"/>
  <c r="W128" i="181"/>
  <c r="J128" i="181"/>
  <c r="P129" i="181"/>
  <c r="AI128" i="181"/>
  <c r="AC128" i="181"/>
  <c r="AD128" i="181"/>
  <c r="X128" i="181"/>
  <c r="O128" i="181"/>
  <c r="AC129" i="181"/>
  <c r="AJ128" i="181"/>
  <c r="AA128" i="181"/>
  <c r="AC130" i="181"/>
  <c r="P130" i="181"/>
  <c r="U128" i="181"/>
  <c r="V128" i="181"/>
  <c r="P128" i="181"/>
  <c r="AD129" i="181"/>
  <c r="U129" i="181"/>
  <c r="AB128" i="181"/>
  <c r="S128" i="181"/>
  <c r="AJ130" i="181"/>
  <c r="Q130" i="181"/>
  <c r="M128" i="181"/>
  <c r="N128" i="181"/>
  <c r="AI129" i="181"/>
  <c r="V129" i="181"/>
  <c r="M129" i="181"/>
  <c r="T128" i="181"/>
  <c r="K128" i="181"/>
  <c r="AJ129" i="181"/>
  <c r="AA129" i="181"/>
  <c r="N129" i="181"/>
  <c r="AG128" i="181"/>
  <c r="L128" i="181"/>
  <c r="AG129" i="181"/>
  <c r="AH129" i="181"/>
  <c r="AB129" i="181"/>
  <c r="S129" i="181"/>
  <c r="AH128" i="181"/>
  <c r="Y128" i="181"/>
  <c r="AE129" i="181"/>
  <c r="Y129" i="181"/>
  <c r="Z129" i="181"/>
  <c r="T129" i="181"/>
  <c r="K129" i="181"/>
  <c r="Z128" i="181"/>
  <c r="Q128" i="181"/>
  <c r="AF129" i="181"/>
  <c r="W129" i="181"/>
  <c r="AF130" i="181"/>
  <c r="Q129" i="181"/>
  <c r="R129" i="181"/>
  <c r="L129" i="181"/>
  <c r="AE128" i="181"/>
  <c r="R128" i="181"/>
  <c r="I128" i="181"/>
  <c r="X129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F152" i="131"/>
  <c r="N152" i="131"/>
  <c r="S152" i="131"/>
  <c r="X152" i="131"/>
  <c r="R152" i="131"/>
  <c r="AJ152" i="131"/>
  <c r="AC152" i="131"/>
  <c r="W152" i="131"/>
  <c r="L152" i="131"/>
  <c r="AI152" i="131"/>
  <c r="Q152" i="131"/>
  <c r="K152" i="131"/>
  <c r="AH152" i="131"/>
  <c r="AB152" i="131"/>
  <c r="V152" i="131"/>
  <c r="J152" i="131"/>
  <c r="AG152" i="131"/>
  <c r="AA152" i="131"/>
  <c r="U152" i="131"/>
  <c r="Z132" i="181"/>
  <c r="U132" i="181"/>
  <c r="I132" i="181"/>
  <c r="AF132" i="181"/>
  <c r="T132" i="181"/>
  <c r="O132" i="181"/>
  <c r="Y132" i="181"/>
  <c r="S132" i="181"/>
  <c r="N132" i="181"/>
  <c r="AJ132" i="181"/>
  <c r="AE132" i="181"/>
  <c r="R132" i="181"/>
  <c r="M132" i="181"/>
  <c r="AG132" i="181"/>
  <c r="AI132" i="181"/>
  <c r="AD132" i="181"/>
  <c r="X132" i="181"/>
  <c r="L132" i="181"/>
  <c r="AH132" i="181"/>
  <c r="AC132" i="181"/>
  <c r="Q132" i="181"/>
  <c r="K132" i="181"/>
  <c r="AA132" i="181"/>
  <c r="AB132" i="181"/>
  <c r="W132" i="181"/>
  <c r="J132" i="181"/>
  <c r="V132" i="181"/>
  <c r="P132" i="181"/>
  <c r="AC134" i="131"/>
  <c r="AH134" i="131"/>
  <c r="W134" i="131"/>
  <c r="L134" i="131"/>
  <c r="AB134" i="131"/>
  <c r="K134" i="131"/>
  <c r="V134" i="131"/>
  <c r="U134" i="131"/>
  <c r="AE134" i="131"/>
  <c r="T134" i="131"/>
  <c r="O134" i="131"/>
  <c r="K115" i="181"/>
  <c r="S115" i="181"/>
  <c r="AA115" i="181"/>
  <c r="P115" i="181"/>
  <c r="Y115" i="181"/>
  <c r="Q115" i="181"/>
  <c r="Z115" i="181"/>
  <c r="AI115" i="181"/>
  <c r="R115" i="181"/>
  <c r="AB115" i="181"/>
  <c r="AJ115" i="181"/>
  <c r="J115" i="181"/>
  <c r="AC115" i="181"/>
  <c r="L115" i="181"/>
  <c r="U115" i="181"/>
  <c r="AD115" i="181"/>
  <c r="M115" i="181"/>
  <c r="V115" i="181"/>
  <c r="AE115" i="181"/>
  <c r="W115" i="181"/>
  <c r="AF115" i="181"/>
  <c r="O115" i="181"/>
  <c r="X115" i="181"/>
  <c r="AG115" i="181"/>
  <c r="N134" i="131" l="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U176" i="131"/>
  <c r="AA172" i="131"/>
  <c r="AJ166" i="131" l="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Z156" i="181"/>
  <c r="AE148" i="181"/>
  <c r="AG156" i="181"/>
  <c r="Q151" i="181"/>
  <c r="AG153" i="181"/>
  <c r="K156" i="181"/>
  <c r="AD155" i="181"/>
  <c r="P155" i="181"/>
  <c r="J153" i="181"/>
  <c r="R153" i="181"/>
  <c r="AF155" i="181"/>
  <c r="I156" i="181"/>
  <c r="AC155" i="181"/>
  <c r="AE153" i="181"/>
  <c r="X151" i="181"/>
  <c r="N148" i="181"/>
  <c r="K155" i="181"/>
  <c r="S148" i="181"/>
  <c r="AF156" i="181"/>
  <c r="AC153" i="181"/>
  <c r="P148" i="181"/>
  <c r="K150" i="181"/>
  <c r="Y146" i="181"/>
  <c r="I153" i="181"/>
  <c r="Y152" i="181"/>
  <c r="O150" i="181"/>
  <c r="AH156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AJ156" i="181"/>
  <c r="Z153" i="181"/>
  <c r="K148" i="181"/>
  <c r="S152" i="181"/>
  <c r="N154" i="181"/>
  <c r="N156" i="181"/>
  <c r="AH153" i="181"/>
  <c r="AF146" i="181"/>
  <c r="Y156" i="181"/>
  <c r="Y155" i="181"/>
  <c r="U146" i="181"/>
  <c r="S156" i="181"/>
  <c r="AA150" i="181"/>
  <c r="AE152" i="181"/>
  <c r="AE146" i="181"/>
  <c r="AJ155" i="181"/>
  <c r="L148" i="181"/>
  <c r="U150" i="181"/>
  <c r="T152" i="181"/>
  <c r="J150" i="181"/>
  <c r="W156" i="181"/>
  <c r="S153" i="181"/>
  <c r="AJ150" i="181"/>
  <c r="X152" i="181"/>
  <c r="W152" i="181"/>
  <c r="M156" i="181"/>
  <c r="AF152" i="181"/>
  <c r="AE155" i="181"/>
  <c r="N151" i="181"/>
  <c r="P156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AB156" i="181"/>
  <c r="U151" i="181"/>
  <c r="P154" i="181"/>
  <c r="AD153" i="181"/>
  <c r="L151" i="181"/>
  <c r="W155" i="181"/>
  <c r="AI156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E156" i="181"/>
  <c r="AC146" i="181"/>
  <c r="I150" i="181"/>
  <c r="AA156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Q156" i="181"/>
  <c r="M153" i="181"/>
  <c r="AD150" i="181"/>
  <c r="T146" i="181"/>
  <c r="AI148" i="181"/>
  <c r="AD151" i="181"/>
  <c r="I155" i="181"/>
  <c r="X156" i="181"/>
  <c r="L153" i="181"/>
  <c r="AC150" i="181"/>
  <c r="S146" i="181"/>
  <c r="O156" i="181"/>
  <c r="AG152" i="181"/>
  <c r="W150" i="181"/>
  <c r="M146" i="181"/>
  <c r="AJ148" i="181"/>
  <c r="AA154" i="181"/>
  <c r="Q155" i="181"/>
  <c r="AG151" i="181"/>
  <c r="W148" i="181"/>
  <c r="T151" i="181"/>
  <c r="K154" i="181"/>
  <c r="AC156" i="181"/>
  <c r="U153" i="181"/>
  <c r="K151" i="181"/>
  <c r="AB146" i="181"/>
  <c r="AA151" i="181"/>
  <c r="AA153" i="181"/>
  <c r="T156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AD15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J156" i="181"/>
  <c r="AD152" i="181"/>
  <c r="T150" i="181"/>
  <c r="J146" i="181"/>
  <c r="R156" i="181"/>
  <c r="V154" i="181"/>
  <c r="L155" i="181"/>
  <c r="AI151" i="181"/>
  <c r="Y148" i="181"/>
  <c r="L156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V156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U156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AB176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P176" i="131"/>
  <c r="X147" i="181"/>
  <c r="AF176" i="13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T176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6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AG176" i="131"/>
  <c r="O165" i="131"/>
  <c r="Z175" i="131"/>
  <c r="M173" i="131"/>
  <c r="V176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AH176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AJ176" i="131"/>
  <c r="U171" i="131"/>
  <c r="L169" i="131"/>
  <c r="AE176" i="131"/>
  <c r="AJ174" i="131"/>
  <c r="Y172" i="131"/>
  <c r="M169" i="131"/>
  <c r="AF174" i="131"/>
  <c r="O176" i="131"/>
  <c r="K165" i="131"/>
  <c r="AA176" i="131"/>
  <c r="W169" i="131"/>
  <c r="R169" i="131"/>
  <c r="AJ172" i="131"/>
  <c r="M175" i="131"/>
  <c r="Q171" i="131"/>
  <c r="I167" i="131"/>
  <c r="K176" i="131"/>
  <c r="AH167" i="131"/>
  <c r="I172" i="131"/>
  <c r="J176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R176" i="131"/>
  <c r="Y169" i="131"/>
  <c r="AA173" i="131"/>
  <c r="V172" i="131"/>
  <c r="AH165" i="131"/>
  <c r="AG165" i="131"/>
  <c r="W176" i="131"/>
  <c r="AD169" i="131"/>
  <c r="AH174" i="131"/>
  <c r="AC176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AI176" i="131"/>
  <c r="J169" i="131"/>
  <c r="AC169" i="131"/>
  <c r="AJ175" i="131"/>
  <c r="M171" i="131"/>
  <c r="S176" i="131"/>
  <c r="M165" i="131"/>
  <c r="K167" i="131"/>
  <c r="I173" i="131"/>
  <c r="M174" i="131"/>
  <c r="O169" i="131"/>
  <c r="Q173" i="131"/>
  <c r="L172" i="131"/>
  <c r="AH169" i="131"/>
  <c r="AC167" i="131"/>
  <c r="N176" i="131"/>
  <c r="Z171" i="131"/>
  <c r="U169" i="131"/>
  <c r="P167" i="131"/>
  <c r="AB175" i="131"/>
  <c r="W173" i="131"/>
  <c r="R172" i="131"/>
  <c r="AI167" i="131"/>
  <c r="AD165" i="131"/>
  <c r="AJ169" i="131"/>
  <c r="Z169" i="131"/>
  <c r="Y176" i="131"/>
  <c r="T175" i="131"/>
  <c r="AA167" i="131"/>
  <c r="Q167" i="131"/>
  <c r="K173" i="131"/>
  <c r="R165" i="131"/>
  <c r="AG173" i="131"/>
  <c r="AB172" i="131"/>
  <c r="M167" i="131"/>
  <c r="AD176" i="131"/>
  <c r="O172" i="131"/>
  <c r="J171" i="131"/>
  <c r="AF167" i="131"/>
  <c r="Q176" i="131"/>
  <c r="AH172" i="131"/>
  <c r="N165" i="131"/>
  <c r="J175" i="131"/>
  <c r="AC174" i="131"/>
  <c r="X176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Z176" i="131"/>
  <c r="U175" i="131"/>
  <c r="P173" i="131"/>
  <c r="AG169" i="131"/>
  <c r="AB167" i="131"/>
  <c r="W165" i="131"/>
  <c r="R174" i="131"/>
  <c r="M176" i="131"/>
  <c r="AD172" i="131"/>
  <c r="Y171" i="131"/>
  <c r="T169" i="131"/>
  <c r="J165" i="131"/>
  <c r="I176" i="131"/>
  <c r="I171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<sst xmlns="http://schemas.openxmlformats.org/spreadsheetml/2006/main" count="15165" uniqueCount="305">
  <si>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</si>
  <si>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</si>
  <si>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</si>
  <si>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</si>
  <si>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</si>
  <si>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</si>
  <si>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</si>
  <si>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</si>
  <si>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</si>
  <si>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</si>
  <si>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</si>
  <si>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</si>
  <si>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</si>
  <si>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</si>
  <si>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</si>
  <si>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</si>
  <si>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</si>
  <si>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</si>
  <si>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</si>
  <si>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</si>
  <si>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</si>
  <si>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</si>
  <si>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</si>
  <si>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</si>
  <si>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v1.0</t>
  </si>
  <si>
    <t>Initial release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</si>
  <si>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</si>
  <si>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</si>
  <si>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</si>
  <si>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</si>
  <si>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</si>
  <si>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</si>
  <si>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</si>
  <si>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</si>
  <si>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</si>
  <si>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</si>
  <si>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</si>
  <si>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</si>
  <si>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</si>
  <si>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</si>
  <si>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</si>
  <si>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</si>
  <si>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</si>
  <si>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</si>
  <si>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</si>
  <si>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</si>
  <si>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</si>
  <si>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</si>
  <si>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</si>
  <si>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</si>
  <si>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</si>
  <si>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</si>
  <si>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</si>
  <si>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</si>
  <si>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</si>
  <si>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</si>
  <si>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</si>
  <si>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</si>
  <si>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</si>
  <si>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</si>
  <si>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</si>
  <si>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</si>
  <si>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</si>
  <si>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</si>
  <si>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</si>
  <si>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</si>
  <si>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</si>
  <si>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</si>
  <si>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</si>
  <si>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</si>
  <si>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</si>
  <si>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</si>
  <si>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</si>
  <si>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</si>
  <si>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</si>
  <si>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</si>
  <si>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</si>
  <si>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</si>
  <si>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</si>
  <si>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</si>
  <si>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</si>
  <si>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</si>
  <si>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</si>
  <si>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</si>
  <si>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</si>
  <si>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</si>
  <si>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</si>
  <si>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</si>
  <si>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</si>
  <si>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</si>
  <si>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</si>
  <si>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</si>
  <si>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</si>
  <si>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</si>
  <si>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</si>
  <si>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</si>
  <si>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</si>
  <si>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</si>
  <si>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</si>
  <si>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</si>
  <si>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Pump Load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</si>
  <si>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</si>
  <si>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</si>
  <si>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</si>
  <si>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</si>
  <si>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</si>
  <si>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</si>
  <si>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</si>
  <si>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</si>
  <si>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</si>
  <si>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</si>
  <si>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</si>
  <si>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</si>
  <si>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</si>
  <si>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</si>
  <si>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</si>
  <si>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</si>
  <si>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</si>
  <si>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</si>
  <si>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</si>
  <si>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</si>
  <si>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</si>
  <si>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</si>
  <si>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</si>
  <si>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</si>
  <si>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</si>
  <si>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</si>
  <si>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</si>
  <si>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</si>
  <si>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</si>
  <si>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</si>
  <si>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</si>
  <si>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</si>
  <si>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</si>
  <si>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</si>
  <si>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</si>
  <si>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</si>
  <si>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</si>
  <si>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</si>
  <si>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</si>
  <si>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</si>
  <si>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</si>
  <si>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</si>
  <si>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</si>
  <si>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</si>
  <si>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</si>
  <si>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</si>
  <si>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</si>
  <si>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</si>
  <si>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</si>
  <si>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</si>
  <si>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</si>
  <si>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</si>
  <si>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</si>
  <si>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</si>
  <si>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</si>
  <si>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</si>
  <si>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</si>
  <si>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</si>
  <si>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</si>
  <si>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</si>
  <si>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</si>
  <si>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</si>
  <si>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</si>
  <si>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</si>
  <si>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</si>
  <si>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</si>
  <si>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</si>
  <si>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</si>
  <si>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</si>
  <si>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</si>
  <si>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</si>
  <si>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</si>
  <si>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</si>
  <si>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</si>
  <si>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</si>
  <si>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</si>
  <si>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</si>
  <si>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</si>
  <si>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</si>
  <si>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</si>
  <si>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</si>
  <si>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</si>
  <si>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</si>
  <si>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</si>
  <si>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</si>
  <si>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</si>
  <si>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</si>
  <si>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</si>
  <si>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</si>
  <si>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</si>
  <si>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</si>
  <si>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</si>
  <si>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</si>
  <si>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</si>
  <si>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</si>
  <si>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</si>
  <si>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</si>
  <si>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</si>
  <si>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</si>
  <si>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</si>
  <si>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</si>
  <si>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</si>
  <si>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</si>
  <si>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</si>
  <si>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</si>
  <si>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</si>
  <si>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</si>
  <si>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</si>
  <si>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</si>
  <si>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</si>
  <si>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</si>
  <si>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</si>
  <si>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</si>
  <si>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</si>
  <si>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</si>
  <si>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</si>
  <si>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</si>
  <si>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</si>
  <si>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</si>
  <si>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</si>
  <si>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</si>
  <si>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</si>
  <si>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</si>
  <si>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</si>
  <si>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</si>
  <si>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</si>
  <si>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</si>
  <si>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</si>
  <si>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</si>
  <si>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</si>
  <si>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</si>
  <si>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</si>
  <si>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</si>
  <si>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</si>
  <si>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</si>
  <si>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</si>
  <si>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</si>
  <si>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</si>
  <si>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</si>
  <si>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</si>
  <si>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</si>
  <si>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</si>
  <si>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</si>
  <si>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</si>
  <si>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</si>
  <si>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</si>
  <si>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</si>
  <si>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</si>
  <si>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</si>
  <si>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</si>
  <si>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</si>
  <si>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</si>
  <si>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</si>
  <si>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</si>
  <si>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</si>
  <si>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</si>
  <si>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</si>
  <si>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</si>
  <si>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</si>
  <si>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</si>
  <si>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</si>
  <si>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</si>
  <si>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</si>
  <si>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</si>
  <si>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</si>
  <si>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This workbook presents generation and cost data for the Draft 2022 ISP. For a complete description of the scenarios and sensitivities, please see the Draft 2022 ISP report.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</si>
  <si>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</si>
  <si>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</si>
  <si>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</si>
  <si>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</si>
  <si>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</si>
  <si>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</si>
  <si>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</si>
  <si>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</si>
  <si>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</si>
  <si>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</si>
  <si>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</si>
  <si>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</si>
  <si>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</si>
  <si>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CDPs</t>
  </si>
  <si>
    <t>Description of Candidate Development Paths</t>
  </si>
  <si>
    <t>Candidate Development Paths</t>
  </si>
  <si>
    <t>Flow</t>
  </si>
  <si>
    <t>Regional imports and exports (GWh)</t>
  </si>
  <si>
    <t>Imports</t>
  </si>
  <si>
    <t>Exports</t>
  </si>
  <si>
    <t>Net Imports</t>
  </si>
  <si>
    <t>Flow (GWh)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</si>
  <si>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</si>
  <si>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</si>
  <si>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</si>
  <si>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</si>
  <si>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</si>
  <si>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</si>
  <si>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</si>
  <si>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</si>
  <si>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</si>
  <si>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</si>
  <si>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</si>
  <si>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</si>
  <si>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</si>
  <si>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</si>
  <si>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v1.1</t>
  </si>
  <si>
    <t>Added regional import and export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</si>
</sst>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8">
    <xf numFmtId="0" fontId="0" fillId="0" borderId="0" xfId="0"/>
    <xf numFmtId="0" fontId="13" fillId="38" borderId="3" xfId="9" applyFill="1" applyAlignment="1">
      <alignment vertical="center"/>
    </xf>
    <xf numFmtId="0" fontId="41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34" fillId="37" borderId="10" xfId="63146" applyNumberFormat="1" applyFont="1" applyFill="1" applyBorder="1" applyAlignment="1">
      <alignment horizontal="left" vertical="center"/>
    </xf>
    <xf numFmtId="0" fontId="0" fillId="40" borderId="0" xfId="0" applyFill="1"/>
    <xf numFmtId="0" fontId="36" fillId="42" borderId="0" xfId="0" applyFont="1" applyFill="1"/>
    <xf numFmtId="0" fontId="35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8" fillId="38" borderId="0" xfId="0" applyFont="1" applyFill="1"/>
    <xf numFmtId="0" fontId="1" fillId="38" borderId="0" xfId="0" applyFont="1" applyFill="1"/>
    <xf numFmtId="0" fontId="13" fillId="38" borderId="3" xfId="9" applyFill="1"/>
    <xf numFmtId="9" fontId="39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2" fillId="45" borderId="12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12" fillId="40" borderId="2" xfId="8" applyFill="1" applyAlignment="1"/>
    <xf numFmtId="0" fontId="0" fillId="40" borderId="0" xfId="0" applyFill="1" applyAlignment="1">
      <alignment wrapText="1"/>
    </xf>
    <xf numFmtId="0" fontId="40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47" borderId="14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43" fillId="46" borderId="14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5" fillId="47" borderId="14" xfId="0" applyFont="1" applyFill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124.51667548562354</c:v>
                </c:pt>
                <c:pt idx="1">
                  <c:v>110.38454406975202</c:v>
                </c:pt>
                <c:pt idx="2">
                  <c:v>101.49104166019377</c:v>
                </c:pt>
                <c:pt idx="3">
                  <c:v>89.91770582834053</c:v>
                </c:pt>
                <c:pt idx="4">
                  <c:v>78.026590550830477</c:v>
                </c:pt>
                <c:pt idx="5">
                  <c:v>61.406698883606083</c:v>
                </c:pt>
                <c:pt idx="6">
                  <c:v>47.358181082866409</c:v>
                </c:pt>
                <c:pt idx="7">
                  <c:v>38.988827625540644</c:v>
                </c:pt>
                <c:pt idx="8">
                  <c:v>39.018814174542065</c:v>
                </c:pt>
                <c:pt idx="9">
                  <c:v>28.462486507626497</c:v>
                </c:pt>
                <c:pt idx="10">
                  <c:v>18.714765753731516</c:v>
                </c:pt>
                <c:pt idx="11">
                  <c:v>20.120603807956151</c:v>
                </c:pt>
                <c:pt idx="12">
                  <c:v>19.017024329429532</c:v>
                </c:pt>
                <c:pt idx="13">
                  <c:v>17.83663646448182</c:v>
                </c:pt>
                <c:pt idx="14">
                  <c:v>15.992304348580747</c:v>
                </c:pt>
                <c:pt idx="15">
                  <c:v>16.679221110993041</c:v>
                </c:pt>
                <c:pt idx="16">
                  <c:v>8.0434531790935662</c:v>
                </c:pt>
                <c:pt idx="17">
                  <c:v>6.0446887695848606</c:v>
                </c:pt>
                <c:pt idx="18">
                  <c:v>6.2865292176250618</c:v>
                </c:pt>
                <c:pt idx="19">
                  <c:v>4.4638673897797263</c:v>
                </c:pt>
                <c:pt idx="20">
                  <c:v>3.5844203922978242</c:v>
                </c:pt>
                <c:pt idx="21">
                  <c:v>3.6171398534253325</c:v>
                </c:pt>
                <c:pt idx="22">
                  <c:v>5.0363999970462894</c:v>
                </c:pt>
                <c:pt idx="23">
                  <c:v>5.0904297485367875</c:v>
                </c:pt>
                <c:pt idx="24">
                  <c:v>4.2720394375431434</c:v>
                </c:pt>
                <c:pt idx="25">
                  <c:v>5.1425220163373009</c:v>
                </c:pt>
                <c:pt idx="26">
                  <c:v>6.9090554086707456</c:v>
                </c:pt>
                <c:pt idx="27">
                  <c:v>4.3484076993740182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12.652792552800001</c:v>
                </c:pt>
                <c:pt idx="9">
                  <c:v>12.652792552800001</c:v>
                </c:pt>
                <c:pt idx="10">
                  <c:v>12.652792552800001</c:v>
                </c:pt>
                <c:pt idx="11">
                  <c:v>12.652792552800001</c:v>
                </c:pt>
                <c:pt idx="12">
                  <c:v>12.652792552800001</c:v>
                </c:pt>
                <c:pt idx="13">
                  <c:v>23.121867353240003</c:v>
                </c:pt>
                <c:pt idx="14">
                  <c:v>37.929178701080005</c:v>
                </c:pt>
                <c:pt idx="15">
                  <c:v>38.151852826039999</c:v>
                </c:pt>
                <c:pt idx="16">
                  <c:v>53.780272704200001</c:v>
                </c:pt>
                <c:pt idx="17">
                  <c:v>53.780272704200001</c:v>
                </c:pt>
                <c:pt idx="18">
                  <c:v>56.452578315319997</c:v>
                </c:pt>
                <c:pt idx="19">
                  <c:v>56.452578315319997</c:v>
                </c:pt>
                <c:pt idx="20">
                  <c:v>70.103291165960002</c:v>
                </c:pt>
                <c:pt idx="21">
                  <c:v>70.103291165960002</c:v>
                </c:pt>
                <c:pt idx="22">
                  <c:v>73.266213623959999</c:v>
                </c:pt>
                <c:pt idx="23">
                  <c:v>73.266213623959999</c:v>
                </c:pt>
                <c:pt idx="24">
                  <c:v>73.266213623959999</c:v>
                </c:pt>
                <c:pt idx="25">
                  <c:v>73.266213623959999</c:v>
                </c:pt>
                <c:pt idx="26">
                  <c:v>73.266213623959999</c:v>
                </c:pt>
                <c:pt idx="27">
                  <c:v>73.266213623959999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23.723309920599998</c:v>
                </c:pt>
                <c:pt idx="6">
                  <c:v>24.323309920600003</c:v>
                </c:pt>
                <c:pt idx="7">
                  <c:v>38.0733534174</c:v>
                </c:pt>
                <c:pt idx="8">
                  <c:v>38.0733534174</c:v>
                </c:pt>
                <c:pt idx="9">
                  <c:v>38.0733534174</c:v>
                </c:pt>
                <c:pt idx="10">
                  <c:v>42.014329950840001</c:v>
                </c:pt>
                <c:pt idx="11">
                  <c:v>42.014329950840001</c:v>
                </c:pt>
                <c:pt idx="12">
                  <c:v>42.014329950840001</c:v>
                </c:pt>
                <c:pt idx="13">
                  <c:v>48.056481508680001</c:v>
                </c:pt>
                <c:pt idx="14">
                  <c:v>49.841793294600002</c:v>
                </c:pt>
                <c:pt idx="15">
                  <c:v>58.433830017719998</c:v>
                </c:pt>
                <c:pt idx="16">
                  <c:v>69.955242423960001</c:v>
                </c:pt>
                <c:pt idx="17">
                  <c:v>69.955242423960001</c:v>
                </c:pt>
                <c:pt idx="18">
                  <c:v>74.322549332360012</c:v>
                </c:pt>
                <c:pt idx="19">
                  <c:v>74.322549332360012</c:v>
                </c:pt>
                <c:pt idx="20">
                  <c:v>74.322549332360012</c:v>
                </c:pt>
                <c:pt idx="21">
                  <c:v>74.322549332360012</c:v>
                </c:pt>
                <c:pt idx="22">
                  <c:v>69.522549332360001</c:v>
                </c:pt>
                <c:pt idx="23">
                  <c:v>69.522549332360001</c:v>
                </c:pt>
                <c:pt idx="24">
                  <c:v>62.122549332360002</c:v>
                </c:pt>
                <c:pt idx="25">
                  <c:v>60.803622204240007</c:v>
                </c:pt>
                <c:pt idx="26">
                  <c:v>77.979086952960017</c:v>
                </c:pt>
                <c:pt idx="27">
                  <c:v>66.851712064720004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0.92916739999999987</c:v>
                </c:pt>
                <c:pt idx="6">
                  <c:v>0.92916739999999987</c:v>
                </c:pt>
                <c:pt idx="7">
                  <c:v>1.3041673999999999</c:v>
                </c:pt>
                <c:pt idx="8">
                  <c:v>1.3041673999999999</c:v>
                </c:pt>
                <c:pt idx="9">
                  <c:v>1.3052674</c:v>
                </c:pt>
                <c:pt idx="10">
                  <c:v>1.3041673999999999</c:v>
                </c:pt>
                <c:pt idx="11">
                  <c:v>1.3052674</c:v>
                </c:pt>
                <c:pt idx="12">
                  <c:v>1.3041673999999999</c:v>
                </c:pt>
                <c:pt idx="13">
                  <c:v>1.3052674</c:v>
                </c:pt>
                <c:pt idx="14">
                  <c:v>1.3052674</c:v>
                </c:pt>
                <c:pt idx="15">
                  <c:v>1.3052674</c:v>
                </c:pt>
                <c:pt idx="16">
                  <c:v>1.3052674</c:v>
                </c:pt>
                <c:pt idx="17">
                  <c:v>1.3052674</c:v>
                </c:pt>
                <c:pt idx="18">
                  <c:v>1.3052674</c:v>
                </c:pt>
                <c:pt idx="19">
                  <c:v>1.3052674</c:v>
                </c:pt>
                <c:pt idx="20">
                  <c:v>1.3052674</c:v>
                </c:pt>
                <c:pt idx="21">
                  <c:v>1.3094673999999999</c:v>
                </c:pt>
                <c:pt idx="22">
                  <c:v>1.3052674</c:v>
                </c:pt>
                <c:pt idx="23">
                  <c:v>1.3052674</c:v>
                </c:pt>
                <c:pt idx="24">
                  <c:v>1.3052674</c:v>
                </c:pt>
                <c:pt idx="25">
                  <c:v>1.3052674</c:v>
                </c:pt>
                <c:pt idx="26">
                  <c:v>1.3052674</c:v>
                </c:pt>
                <c:pt idx="27">
                  <c:v>1.3052674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0.63747799997999999</c:v>
                </c:pt>
                <c:pt idx="1">
                  <c:v>1.2460600000199999</c:v>
                </c:pt>
                <c:pt idx="2">
                  <c:v>2.0708919999999997</c:v>
                </c:pt>
                <c:pt idx="3">
                  <c:v>3.0778539999999999</c:v>
                </c:pt>
                <c:pt idx="4">
                  <c:v>4.2856219999800009</c:v>
                </c:pt>
                <c:pt idx="5">
                  <c:v>5.6152660000200001</c:v>
                </c:pt>
                <c:pt idx="6">
                  <c:v>7.6386759999800002</c:v>
                </c:pt>
                <c:pt idx="7">
                  <c:v>9.7985021858749999</c:v>
                </c:pt>
                <c:pt idx="8">
                  <c:v>12.192976170909999</c:v>
                </c:pt>
                <c:pt idx="9">
                  <c:v>15.101181954405</c:v>
                </c:pt>
                <c:pt idx="10">
                  <c:v>18.701255876080001</c:v>
                </c:pt>
                <c:pt idx="11">
                  <c:v>22.797402116690002</c:v>
                </c:pt>
                <c:pt idx="12">
                  <c:v>27.180022199365002</c:v>
                </c:pt>
                <c:pt idx="13">
                  <c:v>31.92394250429</c:v>
                </c:pt>
                <c:pt idx="14">
                  <c:v>36.890037006749992</c:v>
                </c:pt>
                <c:pt idx="15">
                  <c:v>42.058515877075003</c:v>
                </c:pt>
                <c:pt idx="16">
                  <c:v>46.805179406810005</c:v>
                </c:pt>
                <c:pt idx="17">
                  <c:v>51.752488169649993</c:v>
                </c:pt>
                <c:pt idx="18">
                  <c:v>56.712220262335009</c:v>
                </c:pt>
                <c:pt idx="19">
                  <c:v>61.991214631399991</c:v>
                </c:pt>
                <c:pt idx="20">
                  <c:v>67.585159828254987</c:v>
                </c:pt>
                <c:pt idx="21">
                  <c:v>73.531261401495001</c:v>
                </c:pt>
                <c:pt idx="22">
                  <c:v>79.759914838184997</c:v>
                </c:pt>
                <c:pt idx="23">
                  <c:v>86.422362112744992</c:v>
                </c:pt>
                <c:pt idx="24">
                  <c:v>93.340186012124988</c:v>
                </c:pt>
                <c:pt idx="25">
                  <c:v>100.67742354260498</c:v>
                </c:pt>
                <c:pt idx="26">
                  <c:v>108.33638630043998</c:v>
                </c:pt>
                <c:pt idx="27">
                  <c:v>108.80215591816003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3.5968069999999996</c:v>
                </c:pt>
                <c:pt idx="1">
                  <c:v>5.5217110000000007</c:v>
                </c:pt>
                <c:pt idx="2">
                  <c:v>7.2244980000000005</c:v>
                </c:pt>
                <c:pt idx="3">
                  <c:v>8.5953370000000007</c:v>
                </c:pt>
                <c:pt idx="4">
                  <c:v>9.7026299999999974</c:v>
                </c:pt>
                <c:pt idx="5">
                  <c:v>10.375452000000001</c:v>
                </c:pt>
                <c:pt idx="6">
                  <c:v>11.760828000000002</c:v>
                </c:pt>
                <c:pt idx="7">
                  <c:v>13.654613999999999</c:v>
                </c:pt>
                <c:pt idx="8">
                  <c:v>15.268234</c:v>
                </c:pt>
                <c:pt idx="9">
                  <c:v>17.078235999999997</c:v>
                </c:pt>
                <c:pt idx="10">
                  <c:v>19.744468000000001</c:v>
                </c:pt>
                <c:pt idx="11">
                  <c:v>22.346513999999999</c:v>
                </c:pt>
                <c:pt idx="12">
                  <c:v>24.700869000000001</c:v>
                </c:pt>
                <c:pt idx="13">
                  <c:v>26.701167000000002</c:v>
                </c:pt>
                <c:pt idx="14">
                  <c:v>28.382242999999999</c:v>
                </c:pt>
                <c:pt idx="15">
                  <c:v>29.484077999999997</c:v>
                </c:pt>
                <c:pt idx="16">
                  <c:v>29.906162999999999</c:v>
                </c:pt>
                <c:pt idx="17">
                  <c:v>29.971824000000002</c:v>
                </c:pt>
                <c:pt idx="18">
                  <c:v>29.686428000000003</c:v>
                </c:pt>
                <c:pt idx="19">
                  <c:v>29.409093000000002</c:v>
                </c:pt>
                <c:pt idx="20">
                  <c:v>29.660575000000005</c:v>
                </c:pt>
                <c:pt idx="21">
                  <c:v>29.864298000000002</c:v>
                </c:pt>
                <c:pt idx="22">
                  <c:v>30.036919999999999</c:v>
                </c:pt>
                <c:pt idx="23">
                  <c:v>30.041318</c:v>
                </c:pt>
                <c:pt idx="24">
                  <c:v>29.991904999999999</c:v>
                </c:pt>
                <c:pt idx="25">
                  <c:v>29.689605999999998</c:v>
                </c:pt>
                <c:pt idx="26">
                  <c:v>29.351802999999997</c:v>
                </c:pt>
                <c:pt idx="27">
                  <c:v>29.351802999999997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-2015</c:v>
                </c:pt>
                <c:pt idx="6">
                  <c:v>-3155</c:v>
                </c:pt>
                <c:pt idx="7">
                  <c:v>-3700</c:v>
                </c:pt>
                <c:pt idx="8">
                  <c:v>-3700</c:v>
                </c:pt>
                <c:pt idx="9">
                  <c:v>-4820</c:v>
                </c:pt>
                <c:pt idx="10">
                  <c:v>-4820</c:v>
                </c:pt>
                <c:pt idx="11">
                  <c:v>-4820</c:v>
                </c:pt>
                <c:pt idx="12">
                  <c:v>-4820</c:v>
                </c:pt>
                <c:pt idx="13">
                  <c:v>-4820</c:v>
                </c:pt>
                <c:pt idx="14">
                  <c:v>-4820</c:v>
                </c:pt>
                <c:pt idx="15">
                  <c:v>-4820</c:v>
                </c:pt>
                <c:pt idx="16">
                  <c:v>-4820</c:v>
                </c:pt>
                <c:pt idx="17">
                  <c:v>-4820</c:v>
                </c:pt>
                <c:pt idx="18">
                  <c:v>-4820</c:v>
                </c:pt>
                <c:pt idx="19">
                  <c:v>-4820</c:v>
                </c:pt>
                <c:pt idx="20">
                  <c:v>-4820</c:v>
                </c:pt>
                <c:pt idx="21">
                  <c:v>-4820</c:v>
                </c:pt>
                <c:pt idx="22">
                  <c:v>-4820</c:v>
                </c:pt>
                <c:pt idx="23">
                  <c:v>-4820</c:v>
                </c:pt>
                <c:pt idx="24">
                  <c:v>-4820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-392</c:v>
                </c:pt>
                <c:pt idx="8">
                  <c:v>-392</c:v>
                </c:pt>
                <c:pt idx="9">
                  <c:v>-392</c:v>
                </c:pt>
                <c:pt idx="10">
                  <c:v>-392</c:v>
                </c:pt>
                <c:pt idx="11">
                  <c:v>-392</c:v>
                </c:pt>
                <c:pt idx="12">
                  <c:v>-1192</c:v>
                </c:pt>
                <c:pt idx="13">
                  <c:v>-1577</c:v>
                </c:pt>
                <c:pt idx="14">
                  <c:v>-2105.9999999900001</c:v>
                </c:pt>
                <c:pt idx="15">
                  <c:v>-2105.9999999900001</c:v>
                </c:pt>
                <c:pt idx="16">
                  <c:v>-2250.3999999799998</c:v>
                </c:pt>
                <c:pt idx="17">
                  <c:v>-2250.3999999799998</c:v>
                </c:pt>
                <c:pt idx="18">
                  <c:v>-2250.3999999799998</c:v>
                </c:pt>
                <c:pt idx="19">
                  <c:v>-2250.3999999799998</c:v>
                </c:pt>
                <c:pt idx="20">
                  <c:v>-2690.3999999799998</c:v>
                </c:pt>
                <c:pt idx="21">
                  <c:v>-2690.3999999799998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-382.50000000000091</c:v>
                </c:pt>
                <c:pt idx="9">
                  <c:v>-659.36000004000107</c:v>
                </c:pt>
                <c:pt idx="10">
                  <c:v>-1121.360000050001</c:v>
                </c:pt>
                <c:pt idx="11">
                  <c:v>-1238.360000050001</c:v>
                </c:pt>
                <c:pt idx="12">
                  <c:v>-1368.360000050001</c:v>
                </c:pt>
                <c:pt idx="13">
                  <c:v>-1255.2826821500012</c:v>
                </c:pt>
                <c:pt idx="14">
                  <c:v>-1255.2826821500012</c:v>
                </c:pt>
                <c:pt idx="15">
                  <c:v>-1255.2826821500012</c:v>
                </c:pt>
                <c:pt idx="16">
                  <c:v>-578.02175245000126</c:v>
                </c:pt>
                <c:pt idx="17">
                  <c:v>-698.02175245000126</c:v>
                </c:pt>
                <c:pt idx="18">
                  <c:v>-698.02175245000126</c:v>
                </c:pt>
                <c:pt idx="19">
                  <c:v>-792.02175245000126</c:v>
                </c:pt>
                <c:pt idx="20">
                  <c:v>2028.8321798500001</c:v>
                </c:pt>
                <c:pt idx="21">
                  <c:v>710.33317985000031</c:v>
                </c:pt>
                <c:pt idx="22">
                  <c:v>2291.9124868500003</c:v>
                </c:pt>
                <c:pt idx="23">
                  <c:v>1588.9124868500003</c:v>
                </c:pt>
                <c:pt idx="24">
                  <c:v>1004.9124868500003</c:v>
                </c:pt>
                <c:pt idx="25">
                  <c:v>1004.9124868500003</c:v>
                </c:pt>
                <c:pt idx="26">
                  <c:v>1490.8225755399999</c:v>
                </c:pt>
                <c:pt idx="27">
                  <c:v>1636.2064510399996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4582.2274801500007</c:v>
                </c:pt>
                <c:pt idx="6">
                  <c:v>4657.2274801500007</c:v>
                </c:pt>
                <c:pt idx="7">
                  <c:v>6625.9829172499994</c:v>
                </c:pt>
                <c:pt idx="8">
                  <c:v>6956.1725448899997</c:v>
                </c:pt>
                <c:pt idx="9">
                  <c:v>6957.2725448900001</c:v>
                </c:pt>
                <c:pt idx="10">
                  <c:v>7448.7946115700015</c:v>
                </c:pt>
                <c:pt idx="11">
                  <c:v>7449.8946115700019</c:v>
                </c:pt>
                <c:pt idx="12">
                  <c:v>7448.7946115700015</c:v>
                </c:pt>
                <c:pt idx="13">
                  <c:v>8656.4190137200021</c:v>
                </c:pt>
                <c:pt idx="14">
                  <c:v>9188.0686400400009</c:v>
                </c:pt>
                <c:pt idx="15">
                  <c:v>10266.712274700001</c:v>
                </c:pt>
                <c:pt idx="16">
                  <c:v>12171.197684420002</c:v>
                </c:pt>
                <c:pt idx="17">
                  <c:v>12171.197684420002</c:v>
                </c:pt>
                <c:pt idx="18">
                  <c:v>12828.4571151</c:v>
                </c:pt>
                <c:pt idx="19">
                  <c:v>12828.4571151</c:v>
                </c:pt>
                <c:pt idx="20">
                  <c:v>13397.23681721</c:v>
                </c:pt>
                <c:pt idx="21">
                  <c:v>13399.33681721</c:v>
                </c:pt>
                <c:pt idx="22">
                  <c:v>12929.02525296</c:v>
                </c:pt>
                <c:pt idx="23">
                  <c:v>12929.02525296</c:v>
                </c:pt>
                <c:pt idx="24">
                  <c:v>12004.02525296</c:v>
                </c:pt>
                <c:pt idx="25">
                  <c:v>11788.995621869999</c:v>
                </c:pt>
                <c:pt idx="26">
                  <c:v>13935.928715460004</c:v>
                </c:pt>
                <c:pt idx="27">
                  <c:v>12545.006854430003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191.92272979745053</c:v>
                </c:pt>
                <c:pt idx="1">
                  <c:v>286.69398239745044</c:v>
                </c:pt>
                <c:pt idx="2">
                  <c:v>528.62385407745035</c:v>
                </c:pt>
                <c:pt idx="3">
                  <c:v>813.44558212745062</c:v>
                </c:pt>
                <c:pt idx="4">
                  <c:v>1000.1731194174505</c:v>
                </c:pt>
                <c:pt idx="5">
                  <c:v>1196.6650556874506</c:v>
                </c:pt>
                <c:pt idx="6">
                  <c:v>1330.1693050674503</c:v>
                </c:pt>
                <c:pt idx="7">
                  <c:v>1470.7848718374507</c:v>
                </c:pt>
                <c:pt idx="8">
                  <c:v>1638.3726941274504</c:v>
                </c:pt>
                <c:pt idx="9">
                  <c:v>1791.2116731474503</c:v>
                </c:pt>
                <c:pt idx="10">
                  <c:v>1954.2707253874505</c:v>
                </c:pt>
                <c:pt idx="11">
                  <c:v>2124.2132268774508</c:v>
                </c:pt>
                <c:pt idx="12">
                  <c:v>2303.7952884174501</c:v>
                </c:pt>
                <c:pt idx="13">
                  <c:v>2491.6435337874505</c:v>
                </c:pt>
                <c:pt idx="14">
                  <c:v>2644.3588371074507</c:v>
                </c:pt>
                <c:pt idx="15">
                  <c:v>2825.1911456274506</c:v>
                </c:pt>
                <c:pt idx="16">
                  <c:v>3040.844779137451</c:v>
                </c:pt>
                <c:pt idx="17">
                  <c:v>3216.5891062574506</c:v>
                </c:pt>
                <c:pt idx="18">
                  <c:v>3280.1162796874505</c:v>
                </c:pt>
                <c:pt idx="19">
                  <c:v>3463.3802324874505</c:v>
                </c:pt>
                <c:pt idx="20">
                  <c:v>3575.2253407274511</c:v>
                </c:pt>
                <c:pt idx="21">
                  <c:v>3753.7735632674503</c:v>
                </c:pt>
                <c:pt idx="22">
                  <c:v>3859.0838460974501</c:v>
                </c:pt>
                <c:pt idx="23">
                  <c:v>4026.3666649974502</c:v>
                </c:pt>
                <c:pt idx="24">
                  <c:v>4188.3540500974514</c:v>
                </c:pt>
                <c:pt idx="25">
                  <c:v>4349.3114513774508</c:v>
                </c:pt>
                <c:pt idx="26">
                  <c:v>4524.9616819174516</c:v>
                </c:pt>
                <c:pt idx="27">
                  <c:v>4587.3499232174509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266.82299999000003</c:v>
                </c:pt>
                <c:pt idx="1">
                  <c:v>571.11400001000015</c:v>
                </c:pt>
                <c:pt idx="2">
                  <c:v>983.53</c:v>
                </c:pt>
                <c:pt idx="3">
                  <c:v>1487.011</c:v>
                </c:pt>
                <c:pt idx="4">
                  <c:v>2090.8949999900001</c:v>
                </c:pt>
                <c:pt idx="5">
                  <c:v>2755.71700001</c:v>
                </c:pt>
                <c:pt idx="6">
                  <c:v>3767.4219999899997</c:v>
                </c:pt>
                <c:pt idx="7">
                  <c:v>4675.32743364</c:v>
                </c:pt>
                <c:pt idx="8">
                  <c:v>5603.1424906800003</c:v>
                </c:pt>
                <c:pt idx="9">
                  <c:v>6694.74352404</c:v>
                </c:pt>
                <c:pt idx="10">
                  <c:v>8035.4033383700007</c:v>
                </c:pt>
                <c:pt idx="11">
                  <c:v>9520.3775431400009</c:v>
                </c:pt>
                <c:pt idx="12">
                  <c:v>11052.343611690001</c:v>
                </c:pt>
                <c:pt idx="13">
                  <c:v>12662.225294630001</c:v>
                </c:pt>
                <c:pt idx="14">
                  <c:v>14270.8877655</c:v>
                </c:pt>
                <c:pt idx="15">
                  <c:v>15879.874514949999</c:v>
                </c:pt>
                <c:pt idx="16">
                  <c:v>17168.688341970003</c:v>
                </c:pt>
                <c:pt idx="17">
                  <c:v>18436.056372900002</c:v>
                </c:pt>
                <c:pt idx="18">
                  <c:v>19604.10844262</c:v>
                </c:pt>
                <c:pt idx="19">
                  <c:v>20815.759662509998</c:v>
                </c:pt>
                <c:pt idx="20">
                  <c:v>22055.633862139999</c:v>
                </c:pt>
                <c:pt idx="21">
                  <c:v>23363.44292958</c:v>
                </c:pt>
                <c:pt idx="22">
                  <c:v>24692.606804499996</c:v>
                </c:pt>
                <c:pt idx="23">
                  <c:v>26103.629777969996</c:v>
                </c:pt>
                <c:pt idx="24">
                  <c:v>27533.109472029999</c:v>
                </c:pt>
                <c:pt idx="25">
                  <c:v>29049.154005020002</c:v>
                </c:pt>
                <c:pt idx="26">
                  <c:v>30585.483270639997</c:v>
                </c:pt>
                <c:pt idx="27">
                  <c:v>30669.181755069996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1069.0169999999998</c:v>
                </c:pt>
                <c:pt idx="1">
                  <c:v>1900.1849999999995</c:v>
                </c:pt>
                <c:pt idx="2">
                  <c:v>2675.0559999999996</c:v>
                </c:pt>
                <c:pt idx="3">
                  <c:v>3335.8979999999997</c:v>
                </c:pt>
                <c:pt idx="4">
                  <c:v>3899.18</c:v>
                </c:pt>
                <c:pt idx="5">
                  <c:v>4302.4690000000001</c:v>
                </c:pt>
                <c:pt idx="6">
                  <c:v>4989.0929999999998</c:v>
                </c:pt>
                <c:pt idx="7">
                  <c:v>5940.5010000000002</c:v>
                </c:pt>
                <c:pt idx="8">
                  <c:v>6811.6549999999997</c:v>
                </c:pt>
                <c:pt idx="9">
                  <c:v>7744.8490000000002</c:v>
                </c:pt>
                <c:pt idx="10">
                  <c:v>8901.9989999999998</c:v>
                </c:pt>
                <c:pt idx="11">
                  <c:v>10054.528</c:v>
                </c:pt>
                <c:pt idx="12">
                  <c:v>11152.987999999999</c:v>
                </c:pt>
                <c:pt idx="13">
                  <c:v>12152.244000000001</c:v>
                </c:pt>
                <c:pt idx="14">
                  <c:v>13058.656000000004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14387.136999999999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14322.934999999999</c:v>
                </c:pt>
                <c:pt idx="23">
                  <c:v>14246.094000000003</c:v>
                </c:pt>
                <c:pt idx="24">
                  <c:v>14183.355000000001</c:v>
                </c:pt>
                <c:pt idx="25">
                  <c:v>14078.282000000001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818.64260464999825</c:v>
                </c:pt>
                <c:pt idx="1">
                  <c:v>4034.7184866999978</c:v>
                </c:pt>
                <c:pt idx="2">
                  <c:v>7227.7410131199995</c:v>
                </c:pt>
                <c:pt idx="3">
                  <c:v>9580.0765080699948</c:v>
                </c:pt>
                <c:pt idx="4">
                  <c:v>13989.746061969994</c:v>
                </c:pt>
                <c:pt idx="5">
                  <c:v>17749.235898319996</c:v>
                </c:pt>
                <c:pt idx="6">
                  <c:v>21404.890565309994</c:v>
                </c:pt>
                <c:pt idx="7">
                  <c:v>23814.829300979996</c:v>
                </c:pt>
                <c:pt idx="8">
                  <c:v>26156.39607725</c:v>
                </c:pt>
                <c:pt idx="9">
                  <c:v>27335.824440799996</c:v>
                </c:pt>
                <c:pt idx="10">
                  <c:v>30773.353251289998</c:v>
                </c:pt>
                <c:pt idx="11">
                  <c:v>31347.876927220001</c:v>
                </c:pt>
                <c:pt idx="12">
                  <c:v>31755.448080980001</c:v>
                </c:pt>
                <c:pt idx="13">
                  <c:v>34018.634491570003</c:v>
                </c:pt>
                <c:pt idx="14">
                  <c:v>36987.068340900005</c:v>
                </c:pt>
                <c:pt idx="15">
                  <c:v>37527.033191940005</c:v>
                </c:pt>
                <c:pt idx="16">
                  <c:v>37903.019155590009</c:v>
                </c:pt>
                <c:pt idx="17">
                  <c:v>38959.581856509998</c:v>
                </c:pt>
                <c:pt idx="18">
                  <c:v>40546.432492480002</c:v>
                </c:pt>
                <c:pt idx="19">
                  <c:v>48023.636576110002</c:v>
                </c:pt>
                <c:pt idx="20">
                  <c:v>50017.411177550006</c:v>
                </c:pt>
                <c:pt idx="21">
                  <c:v>49108.437177550011</c:v>
                </c:pt>
                <c:pt idx="22">
                  <c:v>49539.861651060019</c:v>
                </c:pt>
                <c:pt idx="23">
                  <c:v>50907.174147690013</c:v>
                </c:pt>
                <c:pt idx="24">
                  <c:v>53278.12940612001</c:v>
                </c:pt>
                <c:pt idx="25">
                  <c:v>57080.83298942</c:v>
                </c:pt>
                <c:pt idx="26">
                  <c:v>58094.500030249998</c:v>
                </c:pt>
                <c:pt idx="27">
                  <c:v>57304.750030249998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385.74495319000016</c:v>
                </c:pt>
                <c:pt idx="3">
                  <c:v>1321.3168647399998</c:v>
                </c:pt>
                <c:pt idx="4">
                  <c:v>1325.6381389199996</c:v>
                </c:pt>
                <c:pt idx="5">
                  <c:v>3480.3474825899993</c:v>
                </c:pt>
                <c:pt idx="6">
                  <c:v>3854.5966423499995</c:v>
                </c:pt>
                <c:pt idx="7">
                  <c:v>5658.5104980600008</c:v>
                </c:pt>
                <c:pt idx="8">
                  <c:v>6050.1620546700033</c:v>
                </c:pt>
                <c:pt idx="9">
                  <c:v>9557.30611116</c:v>
                </c:pt>
                <c:pt idx="10">
                  <c:v>10587.79970485</c:v>
                </c:pt>
                <c:pt idx="11">
                  <c:v>11592.055523960003</c:v>
                </c:pt>
                <c:pt idx="12">
                  <c:v>11607.268761250005</c:v>
                </c:pt>
                <c:pt idx="13">
                  <c:v>14361.115388250004</c:v>
                </c:pt>
                <c:pt idx="14">
                  <c:v>16564.613649049999</c:v>
                </c:pt>
                <c:pt idx="15">
                  <c:v>20822.91510142</c:v>
                </c:pt>
                <c:pt idx="16">
                  <c:v>24926.21353171</c:v>
                </c:pt>
                <c:pt idx="17">
                  <c:v>26424.178725150003</c:v>
                </c:pt>
                <c:pt idx="18">
                  <c:v>31565.165369899998</c:v>
                </c:pt>
                <c:pt idx="19">
                  <c:v>36526.678372089998</c:v>
                </c:pt>
                <c:pt idx="20">
                  <c:v>40635.830077089995</c:v>
                </c:pt>
                <c:pt idx="21">
                  <c:v>40057.860077090008</c:v>
                </c:pt>
                <c:pt idx="22">
                  <c:v>41685.245068550008</c:v>
                </c:pt>
                <c:pt idx="23">
                  <c:v>44440.959093279991</c:v>
                </c:pt>
                <c:pt idx="24">
                  <c:v>46347.4024909</c:v>
                </c:pt>
                <c:pt idx="25">
                  <c:v>52862.956441040005</c:v>
                </c:pt>
                <c:pt idx="26">
                  <c:v>59698.477968110004</c:v>
                </c:pt>
                <c:pt idx="27">
                  <c:v>59025.673968110015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4962.0955473894737</c:v>
                </c:pt>
                <c:pt idx="1">
                  <c:v>7440.5631979194713</c:v>
                </c:pt>
                <c:pt idx="2">
                  <c:v>9964.7158548994721</c:v>
                </c:pt>
                <c:pt idx="3">
                  <c:v>12339.841211499477</c:v>
                </c:pt>
                <c:pt idx="4">
                  <c:v>14654.106735299474</c:v>
                </c:pt>
                <c:pt idx="5">
                  <c:v>16712.949428399472</c:v>
                </c:pt>
                <c:pt idx="6">
                  <c:v>18788.204231499469</c:v>
                </c:pt>
                <c:pt idx="7">
                  <c:v>20881.916759299471</c:v>
                </c:pt>
                <c:pt idx="8">
                  <c:v>22796.035388199467</c:v>
                </c:pt>
                <c:pt idx="9">
                  <c:v>24748.934128599474</c:v>
                </c:pt>
                <c:pt idx="10">
                  <c:v>26712.945364099476</c:v>
                </c:pt>
                <c:pt idx="11">
                  <c:v>28630.69369679947</c:v>
                </c:pt>
                <c:pt idx="12">
                  <c:v>30433.424389699474</c:v>
                </c:pt>
                <c:pt idx="13">
                  <c:v>32112.46449549948</c:v>
                </c:pt>
                <c:pt idx="14">
                  <c:v>33753.382550999464</c:v>
                </c:pt>
                <c:pt idx="15">
                  <c:v>35388.97856539947</c:v>
                </c:pt>
                <c:pt idx="16">
                  <c:v>37025.184342499473</c:v>
                </c:pt>
                <c:pt idx="17">
                  <c:v>38648.482072899475</c:v>
                </c:pt>
                <c:pt idx="18">
                  <c:v>40247.304703899477</c:v>
                </c:pt>
                <c:pt idx="19">
                  <c:v>41814.560397499481</c:v>
                </c:pt>
                <c:pt idx="20">
                  <c:v>43378.424206799471</c:v>
                </c:pt>
                <c:pt idx="21">
                  <c:v>44908.921335899468</c:v>
                </c:pt>
                <c:pt idx="22">
                  <c:v>46406.915744099468</c:v>
                </c:pt>
                <c:pt idx="23">
                  <c:v>47884.457514599475</c:v>
                </c:pt>
                <c:pt idx="24">
                  <c:v>49349.191346399479</c:v>
                </c:pt>
                <c:pt idx="25">
                  <c:v>50813.617621199468</c:v>
                </c:pt>
                <c:pt idx="26">
                  <c:v>52249.370309899481</c:v>
                </c:pt>
                <c:pt idx="27">
                  <c:v>52249.370309899481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1042.7457297874505</c:v>
                </c:pt>
                <c:pt idx="1">
                  <c:v>1440.7079824074508</c:v>
                </c:pt>
                <c:pt idx="2">
                  <c:v>1580.0538540774505</c:v>
                </c:pt>
                <c:pt idx="3">
                  <c:v>178.35658212745068</c:v>
                </c:pt>
                <c:pt idx="4">
                  <c:v>-244.93188059254987</c:v>
                </c:pt>
                <c:pt idx="5">
                  <c:v>-1343.3904641525487</c:v>
                </c:pt>
                <c:pt idx="6">
                  <c:v>-1838.1812147925493</c:v>
                </c:pt>
                <c:pt idx="7">
                  <c:v>-1856.4047772725498</c:v>
                </c:pt>
                <c:pt idx="8">
                  <c:v>-430.81227030254968</c:v>
                </c:pt>
                <c:pt idx="9">
                  <c:v>-1312.1322579625498</c:v>
                </c:pt>
                <c:pt idx="10">
                  <c:v>-1878.8913247225482</c:v>
                </c:pt>
                <c:pt idx="11">
                  <c:v>-339.87461846254746</c:v>
                </c:pt>
                <c:pt idx="12">
                  <c:v>440.57351162745181</c:v>
                </c:pt>
                <c:pt idx="13">
                  <c:v>3174.0051599874519</c:v>
                </c:pt>
                <c:pt idx="14">
                  <c:v>4851.6325605074489</c:v>
                </c:pt>
                <c:pt idx="15">
                  <c:v>7720.0952531374478</c:v>
                </c:pt>
                <c:pt idx="16">
                  <c:v>9431.9090530974572</c:v>
                </c:pt>
                <c:pt idx="17">
                  <c:v>10329.021411147456</c:v>
                </c:pt>
                <c:pt idx="18">
                  <c:v>12217.860084977452</c:v>
                </c:pt>
                <c:pt idx="19">
                  <c:v>13026.77525766745</c:v>
                </c:pt>
                <c:pt idx="20">
                  <c:v>17328.128199947452</c:v>
                </c:pt>
                <c:pt idx="21">
                  <c:v>17498.086489927449</c:v>
                </c:pt>
                <c:pt idx="22">
                  <c:v>19219.328390427443</c:v>
                </c:pt>
                <c:pt idx="23">
                  <c:v>19850.634182797447</c:v>
                </c:pt>
                <c:pt idx="24">
                  <c:v>19933.10126195745</c:v>
                </c:pt>
                <c:pt idx="25">
                  <c:v>21395.073565137449</c:v>
                </c:pt>
                <c:pt idx="26">
                  <c:v>25739.896243577448</c:v>
                </c:pt>
                <c:pt idx="27">
                  <c:v>24640.444983777452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490.18962764000003</c:v>
                </c:pt>
                <c:pt idx="9">
                  <c:v>490.18962764000003</c:v>
                </c:pt>
                <c:pt idx="10">
                  <c:v>490.18962764000003</c:v>
                </c:pt>
                <c:pt idx="11">
                  <c:v>490.18962764000003</c:v>
                </c:pt>
                <c:pt idx="12">
                  <c:v>490.18962764000003</c:v>
                </c:pt>
                <c:pt idx="13">
                  <c:v>941.44508506</c:v>
                </c:pt>
                <c:pt idx="14">
                  <c:v>1249.9307381399999</c:v>
                </c:pt>
                <c:pt idx="15">
                  <c:v>1254.56978241</c:v>
                </c:pt>
                <c:pt idx="16">
                  <c:v>1718.87864135</c:v>
                </c:pt>
                <c:pt idx="17">
                  <c:v>1718.87864135</c:v>
                </c:pt>
                <c:pt idx="18">
                  <c:v>1830.2247084800001</c:v>
                </c:pt>
                <c:pt idx="19">
                  <c:v>1830.2247084800001</c:v>
                </c:pt>
                <c:pt idx="20">
                  <c:v>2399.0044105900001</c:v>
                </c:pt>
                <c:pt idx="21">
                  <c:v>2399.0044105900001</c:v>
                </c:pt>
                <c:pt idx="22">
                  <c:v>2530.7928463399999</c:v>
                </c:pt>
                <c:pt idx="23">
                  <c:v>2530.7928463399999</c:v>
                </c:pt>
                <c:pt idx="24">
                  <c:v>2530.7928463399999</c:v>
                </c:pt>
                <c:pt idx="25">
                  <c:v>2530.7928463399999</c:v>
                </c:pt>
                <c:pt idx="26">
                  <c:v>2530.7928463399999</c:v>
                </c:pt>
                <c:pt idx="27">
                  <c:v>2530.7928463399999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2925.3274801500002</c:v>
                </c:pt>
                <c:pt idx="6">
                  <c:v>3000.3274801500002</c:v>
                </c:pt>
                <c:pt idx="7">
                  <c:v>4719.0829172499998</c:v>
                </c:pt>
                <c:pt idx="8">
                  <c:v>4719.0829172499998</c:v>
                </c:pt>
                <c:pt idx="9">
                  <c:v>4719.0829172499998</c:v>
                </c:pt>
                <c:pt idx="10">
                  <c:v>5211.7049839299998</c:v>
                </c:pt>
                <c:pt idx="11">
                  <c:v>5211.7049839299998</c:v>
                </c:pt>
                <c:pt idx="12">
                  <c:v>5211.7049839299998</c:v>
                </c:pt>
                <c:pt idx="13">
                  <c:v>5966.9739286599997</c:v>
                </c:pt>
                <c:pt idx="14">
                  <c:v>6190.1379018999996</c:v>
                </c:pt>
                <c:pt idx="15">
                  <c:v>7264.1424922899996</c:v>
                </c:pt>
                <c:pt idx="16">
                  <c:v>8704.3190430699997</c:v>
                </c:pt>
                <c:pt idx="17">
                  <c:v>8704.3190430699997</c:v>
                </c:pt>
                <c:pt idx="18">
                  <c:v>9250.2324066199999</c:v>
                </c:pt>
                <c:pt idx="19">
                  <c:v>9250.2324066199999</c:v>
                </c:pt>
                <c:pt idx="20">
                  <c:v>9250.2324066199999</c:v>
                </c:pt>
                <c:pt idx="21">
                  <c:v>9250.2324066199999</c:v>
                </c:pt>
                <c:pt idx="22">
                  <c:v>8650.2324066199999</c:v>
                </c:pt>
                <c:pt idx="23">
                  <c:v>8650.2324066199999</c:v>
                </c:pt>
                <c:pt idx="24">
                  <c:v>7725.2324066199999</c:v>
                </c:pt>
                <c:pt idx="25">
                  <c:v>7510.2027755299987</c:v>
                </c:pt>
                <c:pt idx="26">
                  <c:v>9657.1358691200003</c:v>
                </c:pt>
                <c:pt idx="27">
                  <c:v>8266.214008089999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747.46</c:v>
                </c:pt>
                <c:pt idx="6">
                  <c:v>747.46</c:v>
                </c:pt>
                <c:pt idx="7">
                  <c:v>997.46</c:v>
                </c:pt>
                <c:pt idx="8">
                  <c:v>997.46</c:v>
                </c:pt>
                <c:pt idx="9">
                  <c:v>998.56000000000006</c:v>
                </c:pt>
                <c:pt idx="10">
                  <c:v>997.46</c:v>
                </c:pt>
                <c:pt idx="11">
                  <c:v>998.56000000000006</c:v>
                </c:pt>
                <c:pt idx="12">
                  <c:v>997.46</c:v>
                </c:pt>
                <c:pt idx="13">
                  <c:v>998.56000000000006</c:v>
                </c:pt>
                <c:pt idx="14">
                  <c:v>998.56000000000006</c:v>
                </c:pt>
                <c:pt idx="15">
                  <c:v>998.56000000000006</c:v>
                </c:pt>
                <c:pt idx="16">
                  <c:v>998.56000000000006</c:v>
                </c:pt>
                <c:pt idx="17">
                  <c:v>998.56000000000006</c:v>
                </c:pt>
                <c:pt idx="18">
                  <c:v>998.56000000000006</c:v>
                </c:pt>
                <c:pt idx="19">
                  <c:v>998.56000000000006</c:v>
                </c:pt>
                <c:pt idx="20">
                  <c:v>998.56000000000006</c:v>
                </c:pt>
                <c:pt idx="21">
                  <c:v>1000.6600000000001</c:v>
                </c:pt>
                <c:pt idx="22">
                  <c:v>998.56000000000006</c:v>
                </c:pt>
                <c:pt idx="23">
                  <c:v>998.56000000000006</c:v>
                </c:pt>
                <c:pt idx="24">
                  <c:v>998.56000000000006</c:v>
                </c:pt>
                <c:pt idx="25">
                  <c:v>998.56000000000006</c:v>
                </c:pt>
                <c:pt idx="26">
                  <c:v>998.56000000000006</c:v>
                </c:pt>
                <c:pt idx="27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15096</c:v>
                </c:pt>
                <c:pt idx="3">
                  <c:v>12296</c:v>
                </c:pt>
                <c:pt idx="4">
                  <c:v>10156</c:v>
                </c:pt>
                <c:pt idx="5">
                  <c:v>8277</c:v>
                </c:pt>
                <c:pt idx="6">
                  <c:v>7312</c:v>
                </c:pt>
                <c:pt idx="7">
                  <c:v>5912</c:v>
                </c:pt>
                <c:pt idx="8">
                  <c:v>5912</c:v>
                </c:pt>
                <c:pt idx="9">
                  <c:v>5182</c:v>
                </c:pt>
                <c:pt idx="10">
                  <c:v>3082</c:v>
                </c:pt>
                <c:pt idx="11">
                  <c:v>3082</c:v>
                </c:pt>
                <c:pt idx="12">
                  <c:v>3082</c:v>
                </c:pt>
                <c:pt idx="13">
                  <c:v>3082</c:v>
                </c:pt>
                <c:pt idx="14">
                  <c:v>3082</c:v>
                </c:pt>
                <c:pt idx="15">
                  <c:v>3082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2805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4074.8999999799998</c:v>
                </c:pt>
                <c:pt idx="6">
                  <c:v>4074.8999999799998</c:v>
                </c:pt>
                <c:pt idx="7">
                  <c:v>3366.8999999799998</c:v>
                </c:pt>
                <c:pt idx="8">
                  <c:v>3366.8999999799998</c:v>
                </c:pt>
                <c:pt idx="9">
                  <c:v>3366.8999999799998</c:v>
                </c:pt>
                <c:pt idx="10">
                  <c:v>3366.8999999799998</c:v>
                </c:pt>
                <c:pt idx="11">
                  <c:v>3366.8999999799998</c:v>
                </c:pt>
                <c:pt idx="12">
                  <c:v>2566.8999999799998</c:v>
                </c:pt>
                <c:pt idx="13">
                  <c:v>2181.8999999799998</c:v>
                </c:pt>
                <c:pt idx="14">
                  <c:v>1652.89999999</c:v>
                </c:pt>
                <c:pt idx="15">
                  <c:v>1652.89999999</c:v>
                </c:pt>
                <c:pt idx="16">
                  <c:v>1508.5</c:v>
                </c:pt>
                <c:pt idx="17">
                  <c:v>1508.5</c:v>
                </c:pt>
                <c:pt idx="18">
                  <c:v>1508.5</c:v>
                </c:pt>
                <c:pt idx="19">
                  <c:v>1508.5</c:v>
                </c:pt>
                <c:pt idx="20">
                  <c:v>1068.5</c:v>
                </c:pt>
                <c:pt idx="21">
                  <c:v>1068.5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7922.8590000499998</c:v>
                </c:pt>
                <c:pt idx="9">
                  <c:v>7645.9990000099997</c:v>
                </c:pt>
                <c:pt idx="10">
                  <c:v>7183.9989999999998</c:v>
                </c:pt>
                <c:pt idx="11">
                  <c:v>7066.9989999999998</c:v>
                </c:pt>
                <c:pt idx="12">
                  <c:v>6936.9989999999998</c:v>
                </c:pt>
                <c:pt idx="13">
                  <c:v>7050.0763178999996</c:v>
                </c:pt>
                <c:pt idx="14">
                  <c:v>7050.0763178999996</c:v>
                </c:pt>
                <c:pt idx="15">
                  <c:v>7050.0763178999996</c:v>
                </c:pt>
                <c:pt idx="16">
                  <c:v>7727.3372475999995</c:v>
                </c:pt>
                <c:pt idx="17">
                  <c:v>7607.3372475999995</c:v>
                </c:pt>
                <c:pt idx="18">
                  <c:v>7607.3372475999995</c:v>
                </c:pt>
                <c:pt idx="19">
                  <c:v>7513.3372475999995</c:v>
                </c:pt>
                <c:pt idx="20">
                  <c:v>10334.191179900001</c:v>
                </c:pt>
                <c:pt idx="21">
                  <c:v>9015.6921799000011</c:v>
                </c:pt>
                <c:pt idx="22">
                  <c:v>10597.271486900001</c:v>
                </c:pt>
                <c:pt idx="23">
                  <c:v>9894.271486900001</c:v>
                </c:pt>
                <c:pt idx="24">
                  <c:v>9310.271486900001</c:v>
                </c:pt>
                <c:pt idx="25">
                  <c:v>9310.271486900001</c:v>
                </c:pt>
                <c:pt idx="26">
                  <c:v>9796.1815755900006</c:v>
                </c:pt>
                <c:pt idx="27">
                  <c:v>9941.5654510900004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7208.1200000699992</c:v>
                </c:pt>
                <c:pt idx="7">
                  <c:v>7208.1200000699992</c:v>
                </c:pt>
                <c:pt idx="8">
                  <c:v>7208.1200000699992</c:v>
                </c:pt>
                <c:pt idx="9">
                  <c:v>7208.1200000699992</c:v>
                </c:pt>
                <c:pt idx="10">
                  <c:v>7208.1200000699992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5872.7874801500002</c:v>
                </c:pt>
                <c:pt idx="6">
                  <c:v>5947.7874801500002</c:v>
                </c:pt>
                <c:pt idx="7">
                  <c:v>7916.5429172499998</c:v>
                </c:pt>
                <c:pt idx="8">
                  <c:v>8246.7325448899992</c:v>
                </c:pt>
                <c:pt idx="9">
                  <c:v>8247.8325448899996</c:v>
                </c:pt>
                <c:pt idx="10">
                  <c:v>8739.354611570001</c:v>
                </c:pt>
                <c:pt idx="11">
                  <c:v>8740.4546115700014</c:v>
                </c:pt>
                <c:pt idx="12">
                  <c:v>8739.354611570001</c:v>
                </c:pt>
                <c:pt idx="13">
                  <c:v>9946.9790137200016</c:v>
                </c:pt>
                <c:pt idx="14">
                  <c:v>10478.62864004</c:v>
                </c:pt>
                <c:pt idx="15">
                  <c:v>11557.272274700001</c:v>
                </c:pt>
                <c:pt idx="16">
                  <c:v>13461.757684420001</c:v>
                </c:pt>
                <c:pt idx="17">
                  <c:v>13461.757684420001</c:v>
                </c:pt>
                <c:pt idx="18">
                  <c:v>14119.0171151</c:v>
                </c:pt>
                <c:pt idx="19">
                  <c:v>14119.0171151</c:v>
                </c:pt>
                <c:pt idx="20">
                  <c:v>14687.796817209999</c:v>
                </c:pt>
                <c:pt idx="21">
                  <c:v>14689.896817209999</c:v>
                </c:pt>
                <c:pt idx="22">
                  <c:v>14219.58525296</c:v>
                </c:pt>
                <c:pt idx="23">
                  <c:v>14219.58525296</c:v>
                </c:pt>
                <c:pt idx="24">
                  <c:v>13294.58525296</c:v>
                </c:pt>
                <c:pt idx="25">
                  <c:v>13079.555621869999</c:v>
                </c:pt>
                <c:pt idx="26">
                  <c:v>15226.488715460004</c:v>
                </c:pt>
                <c:pt idx="27">
                  <c:v>13835.566854430002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875.90857369000003</c:v>
                </c:pt>
                <c:pt idx="1">
                  <c:v>970.67982628999994</c:v>
                </c:pt>
                <c:pt idx="2">
                  <c:v>1212.6096979699998</c:v>
                </c:pt>
                <c:pt idx="3">
                  <c:v>1497.4314260200001</c:v>
                </c:pt>
                <c:pt idx="4">
                  <c:v>1684.15896331</c:v>
                </c:pt>
                <c:pt idx="5">
                  <c:v>1880.6508995800002</c:v>
                </c:pt>
                <c:pt idx="6">
                  <c:v>2014.1551489599999</c:v>
                </c:pt>
                <c:pt idx="7">
                  <c:v>2154.7707157300001</c:v>
                </c:pt>
                <c:pt idx="8">
                  <c:v>2322.3585380199997</c:v>
                </c:pt>
                <c:pt idx="9">
                  <c:v>2475.1975170399996</c:v>
                </c:pt>
                <c:pt idx="10">
                  <c:v>2638.2565692799999</c:v>
                </c:pt>
                <c:pt idx="11">
                  <c:v>2808.1990707700002</c:v>
                </c:pt>
                <c:pt idx="12">
                  <c:v>2987.7811323099995</c:v>
                </c:pt>
                <c:pt idx="13">
                  <c:v>3175.6293776799998</c:v>
                </c:pt>
                <c:pt idx="14">
                  <c:v>3328.344681</c:v>
                </c:pt>
                <c:pt idx="15">
                  <c:v>3509.17698952</c:v>
                </c:pt>
                <c:pt idx="16">
                  <c:v>3724.8306230300004</c:v>
                </c:pt>
                <c:pt idx="17">
                  <c:v>3900.5749501499999</c:v>
                </c:pt>
                <c:pt idx="18">
                  <c:v>3964.1021235799999</c:v>
                </c:pt>
                <c:pt idx="19">
                  <c:v>4147.3660763799999</c:v>
                </c:pt>
                <c:pt idx="20">
                  <c:v>4259.2111846200005</c:v>
                </c:pt>
                <c:pt idx="21">
                  <c:v>4437.7594071599997</c:v>
                </c:pt>
                <c:pt idx="22">
                  <c:v>4543.0696899899995</c:v>
                </c:pt>
                <c:pt idx="23">
                  <c:v>4710.3525088899996</c:v>
                </c:pt>
                <c:pt idx="24">
                  <c:v>4872.3398939900007</c:v>
                </c:pt>
                <c:pt idx="25">
                  <c:v>5033.2972952700002</c:v>
                </c:pt>
                <c:pt idx="26">
                  <c:v>5208.947525810001</c:v>
                </c:pt>
                <c:pt idx="27">
                  <c:v>5271.3357671100002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318.73899999000002</c:v>
                </c:pt>
                <c:pt idx="1">
                  <c:v>623.03000001000009</c:v>
                </c:pt>
                <c:pt idx="2">
                  <c:v>1035.4459999999999</c:v>
                </c:pt>
                <c:pt idx="3">
                  <c:v>1538.9269999999999</c:v>
                </c:pt>
                <c:pt idx="4">
                  <c:v>2142.8109999900003</c:v>
                </c:pt>
                <c:pt idx="5">
                  <c:v>2807.6330000100002</c:v>
                </c:pt>
                <c:pt idx="6">
                  <c:v>3819.3379999899998</c:v>
                </c:pt>
                <c:pt idx="7">
                  <c:v>4727.2434336400001</c:v>
                </c:pt>
                <c:pt idx="8">
                  <c:v>5655.0584906800004</c:v>
                </c:pt>
                <c:pt idx="9">
                  <c:v>6746.6595240400002</c:v>
                </c:pt>
                <c:pt idx="10">
                  <c:v>8087.3193383700009</c:v>
                </c:pt>
                <c:pt idx="11">
                  <c:v>9572.2935431400001</c:v>
                </c:pt>
                <c:pt idx="12">
                  <c:v>11104.25961169</c:v>
                </c:pt>
                <c:pt idx="13">
                  <c:v>12714.141294630001</c:v>
                </c:pt>
                <c:pt idx="14">
                  <c:v>14322.803765499999</c:v>
                </c:pt>
                <c:pt idx="15">
                  <c:v>15931.790514949998</c:v>
                </c:pt>
                <c:pt idx="16">
                  <c:v>17220.604341970004</c:v>
                </c:pt>
                <c:pt idx="17">
                  <c:v>18487.972372900003</c:v>
                </c:pt>
                <c:pt idx="18">
                  <c:v>19656.024442620001</c:v>
                </c:pt>
                <c:pt idx="19">
                  <c:v>20867.675662509999</c:v>
                </c:pt>
                <c:pt idx="20">
                  <c:v>22107.54986214</c:v>
                </c:pt>
                <c:pt idx="21">
                  <c:v>23415.358929580001</c:v>
                </c:pt>
                <c:pt idx="22">
                  <c:v>24744.522804499997</c:v>
                </c:pt>
                <c:pt idx="23">
                  <c:v>26155.545777969997</c:v>
                </c:pt>
                <c:pt idx="24">
                  <c:v>27585.02547203</c:v>
                </c:pt>
                <c:pt idx="25">
                  <c:v>29101.070005020003</c:v>
                </c:pt>
                <c:pt idx="26">
                  <c:v>30637.399270639999</c:v>
                </c:pt>
                <c:pt idx="27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1532.7739999999999</c:v>
                </c:pt>
                <c:pt idx="1">
                  <c:v>2363.9419999999996</c:v>
                </c:pt>
                <c:pt idx="2">
                  <c:v>3138.8129999999996</c:v>
                </c:pt>
                <c:pt idx="3">
                  <c:v>3799.6549999999997</c:v>
                </c:pt>
                <c:pt idx="4">
                  <c:v>4362.9369999999999</c:v>
                </c:pt>
                <c:pt idx="5">
                  <c:v>4766.2259999999997</c:v>
                </c:pt>
                <c:pt idx="6">
                  <c:v>5452.8499999999995</c:v>
                </c:pt>
                <c:pt idx="7">
                  <c:v>6404.2579999999998</c:v>
                </c:pt>
                <c:pt idx="8">
                  <c:v>7275.4119999999994</c:v>
                </c:pt>
                <c:pt idx="9">
                  <c:v>8208.6059999999998</c:v>
                </c:pt>
                <c:pt idx="10">
                  <c:v>9365.7559999999994</c:v>
                </c:pt>
                <c:pt idx="11">
                  <c:v>10518.285</c:v>
                </c:pt>
                <c:pt idx="12">
                  <c:v>11616.744999999999</c:v>
                </c:pt>
                <c:pt idx="13">
                  <c:v>12616.001</c:v>
                </c:pt>
                <c:pt idx="14">
                  <c:v>13522.413000000004</c:v>
                </c:pt>
                <c:pt idx="15">
                  <c:v>14246.216</c:v>
                </c:pt>
                <c:pt idx="16">
                  <c:v>14595.405000000002</c:v>
                </c:pt>
                <c:pt idx="17">
                  <c:v>14782.715</c:v>
                </c:pt>
                <c:pt idx="18">
                  <c:v>14854.807000000001</c:v>
                </c:pt>
                <c:pt idx="19">
                  <c:v>14850.893999999998</c:v>
                </c:pt>
                <c:pt idx="20">
                  <c:v>14858.858000000002</c:v>
                </c:pt>
                <c:pt idx="21">
                  <c:v>14816.816000000001</c:v>
                </c:pt>
                <c:pt idx="22">
                  <c:v>14786.691999999999</c:v>
                </c:pt>
                <c:pt idx="23">
                  <c:v>14709.851000000002</c:v>
                </c:pt>
                <c:pt idx="24">
                  <c:v>14647.112000000001</c:v>
                </c:pt>
                <c:pt idx="25">
                  <c:v>14542.039000000001</c:v>
                </c:pt>
                <c:pt idx="26">
                  <c:v>14447.076000000001</c:v>
                </c:pt>
                <c:pt idx="27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10573.066604649999</c:v>
                </c:pt>
                <c:pt idx="1">
                  <c:v>13789.142486699999</c:v>
                </c:pt>
                <c:pt idx="2">
                  <c:v>16982.16501312</c:v>
                </c:pt>
                <c:pt idx="3">
                  <c:v>19334.500508069996</c:v>
                </c:pt>
                <c:pt idx="4">
                  <c:v>23744.170061969995</c:v>
                </c:pt>
                <c:pt idx="5">
                  <c:v>27503.659898319995</c:v>
                </c:pt>
                <c:pt idx="6">
                  <c:v>31159.314565309993</c:v>
                </c:pt>
                <c:pt idx="7">
                  <c:v>33569.253300979995</c:v>
                </c:pt>
                <c:pt idx="8">
                  <c:v>35910.820077249999</c:v>
                </c:pt>
                <c:pt idx="9">
                  <c:v>37090.248440799995</c:v>
                </c:pt>
                <c:pt idx="10">
                  <c:v>40527.777251289997</c:v>
                </c:pt>
                <c:pt idx="11">
                  <c:v>41102.30092722</c:v>
                </c:pt>
                <c:pt idx="12">
                  <c:v>41509.87208098</c:v>
                </c:pt>
                <c:pt idx="13">
                  <c:v>43773.058491570002</c:v>
                </c:pt>
                <c:pt idx="14">
                  <c:v>46741.492340900004</c:v>
                </c:pt>
                <c:pt idx="15">
                  <c:v>47281.457191940004</c:v>
                </c:pt>
                <c:pt idx="16">
                  <c:v>47657.443155590008</c:v>
                </c:pt>
                <c:pt idx="17">
                  <c:v>48714.005856509997</c:v>
                </c:pt>
                <c:pt idx="18">
                  <c:v>50300.856492480001</c:v>
                </c:pt>
                <c:pt idx="19">
                  <c:v>57778.060576110001</c:v>
                </c:pt>
                <c:pt idx="20">
                  <c:v>59771.835177550005</c:v>
                </c:pt>
                <c:pt idx="21">
                  <c:v>58862.86117755001</c:v>
                </c:pt>
                <c:pt idx="22">
                  <c:v>59294.285651060018</c:v>
                </c:pt>
                <c:pt idx="23">
                  <c:v>60661.598147690012</c:v>
                </c:pt>
                <c:pt idx="24">
                  <c:v>63032.553406120009</c:v>
                </c:pt>
                <c:pt idx="25">
                  <c:v>66835.256989419999</c:v>
                </c:pt>
                <c:pt idx="26">
                  <c:v>67848.924030249997</c:v>
                </c:pt>
                <c:pt idx="27">
                  <c:v>67059.174030249997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8876.499753189999</c:v>
                </c:pt>
                <c:pt idx="3">
                  <c:v>9812.0716647399986</c:v>
                </c:pt>
                <c:pt idx="4">
                  <c:v>9816.3929389199984</c:v>
                </c:pt>
                <c:pt idx="5">
                  <c:v>11971.102282589998</c:v>
                </c:pt>
                <c:pt idx="6">
                  <c:v>12345.351442349998</c:v>
                </c:pt>
                <c:pt idx="7">
                  <c:v>14149.26529806</c:v>
                </c:pt>
                <c:pt idx="8">
                  <c:v>14540.916854670002</c:v>
                </c:pt>
                <c:pt idx="9">
                  <c:v>18048.060911159999</c:v>
                </c:pt>
                <c:pt idx="10">
                  <c:v>19078.554504849999</c:v>
                </c:pt>
                <c:pt idx="11">
                  <c:v>20082.810323960002</c:v>
                </c:pt>
                <c:pt idx="12">
                  <c:v>20098.023561250004</c:v>
                </c:pt>
                <c:pt idx="13">
                  <c:v>22851.870188250003</c:v>
                </c:pt>
                <c:pt idx="14">
                  <c:v>25055.368449049998</c:v>
                </c:pt>
                <c:pt idx="15">
                  <c:v>29313.669901419998</c:v>
                </c:pt>
                <c:pt idx="16">
                  <c:v>33416.968331709999</c:v>
                </c:pt>
                <c:pt idx="17">
                  <c:v>34914.933525150002</c:v>
                </c:pt>
                <c:pt idx="18">
                  <c:v>40055.920169899997</c:v>
                </c:pt>
                <c:pt idx="19">
                  <c:v>45017.433172090001</c:v>
                </c:pt>
                <c:pt idx="20">
                  <c:v>49126.584877089997</c:v>
                </c:pt>
                <c:pt idx="21">
                  <c:v>48548.614877090004</c:v>
                </c:pt>
                <c:pt idx="22">
                  <c:v>50175.999868550003</c:v>
                </c:pt>
                <c:pt idx="23">
                  <c:v>52931.713893279986</c:v>
                </c:pt>
                <c:pt idx="24">
                  <c:v>54838.157290900002</c:v>
                </c:pt>
                <c:pt idx="25">
                  <c:v>61353.71124104</c:v>
                </c:pt>
                <c:pt idx="26">
                  <c:v>68189.23276811</c:v>
                </c:pt>
                <c:pt idx="27">
                  <c:v>67516.42876811001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21305.319898189999</c:v>
                </c:pt>
                <c:pt idx="1">
                  <c:v>23783.787548719996</c:v>
                </c:pt>
                <c:pt idx="2">
                  <c:v>26307.940205699997</c:v>
                </c:pt>
                <c:pt idx="3">
                  <c:v>28683.065562300002</c:v>
                </c:pt>
                <c:pt idx="4">
                  <c:v>30997.331086099999</c:v>
                </c:pt>
                <c:pt idx="5">
                  <c:v>33056.173779199999</c:v>
                </c:pt>
                <c:pt idx="6">
                  <c:v>35131.428582299995</c:v>
                </c:pt>
                <c:pt idx="7">
                  <c:v>37225.141110099998</c:v>
                </c:pt>
                <c:pt idx="8">
                  <c:v>39139.259738999994</c:v>
                </c:pt>
                <c:pt idx="9">
                  <c:v>41092.158479400001</c:v>
                </c:pt>
                <c:pt idx="10">
                  <c:v>43056.169714900003</c:v>
                </c:pt>
                <c:pt idx="11">
                  <c:v>44973.918047599996</c:v>
                </c:pt>
                <c:pt idx="12">
                  <c:v>46776.648740500001</c:v>
                </c:pt>
                <c:pt idx="13">
                  <c:v>48455.688846300007</c:v>
                </c:pt>
                <c:pt idx="14">
                  <c:v>50096.606901799991</c:v>
                </c:pt>
                <c:pt idx="15">
                  <c:v>51732.202916199996</c:v>
                </c:pt>
                <c:pt idx="16">
                  <c:v>53368.4086933</c:v>
                </c:pt>
                <c:pt idx="17">
                  <c:v>54991.706423700001</c:v>
                </c:pt>
                <c:pt idx="18">
                  <c:v>56590.529054700004</c:v>
                </c:pt>
                <c:pt idx="19">
                  <c:v>58157.784748300008</c:v>
                </c:pt>
                <c:pt idx="20">
                  <c:v>59721.648557599998</c:v>
                </c:pt>
                <c:pt idx="21">
                  <c:v>61252.145686699994</c:v>
                </c:pt>
                <c:pt idx="22">
                  <c:v>62750.140094899994</c:v>
                </c:pt>
                <c:pt idx="23">
                  <c:v>64227.681865400002</c:v>
                </c:pt>
                <c:pt idx="24">
                  <c:v>65692.415697200006</c:v>
                </c:pt>
                <c:pt idx="25">
                  <c:v>67156.841971999995</c:v>
                </c:pt>
                <c:pt idx="26">
                  <c:v>68592.594660700008</c:v>
                </c:pt>
                <c:pt idx="27">
                  <c:v>68592.594660700008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43227.58657377999</c:v>
                </c:pt>
                <c:pt idx="1">
                  <c:v>43625.548826399994</c:v>
                </c:pt>
                <c:pt idx="2">
                  <c:v>43764.894698070006</c:v>
                </c:pt>
                <c:pt idx="3">
                  <c:v>42363.197426120001</c:v>
                </c:pt>
                <c:pt idx="4">
                  <c:v>41939.908963399997</c:v>
                </c:pt>
                <c:pt idx="5">
                  <c:v>40841.450379840004</c:v>
                </c:pt>
                <c:pt idx="6">
                  <c:v>40346.659629200003</c:v>
                </c:pt>
                <c:pt idx="7">
                  <c:v>40328.436066720009</c:v>
                </c:pt>
                <c:pt idx="8">
                  <c:v>41754.028573690004</c:v>
                </c:pt>
                <c:pt idx="9">
                  <c:v>40872.708586029992</c:v>
                </c:pt>
                <c:pt idx="10">
                  <c:v>40305.949519269998</c:v>
                </c:pt>
                <c:pt idx="11">
                  <c:v>41844.966225530006</c:v>
                </c:pt>
                <c:pt idx="12">
                  <c:v>42625.41435562</c:v>
                </c:pt>
                <c:pt idx="13">
                  <c:v>45358.846003979997</c:v>
                </c:pt>
                <c:pt idx="14">
                  <c:v>47036.4734045</c:v>
                </c:pt>
                <c:pt idx="15">
                  <c:v>49904.936097129998</c:v>
                </c:pt>
                <c:pt idx="16">
                  <c:v>51616.749897090005</c:v>
                </c:pt>
                <c:pt idx="17">
                  <c:v>52513.862255140011</c:v>
                </c:pt>
                <c:pt idx="18">
                  <c:v>54402.70092897</c:v>
                </c:pt>
                <c:pt idx="19">
                  <c:v>55211.616101659994</c:v>
                </c:pt>
                <c:pt idx="20">
                  <c:v>59512.96904394</c:v>
                </c:pt>
                <c:pt idx="21">
                  <c:v>59682.927333920001</c:v>
                </c:pt>
                <c:pt idx="22">
                  <c:v>61404.169234419998</c:v>
                </c:pt>
                <c:pt idx="23">
                  <c:v>62035.475026790002</c:v>
                </c:pt>
                <c:pt idx="24">
                  <c:v>62117.942105950002</c:v>
                </c:pt>
                <c:pt idx="25">
                  <c:v>63579.914409130004</c:v>
                </c:pt>
                <c:pt idx="26">
                  <c:v>67924.73708757</c:v>
                </c:pt>
                <c:pt idx="27">
                  <c:v>66825.28582777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94014.95014857591</c:v>
                </c:pt>
                <c:pt idx="1">
                  <c:v>84259.724968612689</c:v>
                </c:pt>
                <c:pt idx="2">
                  <c:v>80148.554563156998</c:v>
                </c:pt>
                <c:pt idx="3">
                  <c:v>71989.457353755657</c:v>
                </c:pt>
                <c:pt idx="4">
                  <c:v>58657.468847517157</c:v>
                </c:pt>
                <c:pt idx="5">
                  <c:v>44915.608762791438</c:v>
                </c:pt>
                <c:pt idx="6">
                  <c:v>38613.739471014909</c:v>
                </c:pt>
                <c:pt idx="7">
                  <c:v>32919.449913886827</c:v>
                </c:pt>
                <c:pt idx="8">
                  <c:v>32411.519958679084</c:v>
                </c:pt>
                <c:pt idx="9">
                  <c:v>29144.187456826556</c:v>
                </c:pt>
                <c:pt idx="10">
                  <c:v>17743.317012022053</c:v>
                </c:pt>
                <c:pt idx="11">
                  <c:v>18191.512549847848</c:v>
                </c:pt>
                <c:pt idx="12">
                  <c:v>17121.132034183905</c:v>
                </c:pt>
                <c:pt idx="13">
                  <c:v>16222.503382306462</c:v>
                </c:pt>
                <c:pt idx="14">
                  <c:v>14758.033811770549</c:v>
                </c:pt>
                <c:pt idx="15">
                  <c:v>14725.505484609459</c:v>
                </c:pt>
                <c:pt idx="16">
                  <c:v>4882.8956262087622</c:v>
                </c:pt>
                <c:pt idx="17">
                  <c:v>2430.2678090599188</c:v>
                </c:pt>
                <c:pt idx="18">
                  <c:v>2449.9505049959612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34831.314354083952</c:v>
                </c:pt>
                <c:pt idx="1">
                  <c:v>30297.830358709351</c:v>
                </c:pt>
                <c:pt idx="2">
                  <c:v>26621.010024656927</c:v>
                </c:pt>
                <c:pt idx="3">
                  <c:v>22885.610447922722</c:v>
                </c:pt>
                <c:pt idx="4">
                  <c:v>22195.263198094857</c:v>
                </c:pt>
                <c:pt idx="5">
                  <c:v>17993.283340085367</c:v>
                </c:pt>
                <c:pt idx="6">
                  <c:v>10483.850061946709</c:v>
                </c:pt>
                <c:pt idx="7">
                  <c:v>6984.8931833090037</c:v>
                </c:pt>
                <c:pt idx="8">
                  <c:v>7172.6646136636109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1907.8899554828431</c:v>
                </c:pt>
                <c:pt idx="1">
                  <c:v>1749.8153491768339</c:v>
                </c:pt>
                <c:pt idx="2">
                  <c:v>1159.3219141747181</c:v>
                </c:pt>
                <c:pt idx="3">
                  <c:v>2055.3576068312332</c:v>
                </c:pt>
                <c:pt idx="4">
                  <c:v>3461.5313904708582</c:v>
                </c:pt>
                <c:pt idx="5">
                  <c:v>3384.2299037433777</c:v>
                </c:pt>
                <c:pt idx="6">
                  <c:v>3604.7531740630488</c:v>
                </c:pt>
                <c:pt idx="7">
                  <c:v>5003.3534396134901</c:v>
                </c:pt>
                <c:pt idx="8">
                  <c:v>5426.5851962516981</c:v>
                </c:pt>
                <c:pt idx="9">
                  <c:v>6384.6945158597118</c:v>
                </c:pt>
                <c:pt idx="10">
                  <c:v>7262.9170722317413</c:v>
                </c:pt>
                <c:pt idx="11">
                  <c:v>8121.6865555187069</c:v>
                </c:pt>
                <c:pt idx="12">
                  <c:v>7584.0087534695494</c:v>
                </c:pt>
                <c:pt idx="13">
                  <c:v>5914.7751353350768</c:v>
                </c:pt>
                <c:pt idx="14">
                  <c:v>5441.7481961368912</c:v>
                </c:pt>
                <c:pt idx="15">
                  <c:v>5567.3411075592021</c:v>
                </c:pt>
                <c:pt idx="16">
                  <c:v>4491.8743820930522</c:v>
                </c:pt>
                <c:pt idx="17">
                  <c:v>4254.1005435625257</c:v>
                </c:pt>
                <c:pt idx="18">
                  <c:v>4484.7975513667898</c:v>
                </c:pt>
                <c:pt idx="19">
                  <c:v>3918.4507614967861</c:v>
                </c:pt>
                <c:pt idx="20">
                  <c:v>3092.2041477227376</c:v>
                </c:pt>
                <c:pt idx="21">
                  <c:v>2881.2584478582421</c:v>
                </c:pt>
                <c:pt idx="22">
                  <c:v>431.63277033505989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123.825735831195</c:v>
                </c:pt>
                <c:pt idx="1">
                  <c:v>104.726236229085</c:v>
                </c:pt>
                <c:pt idx="2">
                  <c:v>31.875284808080004</c:v>
                </c:pt>
                <c:pt idx="3">
                  <c:v>144.21782656344999</c:v>
                </c:pt>
                <c:pt idx="4">
                  <c:v>270.77342411965009</c:v>
                </c:pt>
                <c:pt idx="5">
                  <c:v>284.854277037195</c:v>
                </c:pt>
                <c:pt idx="6">
                  <c:v>284.11018694725499</c:v>
                </c:pt>
                <c:pt idx="7">
                  <c:v>799.83300615599512</c:v>
                </c:pt>
                <c:pt idx="8">
                  <c:v>961.98947732343481</c:v>
                </c:pt>
                <c:pt idx="9">
                  <c:v>921.67571680905519</c:v>
                </c:pt>
                <c:pt idx="10">
                  <c:v>741.398334828315</c:v>
                </c:pt>
                <c:pt idx="11">
                  <c:v>1882.758526577155</c:v>
                </c:pt>
                <c:pt idx="12">
                  <c:v>1956.5488916798952</c:v>
                </c:pt>
                <c:pt idx="13">
                  <c:v>2409.7540750239846</c:v>
                </c:pt>
                <c:pt idx="14">
                  <c:v>1716.8808824297798</c:v>
                </c:pt>
                <c:pt idx="15">
                  <c:v>2902.8601069285146</c:v>
                </c:pt>
                <c:pt idx="16">
                  <c:v>3531.5408453767045</c:v>
                </c:pt>
                <c:pt idx="17">
                  <c:v>3737.2909771790546</c:v>
                </c:pt>
                <c:pt idx="18">
                  <c:v>4021.2484901358298</c:v>
                </c:pt>
                <c:pt idx="19">
                  <c:v>4795.7858092941296</c:v>
                </c:pt>
                <c:pt idx="20">
                  <c:v>3760.4240586358487</c:v>
                </c:pt>
                <c:pt idx="21">
                  <c:v>3948.8049534748952</c:v>
                </c:pt>
                <c:pt idx="22">
                  <c:v>8296.0657235626895</c:v>
                </c:pt>
                <c:pt idx="23">
                  <c:v>8855.4774107543471</c:v>
                </c:pt>
                <c:pt idx="24">
                  <c:v>7344.2459512233481</c:v>
                </c:pt>
                <c:pt idx="25">
                  <c:v>8918.1927687470761</c:v>
                </c:pt>
                <c:pt idx="26">
                  <c:v>12064.81027593689</c:v>
                </c:pt>
                <c:pt idx="27">
                  <c:v>7610.1803408557498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13354.489715893866</c:v>
                </c:pt>
                <c:pt idx="1">
                  <c:v>13368.583913190454</c:v>
                </c:pt>
                <c:pt idx="2">
                  <c:v>11926.90103208843</c:v>
                </c:pt>
                <c:pt idx="3">
                  <c:v>15034.102659580916</c:v>
                </c:pt>
                <c:pt idx="4">
                  <c:v>16290.283914080908</c:v>
                </c:pt>
                <c:pt idx="5">
                  <c:v>14073.828295165102</c:v>
                </c:pt>
                <c:pt idx="6">
                  <c:v>14356.060032786136</c:v>
                </c:pt>
                <c:pt idx="7">
                  <c:v>15166.256623297078</c:v>
                </c:pt>
                <c:pt idx="8">
                  <c:v>12241.196506086799</c:v>
                </c:pt>
                <c:pt idx="9">
                  <c:v>15030.101001169665</c:v>
                </c:pt>
                <c:pt idx="10">
                  <c:v>14473.940652053763</c:v>
                </c:pt>
                <c:pt idx="11">
                  <c:v>14062.342991822705</c:v>
                </c:pt>
                <c:pt idx="12">
                  <c:v>14480.407926003074</c:v>
                </c:pt>
                <c:pt idx="13">
                  <c:v>13778.384585932754</c:v>
                </c:pt>
                <c:pt idx="14">
                  <c:v>13866.97902198448</c:v>
                </c:pt>
                <c:pt idx="15">
                  <c:v>14606.689030090141</c:v>
                </c:pt>
                <c:pt idx="16">
                  <c:v>12771.332158410816</c:v>
                </c:pt>
                <c:pt idx="17">
                  <c:v>12490.207244108278</c:v>
                </c:pt>
                <c:pt idx="18">
                  <c:v>11254.917004579262</c:v>
                </c:pt>
                <c:pt idx="19">
                  <c:v>9752.1712642560269</c:v>
                </c:pt>
                <c:pt idx="20">
                  <c:v>11819.215258086588</c:v>
                </c:pt>
                <c:pt idx="21">
                  <c:v>12415.709435283086</c:v>
                </c:pt>
                <c:pt idx="22">
                  <c:v>13451.67929962354</c:v>
                </c:pt>
                <c:pt idx="23">
                  <c:v>12409.088920974726</c:v>
                </c:pt>
                <c:pt idx="24">
                  <c:v>12635.688092113172</c:v>
                </c:pt>
                <c:pt idx="25">
                  <c:v>12274.912712516947</c:v>
                </c:pt>
                <c:pt idx="26">
                  <c:v>12849.444476885603</c:v>
                </c:pt>
                <c:pt idx="27">
                  <c:v>9609.062953129187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932.70445536357101</c:v>
                </c:pt>
                <c:pt idx="1">
                  <c:v>1357.9985398513559</c:v>
                </c:pt>
                <c:pt idx="2">
                  <c:v>2873.6365216901536</c:v>
                </c:pt>
                <c:pt idx="3">
                  <c:v>4168.370730945815</c:v>
                </c:pt>
                <c:pt idx="4">
                  <c:v>6178.6594251211691</c:v>
                </c:pt>
                <c:pt idx="5">
                  <c:v>10123.102000788173</c:v>
                </c:pt>
                <c:pt idx="6">
                  <c:v>10145.566116161574</c:v>
                </c:pt>
                <c:pt idx="7">
                  <c:v>13914.962201724968</c:v>
                </c:pt>
                <c:pt idx="8">
                  <c:v>13538.289237010538</c:v>
                </c:pt>
                <c:pt idx="9">
                  <c:v>13446.354401644106</c:v>
                </c:pt>
                <c:pt idx="10">
                  <c:v>14753.065465190259</c:v>
                </c:pt>
                <c:pt idx="11">
                  <c:v>15337.065663286961</c:v>
                </c:pt>
                <c:pt idx="12">
                  <c:v>15867.893209614112</c:v>
                </c:pt>
                <c:pt idx="13">
                  <c:v>17884.01397962073</c:v>
                </c:pt>
                <c:pt idx="14">
                  <c:v>19462.670270457122</c:v>
                </c:pt>
                <c:pt idx="15">
                  <c:v>20847.498972546262</c:v>
                </c:pt>
                <c:pt idx="16">
                  <c:v>26017.315493749869</c:v>
                </c:pt>
                <c:pt idx="17">
                  <c:v>25783.861397128723</c:v>
                </c:pt>
                <c:pt idx="18">
                  <c:v>27243.752634013781</c:v>
                </c:pt>
                <c:pt idx="19">
                  <c:v>25139.398816476853</c:v>
                </c:pt>
                <c:pt idx="20">
                  <c:v>24346.915788467133</c:v>
                </c:pt>
                <c:pt idx="21">
                  <c:v>24509.565053480328</c:v>
                </c:pt>
                <c:pt idx="22">
                  <c:v>23314.432893408393</c:v>
                </c:pt>
                <c:pt idx="23">
                  <c:v>23622.272884593982</c:v>
                </c:pt>
                <c:pt idx="24">
                  <c:v>23320.239157239124</c:v>
                </c:pt>
                <c:pt idx="25">
                  <c:v>23638.769877928069</c:v>
                </c:pt>
                <c:pt idx="26">
                  <c:v>25999.50313944486</c:v>
                </c:pt>
                <c:pt idx="27">
                  <c:v>25916.56403378399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0.65356136461000003</c:v>
                </c:pt>
                <c:pt idx="7">
                  <c:v>7.5992840268250008</c:v>
                </c:pt>
                <c:pt idx="8">
                  <c:v>3.7316699085350002</c:v>
                </c:pt>
                <c:pt idx="9">
                  <c:v>5.4816040544150004</c:v>
                </c:pt>
                <c:pt idx="10">
                  <c:v>1.25420737467</c:v>
                </c:pt>
                <c:pt idx="11">
                  <c:v>22.436393047710006</c:v>
                </c:pt>
                <c:pt idx="12">
                  <c:v>0.54906569746</c:v>
                </c:pt>
                <c:pt idx="13">
                  <c:v>27.321966792060003</c:v>
                </c:pt>
                <c:pt idx="14">
                  <c:v>22.752037241385</c:v>
                </c:pt>
                <c:pt idx="15">
                  <c:v>77.028256384949998</c:v>
                </c:pt>
                <c:pt idx="16">
                  <c:v>90.422858324140009</c:v>
                </c:pt>
                <c:pt idx="17">
                  <c:v>258.59696229372008</c:v>
                </c:pt>
                <c:pt idx="18">
                  <c:v>493.35938894359487</c:v>
                </c:pt>
                <c:pt idx="19">
                  <c:v>1027.0121607212052</c:v>
                </c:pt>
                <c:pt idx="20">
                  <c:v>1181.0760131439101</c:v>
                </c:pt>
                <c:pt idx="21">
                  <c:v>31.233183566355002</c:v>
                </c:pt>
                <c:pt idx="22">
                  <c:v>427.44818547745507</c:v>
                </c:pt>
                <c:pt idx="23">
                  <c:v>886.05012155705469</c:v>
                </c:pt>
                <c:pt idx="24">
                  <c:v>1503.8962295320398</c:v>
                </c:pt>
                <c:pt idx="25">
                  <c:v>2207.403290129309</c:v>
                </c:pt>
                <c:pt idx="26">
                  <c:v>4219.3986205213505</c:v>
                </c:pt>
                <c:pt idx="27">
                  <c:v>3026.2128312018012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182.76192194551507</c:v>
                </c:pt>
                <c:pt idx="1">
                  <c:v>394.67566139788624</c:v>
                </c:pt>
                <c:pt idx="2">
                  <c:v>651.59873470901641</c:v>
                </c:pt>
                <c:pt idx="3">
                  <c:v>992.42137023721079</c:v>
                </c:pt>
                <c:pt idx="4">
                  <c:v>1405.6868387163047</c:v>
                </c:pt>
                <c:pt idx="5">
                  <c:v>1772.1271663242783</c:v>
                </c:pt>
                <c:pt idx="6">
                  <c:v>2414.6892415016355</c:v>
                </c:pt>
                <c:pt idx="7">
                  <c:v>2887.303176981146</c:v>
                </c:pt>
                <c:pt idx="8">
                  <c:v>3373.7779603391509</c:v>
                </c:pt>
                <c:pt idx="9">
                  <c:v>3959.3057920784877</c:v>
                </c:pt>
                <c:pt idx="10">
                  <c:v>4963.4771241712933</c:v>
                </c:pt>
                <c:pt idx="11">
                  <c:v>6055.125988056745</c:v>
                </c:pt>
                <c:pt idx="12">
                  <c:v>7169.0520883811487</c:v>
                </c:pt>
                <c:pt idx="13">
                  <c:v>8471.1852649390948</c:v>
                </c:pt>
                <c:pt idx="14">
                  <c:v>9918.665326480188</c:v>
                </c:pt>
                <c:pt idx="15">
                  <c:v>11209.217879588656</c:v>
                </c:pt>
                <c:pt idx="16">
                  <c:v>12178.897433462029</c:v>
                </c:pt>
                <c:pt idx="17">
                  <c:v>13520.680716142388</c:v>
                </c:pt>
                <c:pt idx="18">
                  <c:v>14768.306445244729</c:v>
                </c:pt>
                <c:pt idx="19">
                  <c:v>15192.911682516491</c:v>
                </c:pt>
                <c:pt idx="20">
                  <c:v>15363.973443466086</c:v>
                </c:pt>
                <c:pt idx="21">
                  <c:v>16015.362365567864</c:v>
                </c:pt>
                <c:pt idx="22">
                  <c:v>17335.919855005621</c:v>
                </c:pt>
                <c:pt idx="23">
                  <c:v>19006.223516641159</c:v>
                </c:pt>
                <c:pt idx="24">
                  <c:v>21080.703758293719</c:v>
                </c:pt>
                <c:pt idx="25">
                  <c:v>22956.394132977537</c:v>
                </c:pt>
                <c:pt idx="26">
                  <c:v>23825.19309412218</c:v>
                </c:pt>
                <c:pt idx="27">
                  <c:v>25842.990350662829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399.9057193749162</c:v>
                </c:pt>
                <c:pt idx="1">
                  <c:v>680.6431875341824</c:v>
                </c:pt>
                <c:pt idx="2">
                  <c:v>953.69512339173389</c:v>
                </c:pt>
                <c:pt idx="3">
                  <c:v>1199.6140453859618</c:v>
                </c:pt>
                <c:pt idx="4">
                  <c:v>1404.4476865245911</c:v>
                </c:pt>
                <c:pt idx="5">
                  <c:v>1567.0565528908032</c:v>
                </c:pt>
                <c:pt idx="6">
                  <c:v>1774.6153667050828</c:v>
                </c:pt>
                <c:pt idx="7">
                  <c:v>2115.6382078681868</c:v>
                </c:pt>
                <c:pt idx="8">
                  <c:v>2436.3677746697927</c:v>
                </c:pt>
                <c:pt idx="9">
                  <c:v>2748.0460969711926</c:v>
                </c:pt>
                <c:pt idx="10">
                  <c:v>3127.420476304932</c:v>
                </c:pt>
                <c:pt idx="11">
                  <c:v>3538.7631366778514</c:v>
                </c:pt>
                <c:pt idx="12">
                  <c:v>3964.0362532894487</c:v>
                </c:pt>
                <c:pt idx="13">
                  <c:v>4320.1056469136247</c:v>
                </c:pt>
                <c:pt idx="14">
                  <c:v>4665.7042298557462</c:v>
                </c:pt>
                <c:pt idx="15">
                  <c:v>4929.2454083005023</c:v>
                </c:pt>
                <c:pt idx="16">
                  <c:v>5131.491977529141</c:v>
                </c:pt>
                <c:pt idx="17">
                  <c:v>5202.3138106256674</c:v>
                </c:pt>
                <c:pt idx="18">
                  <c:v>5254.7970075695348</c:v>
                </c:pt>
                <c:pt idx="19">
                  <c:v>5260.6179407108739</c:v>
                </c:pt>
                <c:pt idx="20">
                  <c:v>5263.9101021887718</c:v>
                </c:pt>
                <c:pt idx="21">
                  <c:v>5244.8993957747898</c:v>
                </c:pt>
                <c:pt idx="22">
                  <c:v>5214.1112341954822</c:v>
                </c:pt>
                <c:pt idx="23">
                  <c:v>5221.7145977327164</c:v>
                </c:pt>
                <c:pt idx="24">
                  <c:v>5191.3974135636654</c:v>
                </c:pt>
                <c:pt idx="25">
                  <c:v>5156.162607930898</c:v>
                </c:pt>
                <c:pt idx="26">
                  <c:v>5086.0829220327778</c:v>
                </c:pt>
                <c:pt idx="27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31073.006098819591</c:v>
                </c:pt>
                <c:pt idx="1">
                  <c:v>44483.161114079536</c:v>
                </c:pt>
                <c:pt idx="2">
                  <c:v>52877.698263521335</c:v>
                </c:pt>
                <c:pt idx="3">
                  <c:v>59974.834940121742</c:v>
                </c:pt>
                <c:pt idx="4">
                  <c:v>71740.786026704242</c:v>
                </c:pt>
                <c:pt idx="5">
                  <c:v>86482.280545379224</c:v>
                </c:pt>
                <c:pt idx="6">
                  <c:v>99429.778215780738</c:v>
                </c:pt>
                <c:pt idx="7">
                  <c:v>104944.66841746987</c:v>
                </c:pt>
                <c:pt idx="8">
                  <c:v>112317.58747951235</c:v>
                </c:pt>
                <c:pt idx="9">
                  <c:v>118282.89684154601</c:v>
                </c:pt>
                <c:pt idx="10">
                  <c:v>128669.32677284777</c:v>
                </c:pt>
                <c:pt idx="11">
                  <c:v>126614.02813502436</c:v>
                </c:pt>
                <c:pt idx="12">
                  <c:v>133582.22851189497</c:v>
                </c:pt>
                <c:pt idx="13">
                  <c:v>134605.44547014829</c:v>
                </c:pt>
                <c:pt idx="14">
                  <c:v>139959.50107983014</c:v>
                </c:pt>
                <c:pt idx="15">
                  <c:v>137828.49831865012</c:v>
                </c:pt>
                <c:pt idx="16">
                  <c:v>147701.17777804713</c:v>
                </c:pt>
                <c:pt idx="17">
                  <c:v>152932.36359127611</c:v>
                </c:pt>
                <c:pt idx="18">
                  <c:v>151197.93129429335</c:v>
                </c:pt>
                <c:pt idx="19">
                  <c:v>168311.1577378583</c:v>
                </c:pt>
                <c:pt idx="20">
                  <c:v>180244.26080211444</c:v>
                </c:pt>
                <c:pt idx="21">
                  <c:v>177268.94703431797</c:v>
                </c:pt>
                <c:pt idx="22">
                  <c:v>173986.96140232385</c:v>
                </c:pt>
                <c:pt idx="23">
                  <c:v>181332.53344593939</c:v>
                </c:pt>
                <c:pt idx="24">
                  <c:v>183530.04278225408</c:v>
                </c:pt>
                <c:pt idx="25">
                  <c:v>189889.53758659895</c:v>
                </c:pt>
                <c:pt idx="26">
                  <c:v>181804.66175367418</c:v>
                </c:pt>
                <c:pt idx="27">
                  <c:v>188883.63568216286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16947.673121612224</c:v>
                </c:pt>
                <c:pt idx="1">
                  <c:v>16713.257932951841</c:v>
                </c:pt>
                <c:pt idx="2">
                  <c:v>18729.694816376203</c:v>
                </c:pt>
                <c:pt idx="3">
                  <c:v>20881.85734813688</c:v>
                </c:pt>
                <c:pt idx="4">
                  <c:v>20753.86432981594</c:v>
                </c:pt>
                <c:pt idx="5">
                  <c:v>26342.391482770323</c:v>
                </c:pt>
                <c:pt idx="6">
                  <c:v>27017.251808457797</c:v>
                </c:pt>
                <c:pt idx="7">
                  <c:v>30642.794375041452</c:v>
                </c:pt>
                <c:pt idx="8">
                  <c:v>30799.964250758832</c:v>
                </c:pt>
                <c:pt idx="9">
                  <c:v>33409.321585295489</c:v>
                </c:pt>
                <c:pt idx="10">
                  <c:v>38422.876138767802</c:v>
                </c:pt>
                <c:pt idx="11">
                  <c:v>42124.752797100045</c:v>
                </c:pt>
                <c:pt idx="12">
                  <c:v>42362.015864287358</c:v>
                </c:pt>
                <c:pt idx="13">
                  <c:v>48426.381830090329</c:v>
                </c:pt>
                <c:pt idx="14">
                  <c:v>52399.532502538023</c:v>
                </c:pt>
                <c:pt idx="15">
                  <c:v>57572.171172103903</c:v>
                </c:pt>
                <c:pt idx="16">
                  <c:v>71380.899068711136</c:v>
                </c:pt>
                <c:pt idx="17">
                  <c:v>74734.693070345966</c:v>
                </c:pt>
                <c:pt idx="18">
                  <c:v>82016.188764057748</c:v>
                </c:pt>
                <c:pt idx="19">
                  <c:v>88963.514903396572</c:v>
                </c:pt>
                <c:pt idx="20">
                  <c:v>84687.623469980943</c:v>
                </c:pt>
                <c:pt idx="21">
                  <c:v>89314.090840646561</c:v>
                </c:pt>
                <c:pt idx="22">
                  <c:v>95663.91577908046</c:v>
                </c:pt>
                <c:pt idx="23">
                  <c:v>100405.31820624339</c:v>
                </c:pt>
                <c:pt idx="24">
                  <c:v>106573.60839703934</c:v>
                </c:pt>
                <c:pt idx="25">
                  <c:v>118841.41738929474</c:v>
                </c:pt>
                <c:pt idx="26">
                  <c:v>127049.75676582826</c:v>
                </c:pt>
                <c:pt idx="27">
                  <c:v>131629.17053682928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25899.000491900002</c:v>
                </c:pt>
                <c:pt idx="1">
                  <c:v>29133.704009000001</c:v>
                </c:pt>
                <c:pt idx="2">
                  <c:v>32463.403368900003</c:v>
                </c:pt>
                <c:pt idx="3">
                  <c:v>35775.850648800006</c:v>
                </c:pt>
                <c:pt idx="4">
                  <c:v>39048.368507799998</c:v>
                </c:pt>
                <c:pt idx="5">
                  <c:v>42015.446744100002</c:v>
                </c:pt>
                <c:pt idx="6">
                  <c:v>44856.8338057</c:v>
                </c:pt>
                <c:pt idx="7">
                  <c:v>47761.307128</c:v>
                </c:pt>
                <c:pt idx="8">
                  <c:v>50641.052082599999</c:v>
                </c:pt>
                <c:pt idx="9">
                  <c:v>53294.829138499997</c:v>
                </c:pt>
                <c:pt idx="10">
                  <c:v>56000.620989799994</c:v>
                </c:pt>
                <c:pt idx="11">
                  <c:v>58734.592614300011</c:v>
                </c:pt>
                <c:pt idx="12">
                  <c:v>61492.292624800008</c:v>
                </c:pt>
                <c:pt idx="13">
                  <c:v>63906.467147800002</c:v>
                </c:pt>
                <c:pt idx="14">
                  <c:v>66234.274002900012</c:v>
                </c:pt>
                <c:pt idx="15">
                  <c:v>68598.935192599994</c:v>
                </c:pt>
                <c:pt idx="16">
                  <c:v>71125.976310999991</c:v>
                </c:pt>
                <c:pt idx="17">
                  <c:v>73389.204842700012</c:v>
                </c:pt>
                <c:pt idx="18">
                  <c:v>75660.142009600007</c:v>
                </c:pt>
                <c:pt idx="19">
                  <c:v>77958.942208599998</c:v>
                </c:pt>
                <c:pt idx="20">
                  <c:v>80418.1384082</c:v>
                </c:pt>
                <c:pt idx="21">
                  <c:v>82554.326330900018</c:v>
                </c:pt>
                <c:pt idx="22">
                  <c:v>84688.91910720001</c:v>
                </c:pt>
                <c:pt idx="23">
                  <c:v>86858.479638499994</c:v>
                </c:pt>
                <c:pt idx="24">
                  <c:v>89210.407911100003</c:v>
                </c:pt>
                <c:pt idx="25">
                  <c:v>91216.775474900001</c:v>
                </c:pt>
                <c:pt idx="26">
                  <c:v>93257.345265600001</c:v>
                </c:pt>
                <c:pt idx="27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-1642.6453646819446</c:v>
                </c:pt>
                <c:pt idx="1">
                  <c:v>-2554.7558744897337</c:v>
                </c:pt>
                <c:pt idx="2">
                  <c:v>-4520.3179286224331</c:v>
                </c:pt>
                <c:pt idx="3">
                  <c:v>-6138.0036079252513</c:v>
                </c:pt>
                <c:pt idx="4">
                  <c:v>-8832.337746773117</c:v>
                </c:pt>
                <c:pt idx="5">
                  <c:v>-13858.428771322138</c:v>
                </c:pt>
                <c:pt idx="6">
                  <c:v>-14111.199982371636</c:v>
                </c:pt>
                <c:pt idx="7">
                  <c:v>-18593.043443420534</c:v>
                </c:pt>
                <c:pt idx="8">
                  <c:v>-18215.076708224053</c:v>
                </c:pt>
                <c:pt idx="9">
                  <c:v>-17898.674335710795</c:v>
                </c:pt>
                <c:pt idx="10">
                  <c:v>-19981.397089433587</c:v>
                </c:pt>
                <c:pt idx="11">
                  <c:v>-20170.492471160611</c:v>
                </c:pt>
                <c:pt idx="12">
                  <c:v>-21510.041508711649</c:v>
                </c:pt>
                <c:pt idx="13">
                  <c:v>-23624.274578965778</c:v>
                </c:pt>
                <c:pt idx="14">
                  <c:v>-25779.823018598028</c:v>
                </c:pt>
                <c:pt idx="15">
                  <c:v>-27228.511204165541</c:v>
                </c:pt>
                <c:pt idx="16">
                  <c:v>-33643.910124542701</c:v>
                </c:pt>
                <c:pt idx="17">
                  <c:v>-33428.135355518476</c:v>
                </c:pt>
                <c:pt idx="18">
                  <c:v>-35244.777632481018</c:v>
                </c:pt>
                <c:pt idx="19">
                  <c:v>-32474.303698878568</c:v>
                </c:pt>
                <c:pt idx="20">
                  <c:v>-31738.078875928237</c:v>
                </c:pt>
                <c:pt idx="21">
                  <c:v>-31422.383901332934</c:v>
                </c:pt>
                <c:pt idx="22">
                  <c:v>-30085.440406617763</c:v>
                </c:pt>
                <c:pt idx="23">
                  <c:v>-30898.406904269221</c:v>
                </c:pt>
                <c:pt idx="24">
                  <c:v>-30010.960120915388</c:v>
                </c:pt>
                <c:pt idx="25">
                  <c:v>-30927.900271942559</c:v>
                </c:pt>
                <c:pt idx="26">
                  <c:v>-33292.677620570983</c:v>
                </c:pt>
                <c:pt idx="27">
                  <c:v>-33907.941237001171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-215.05539773219061</c:v>
                </c:pt>
                <c:pt idx="1">
                  <c:v>-464.54282531255421</c:v>
                </c:pt>
                <c:pt idx="2">
                  <c:v>-766.18397971354057</c:v>
                </c:pt>
                <c:pt idx="3">
                  <c:v>-1168.3687490300229</c:v>
                </c:pt>
                <c:pt idx="4">
                  <c:v>-1652.656242562342</c:v>
                </c:pt>
                <c:pt idx="5">
                  <c:v>-2086.7013484546947</c:v>
                </c:pt>
                <c:pt idx="6">
                  <c:v>-2838.4782900584846</c:v>
                </c:pt>
                <c:pt idx="7">
                  <c:v>-3418.0811034109779</c:v>
                </c:pt>
                <c:pt idx="8">
                  <c:v>-4022.0869736924583</c:v>
                </c:pt>
                <c:pt idx="9">
                  <c:v>-4724.6502959391146</c:v>
                </c:pt>
                <c:pt idx="10">
                  <c:v>-5989.7108389477407</c:v>
                </c:pt>
                <c:pt idx="11">
                  <c:v>-7296.7857242688769</c:v>
                </c:pt>
                <c:pt idx="12">
                  <c:v>-8747.586776164273</c:v>
                </c:pt>
                <c:pt idx="13">
                  <c:v>-10331.901225284735</c:v>
                </c:pt>
                <c:pt idx="14">
                  <c:v>-12171.809747414514</c:v>
                </c:pt>
                <c:pt idx="15">
                  <c:v>-13739.449094893691</c:v>
                </c:pt>
                <c:pt idx="16">
                  <c:v>-15082.905095956825</c:v>
                </c:pt>
                <c:pt idx="17">
                  <c:v>-16808.214380817433</c:v>
                </c:pt>
                <c:pt idx="18">
                  <c:v>-18473.9665147046</c:v>
                </c:pt>
                <c:pt idx="19">
                  <c:v>-19039.508099040901</c:v>
                </c:pt>
                <c:pt idx="20">
                  <c:v>-19207.333749914756</c:v>
                </c:pt>
                <c:pt idx="21">
                  <c:v>-20194.982806379838</c:v>
                </c:pt>
                <c:pt idx="22">
                  <c:v>-21913.090875121659</c:v>
                </c:pt>
                <c:pt idx="23">
                  <c:v>-24273.87565295328</c:v>
                </c:pt>
                <c:pt idx="24">
                  <c:v>-26877.241504222555</c:v>
                </c:pt>
                <c:pt idx="25">
                  <c:v>-29496.284681090976</c:v>
                </c:pt>
                <c:pt idx="26">
                  <c:v>-30586.515493048508</c:v>
                </c:pt>
                <c:pt idx="27">
                  <c:v>-33373.852587809146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-469.4275384073016</c:v>
                </c:pt>
                <c:pt idx="1">
                  <c:v>-800.01863845679975</c:v>
                </c:pt>
                <c:pt idx="2">
                  <c:v>-1124.1368077513614</c:v>
                </c:pt>
                <c:pt idx="3">
                  <c:v>-1410.4413037664872</c:v>
                </c:pt>
                <c:pt idx="4">
                  <c:v>-1649.9484145515551</c:v>
                </c:pt>
                <c:pt idx="5">
                  <c:v>-1843.5217730724526</c:v>
                </c:pt>
                <c:pt idx="6">
                  <c:v>-2092.112048093396</c:v>
                </c:pt>
                <c:pt idx="7">
                  <c:v>-2489.7393673895726</c:v>
                </c:pt>
                <c:pt idx="8">
                  <c:v>-2870.181658501589</c:v>
                </c:pt>
                <c:pt idx="9">
                  <c:v>-3235.3613732170402</c:v>
                </c:pt>
                <c:pt idx="10">
                  <c:v>-3680.7954107170053</c:v>
                </c:pt>
                <c:pt idx="11">
                  <c:v>-4169.2103655741184</c:v>
                </c:pt>
                <c:pt idx="12">
                  <c:v>-4672.3405885305174</c:v>
                </c:pt>
                <c:pt idx="13">
                  <c:v>-5100.7362624860298</c:v>
                </c:pt>
                <c:pt idx="14">
                  <c:v>-5491.7876005005228</c:v>
                </c:pt>
                <c:pt idx="15">
                  <c:v>-5804.3486292553835</c:v>
                </c:pt>
                <c:pt idx="16">
                  <c:v>-6039.4254278220697</c:v>
                </c:pt>
                <c:pt idx="17">
                  <c:v>-6153.8899265815835</c:v>
                </c:pt>
                <c:pt idx="18">
                  <c:v>-6188.1568826536313</c:v>
                </c:pt>
                <c:pt idx="19">
                  <c:v>-6209.4453608988297</c:v>
                </c:pt>
                <c:pt idx="20">
                  <c:v>-6189.1598490344995</c:v>
                </c:pt>
                <c:pt idx="21">
                  <c:v>-6173.8019956636372</c:v>
                </c:pt>
                <c:pt idx="22">
                  <c:v>-6140.6314671802447</c:v>
                </c:pt>
                <c:pt idx="23">
                  <c:v>-6161.0568114952603</c:v>
                </c:pt>
                <c:pt idx="24">
                  <c:v>-6112.8223615388906</c:v>
                </c:pt>
                <c:pt idx="25">
                  <c:v>-6065.0921542863553</c:v>
                </c:pt>
                <c:pt idx="26">
                  <c:v>-5981.50124134208</c:v>
                </c:pt>
                <c:pt idx="27">
                  <c:v>-6043.5318316555622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-9755.2251799632213</c:v>
                </c:pt>
                <c:pt idx="2">
                  <c:v>-13866.395585418912</c:v>
                </c:pt>
                <c:pt idx="3">
                  <c:v>-22025.492794820253</c:v>
                </c:pt>
                <c:pt idx="4">
                  <c:v>-35357.481301058753</c:v>
                </c:pt>
                <c:pt idx="5">
                  <c:v>-49099.341385784472</c:v>
                </c:pt>
                <c:pt idx="6">
                  <c:v>-55401.210677561001</c:v>
                </c:pt>
                <c:pt idx="7">
                  <c:v>-61095.500234689083</c:v>
                </c:pt>
                <c:pt idx="8">
                  <c:v>-61603.430189896826</c:v>
                </c:pt>
                <c:pt idx="9">
                  <c:v>-64870.762691749354</c:v>
                </c:pt>
                <c:pt idx="10">
                  <c:v>-76271.633136553864</c:v>
                </c:pt>
                <c:pt idx="11">
                  <c:v>-75823.437598728065</c:v>
                </c:pt>
                <c:pt idx="12">
                  <c:v>-76893.818114392008</c:v>
                </c:pt>
                <c:pt idx="13">
                  <c:v>-77792.446766269451</c:v>
                </c:pt>
                <c:pt idx="14">
                  <c:v>-79256.916336805356</c:v>
                </c:pt>
                <c:pt idx="15">
                  <c:v>-79289.444663966453</c:v>
                </c:pt>
                <c:pt idx="16">
                  <c:v>-89132.054522367151</c:v>
                </c:pt>
                <c:pt idx="17">
                  <c:v>-91584.682339515988</c:v>
                </c:pt>
                <c:pt idx="18">
                  <c:v>-91564.999643579955</c:v>
                </c:pt>
                <c:pt idx="19">
                  <c:v>-94014.95014857591</c:v>
                </c:pt>
                <c:pt idx="20">
                  <c:v>-94014.95014857591</c:v>
                </c:pt>
                <c:pt idx="21">
                  <c:v>-94014.95014857591</c:v>
                </c:pt>
                <c:pt idx="22">
                  <c:v>-94014.95014857591</c:v>
                </c:pt>
                <c:pt idx="23">
                  <c:v>-94014.95014857591</c:v>
                </c:pt>
                <c:pt idx="24">
                  <c:v>-94014.95014857591</c:v>
                </c:pt>
                <c:pt idx="25">
                  <c:v>-94014.95014857591</c:v>
                </c:pt>
                <c:pt idx="26">
                  <c:v>-94014.95014857591</c:v>
                </c:pt>
                <c:pt idx="27">
                  <c:v>-94014.95014857591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-4533.4839953746014</c:v>
                </c:pt>
                <c:pt idx="2">
                  <c:v>-8210.3043294270246</c:v>
                </c:pt>
                <c:pt idx="3">
                  <c:v>-11945.70390616123</c:v>
                </c:pt>
                <c:pt idx="4">
                  <c:v>-12636.051155989095</c:v>
                </c:pt>
                <c:pt idx="5">
                  <c:v>-16838.031013998585</c:v>
                </c:pt>
                <c:pt idx="6">
                  <c:v>-24347.464292137243</c:v>
                </c:pt>
                <c:pt idx="7">
                  <c:v>-27846.421170774949</c:v>
                </c:pt>
                <c:pt idx="8">
                  <c:v>-27658.64974042034</c:v>
                </c:pt>
                <c:pt idx="9">
                  <c:v>-34831.314354083952</c:v>
                </c:pt>
                <c:pt idx="10">
                  <c:v>-34831.314354083952</c:v>
                </c:pt>
                <c:pt idx="11">
                  <c:v>-34831.314354083952</c:v>
                </c:pt>
                <c:pt idx="12">
                  <c:v>-34831.314354083952</c:v>
                </c:pt>
                <c:pt idx="13">
                  <c:v>-34831.314354083952</c:v>
                </c:pt>
                <c:pt idx="14">
                  <c:v>-34831.314354083952</c:v>
                </c:pt>
                <c:pt idx="15">
                  <c:v>-34831.314354083952</c:v>
                </c:pt>
                <c:pt idx="16">
                  <c:v>-34831.314354083952</c:v>
                </c:pt>
                <c:pt idx="17">
                  <c:v>-34831.314354083952</c:v>
                </c:pt>
                <c:pt idx="18">
                  <c:v>-34831.314354083952</c:v>
                </c:pt>
                <c:pt idx="19">
                  <c:v>-34831.314354083952</c:v>
                </c:pt>
                <c:pt idx="20">
                  <c:v>-34831.314354083952</c:v>
                </c:pt>
                <c:pt idx="21">
                  <c:v>-34831.314354083952</c:v>
                </c:pt>
                <c:pt idx="22">
                  <c:v>-34831.314354083952</c:v>
                </c:pt>
                <c:pt idx="23">
                  <c:v>-34831.314354083952</c:v>
                </c:pt>
                <c:pt idx="24">
                  <c:v>-34831.314354083952</c:v>
                </c:pt>
                <c:pt idx="25">
                  <c:v>-34831.314354083952</c:v>
                </c:pt>
                <c:pt idx="26">
                  <c:v>-34831.314354083952</c:v>
                </c:pt>
                <c:pt idx="27">
                  <c:v>-34831.314354083952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-158.07460630600917</c:v>
                </c:pt>
                <c:pt idx="2">
                  <c:v>-748.56804130812498</c:v>
                </c:pt>
                <c:pt idx="3">
                  <c:v>147.46765134839006</c:v>
                </c:pt>
                <c:pt idx="4">
                  <c:v>1553.6414349880151</c:v>
                </c:pt>
                <c:pt idx="5">
                  <c:v>1476.3399482605346</c:v>
                </c:pt>
                <c:pt idx="6">
                  <c:v>1696.8632185802057</c:v>
                </c:pt>
                <c:pt idx="7">
                  <c:v>3095.463484130647</c:v>
                </c:pt>
                <c:pt idx="8">
                  <c:v>3518.695240768855</c:v>
                </c:pt>
                <c:pt idx="9">
                  <c:v>4476.8045603768687</c:v>
                </c:pt>
                <c:pt idx="10">
                  <c:v>5355.0271167488982</c:v>
                </c:pt>
                <c:pt idx="11">
                  <c:v>6213.7966000358638</c:v>
                </c:pt>
                <c:pt idx="12">
                  <c:v>5676.1187979867063</c:v>
                </c:pt>
                <c:pt idx="13">
                  <c:v>4006.8851798522337</c:v>
                </c:pt>
                <c:pt idx="14">
                  <c:v>3533.8582406540481</c:v>
                </c:pt>
                <c:pt idx="15">
                  <c:v>3659.451152076359</c:v>
                </c:pt>
                <c:pt idx="16">
                  <c:v>2583.9844266102091</c:v>
                </c:pt>
                <c:pt idx="17">
                  <c:v>2346.2105880796826</c:v>
                </c:pt>
                <c:pt idx="18">
                  <c:v>2576.9075958839467</c:v>
                </c:pt>
                <c:pt idx="19">
                  <c:v>2010.560806013943</c:v>
                </c:pt>
                <c:pt idx="20">
                  <c:v>1184.3141922398945</c:v>
                </c:pt>
                <c:pt idx="21">
                  <c:v>973.368492375399</c:v>
                </c:pt>
                <c:pt idx="22">
                  <c:v>-1476.2571851477833</c:v>
                </c:pt>
                <c:pt idx="23">
                  <c:v>-1907.8899554828431</c:v>
                </c:pt>
                <c:pt idx="24">
                  <c:v>-1907.8899554828431</c:v>
                </c:pt>
                <c:pt idx="25">
                  <c:v>-1907.8899554828431</c:v>
                </c:pt>
                <c:pt idx="26">
                  <c:v>-1907.8899554828431</c:v>
                </c:pt>
                <c:pt idx="27">
                  <c:v>-1907.8899554828431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-19.099499602110001</c:v>
                </c:pt>
                <c:pt idx="2">
                  <c:v>-91.950451023114994</c:v>
                </c:pt>
                <c:pt idx="3">
                  <c:v>20.392090732254985</c:v>
                </c:pt>
                <c:pt idx="4">
                  <c:v>146.94768828845508</c:v>
                </c:pt>
                <c:pt idx="5">
                  <c:v>161.028541206</c:v>
                </c:pt>
                <c:pt idx="6">
                  <c:v>160.28445111605998</c:v>
                </c:pt>
                <c:pt idx="7">
                  <c:v>676.00727032480017</c:v>
                </c:pt>
                <c:pt idx="8">
                  <c:v>838.16374149223975</c:v>
                </c:pt>
                <c:pt idx="9">
                  <c:v>797.84998097786024</c:v>
                </c:pt>
                <c:pt idx="10">
                  <c:v>617.57259899711994</c:v>
                </c:pt>
                <c:pt idx="11">
                  <c:v>1758.9327907459599</c:v>
                </c:pt>
                <c:pt idx="12">
                  <c:v>1832.7231558487001</c:v>
                </c:pt>
                <c:pt idx="13">
                  <c:v>2285.9283391927897</c:v>
                </c:pt>
                <c:pt idx="14">
                  <c:v>1593.0551465985848</c:v>
                </c:pt>
                <c:pt idx="15">
                  <c:v>2779.0343710973198</c:v>
                </c:pt>
                <c:pt idx="16">
                  <c:v>3407.7151095455097</c:v>
                </c:pt>
                <c:pt idx="17">
                  <c:v>3613.4652413478598</c:v>
                </c:pt>
                <c:pt idx="18">
                  <c:v>3897.422754304635</c:v>
                </c:pt>
                <c:pt idx="19">
                  <c:v>4671.9600734629348</c:v>
                </c:pt>
                <c:pt idx="20">
                  <c:v>3636.5983228046539</c:v>
                </c:pt>
                <c:pt idx="21">
                  <c:v>3824.9792176437004</c:v>
                </c:pt>
                <c:pt idx="22">
                  <c:v>8172.2399877314947</c:v>
                </c:pt>
                <c:pt idx="23">
                  <c:v>8731.6516749231523</c:v>
                </c:pt>
                <c:pt idx="24">
                  <c:v>7220.4202153921533</c:v>
                </c:pt>
                <c:pt idx="25">
                  <c:v>8794.3670329158813</c:v>
                </c:pt>
                <c:pt idx="26">
                  <c:v>11940.984540105695</c:v>
                </c:pt>
                <c:pt idx="27">
                  <c:v>7486.354605024555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14.094197296588391</c:v>
                </c:pt>
                <c:pt idx="2">
                  <c:v>-1427.5886838054357</c:v>
                </c:pt>
                <c:pt idx="3">
                  <c:v>1679.6129436870506</c:v>
                </c:pt>
                <c:pt idx="4">
                  <c:v>2935.7941981870426</c:v>
                </c:pt>
                <c:pt idx="5">
                  <c:v>719.33857927123609</c:v>
                </c:pt>
                <c:pt idx="6">
                  <c:v>1001.5703168922701</c:v>
                </c:pt>
                <c:pt idx="7">
                  <c:v>1811.7669074032128</c:v>
                </c:pt>
                <c:pt idx="8">
                  <c:v>-1113.2932098070669</c:v>
                </c:pt>
                <c:pt idx="9">
                  <c:v>1675.6112852757997</c:v>
                </c:pt>
                <c:pt idx="10">
                  <c:v>1119.4509361598975</c:v>
                </c:pt>
                <c:pt idx="11">
                  <c:v>707.85327592883914</c:v>
                </c:pt>
                <c:pt idx="12">
                  <c:v>1125.9182101092083</c:v>
                </c:pt>
                <c:pt idx="13">
                  <c:v>423.89487003888826</c:v>
                </c:pt>
                <c:pt idx="14">
                  <c:v>512.48930609061426</c:v>
                </c:pt>
                <c:pt idx="15">
                  <c:v>1252.1993141962757</c:v>
                </c:pt>
                <c:pt idx="16">
                  <c:v>-583.15755748304946</c:v>
                </c:pt>
                <c:pt idx="17">
                  <c:v>-864.2824717855874</c:v>
                </c:pt>
                <c:pt idx="18">
                  <c:v>-2099.572711314604</c:v>
                </c:pt>
                <c:pt idx="19">
                  <c:v>-3602.3184516378387</c:v>
                </c:pt>
                <c:pt idx="20">
                  <c:v>-1535.2744578072779</c:v>
                </c:pt>
                <c:pt idx="21">
                  <c:v>-938.7802806107793</c:v>
                </c:pt>
                <c:pt idx="22">
                  <c:v>97.189583729674268</c:v>
                </c:pt>
                <c:pt idx="23">
                  <c:v>-945.40079491914003</c:v>
                </c:pt>
                <c:pt idx="24">
                  <c:v>-718.80162378069326</c:v>
                </c:pt>
                <c:pt idx="25">
                  <c:v>-1079.5770033769186</c:v>
                </c:pt>
                <c:pt idx="26">
                  <c:v>-505.0452390082628</c:v>
                </c:pt>
                <c:pt idx="27">
                  <c:v>-3745.4267627646786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425.29408448778486</c:v>
                </c:pt>
                <c:pt idx="2">
                  <c:v>1940.9320663265826</c:v>
                </c:pt>
                <c:pt idx="3">
                  <c:v>3235.666275582244</c:v>
                </c:pt>
                <c:pt idx="4">
                  <c:v>5245.9549697575985</c:v>
                </c:pt>
                <c:pt idx="5">
                  <c:v>9190.397545424601</c:v>
                </c:pt>
                <c:pt idx="6">
                  <c:v>9212.861660798002</c:v>
                </c:pt>
                <c:pt idx="7">
                  <c:v>12982.257746361396</c:v>
                </c:pt>
                <c:pt idx="8">
                  <c:v>12605.584781646967</c:v>
                </c:pt>
                <c:pt idx="9">
                  <c:v>12513.649946280535</c:v>
                </c:pt>
                <c:pt idx="10">
                  <c:v>13820.361009826687</c:v>
                </c:pt>
                <c:pt idx="11">
                  <c:v>14404.36120792339</c:v>
                </c:pt>
                <c:pt idx="12">
                  <c:v>14935.188754250541</c:v>
                </c:pt>
                <c:pt idx="13">
                  <c:v>16951.309524257158</c:v>
                </c:pt>
                <c:pt idx="14">
                  <c:v>18529.96581509355</c:v>
                </c:pt>
                <c:pt idx="15">
                  <c:v>19914.79451718269</c:v>
                </c:pt>
                <c:pt idx="16">
                  <c:v>25084.611038386298</c:v>
                </c:pt>
                <c:pt idx="17">
                  <c:v>24851.156941765152</c:v>
                </c:pt>
                <c:pt idx="18">
                  <c:v>26311.04817865021</c:v>
                </c:pt>
                <c:pt idx="19">
                  <c:v>24206.694361113281</c:v>
                </c:pt>
                <c:pt idx="20">
                  <c:v>23414.211333103562</c:v>
                </c:pt>
                <c:pt idx="21">
                  <c:v>23576.860598116757</c:v>
                </c:pt>
                <c:pt idx="22">
                  <c:v>22381.728438044822</c:v>
                </c:pt>
                <c:pt idx="23">
                  <c:v>22689.56842923041</c:v>
                </c:pt>
                <c:pt idx="24">
                  <c:v>22387.534701875553</c:v>
                </c:pt>
                <c:pt idx="25">
                  <c:v>22706.065422564498</c:v>
                </c:pt>
                <c:pt idx="26">
                  <c:v>25066.798684081288</c:v>
                </c:pt>
                <c:pt idx="27">
                  <c:v>24983.859578420419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0.58391088400000002</c:v>
                </c:pt>
                <c:pt idx="4">
                  <c:v>0</c:v>
                </c:pt>
                <c:pt idx="5">
                  <c:v>0.57328140298499997</c:v>
                </c:pt>
                <c:pt idx="6">
                  <c:v>0.65356136461000003</c:v>
                </c:pt>
                <c:pt idx="7">
                  <c:v>7.5992840268250008</c:v>
                </c:pt>
                <c:pt idx="8">
                  <c:v>3.7316699085350002</c:v>
                </c:pt>
                <c:pt idx="9">
                  <c:v>5.4816040544150004</c:v>
                </c:pt>
                <c:pt idx="10">
                  <c:v>1.25420737467</c:v>
                </c:pt>
                <c:pt idx="11">
                  <c:v>22.436393047710006</c:v>
                </c:pt>
                <c:pt idx="12">
                  <c:v>0.54906569746</c:v>
                </c:pt>
                <c:pt idx="13">
                  <c:v>27.321966792060003</c:v>
                </c:pt>
                <c:pt idx="14">
                  <c:v>22.752037241385</c:v>
                </c:pt>
                <c:pt idx="15">
                  <c:v>77.028256384949998</c:v>
                </c:pt>
                <c:pt idx="16">
                  <c:v>90.422858324140009</c:v>
                </c:pt>
                <c:pt idx="17">
                  <c:v>258.59696229372008</c:v>
                </c:pt>
                <c:pt idx="18">
                  <c:v>493.35938894359487</c:v>
                </c:pt>
                <c:pt idx="19">
                  <c:v>1027.0121607212052</c:v>
                </c:pt>
                <c:pt idx="20">
                  <c:v>1181.0760131439101</c:v>
                </c:pt>
                <c:pt idx="21">
                  <c:v>31.233183566355002</c:v>
                </c:pt>
                <c:pt idx="22">
                  <c:v>427.44818547745507</c:v>
                </c:pt>
                <c:pt idx="23">
                  <c:v>886.05012155705469</c:v>
                </c:pt>
                <c:pt idx="24">
                  <c:v>1503.8962295320398</c:v>
                </c:pt>
                <c:pt idx="25">
                  <c:v>2207.403290129309</c:v>
                </c:pt>
                <c:pt idx="26">
                  <c:v>4219.3986205213505</c:v>
                </c:pt>
                <c:pt idx="27">
                  <c:v>3026.2128312018012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211.91373945237117</c:v>
                </c:pt>
                <c:pt idx="2">
                  <c:v>468.83681276350137</c:v>
                </c:pt>
                <c:pt idx="3">
                  <c:v>809.65944829169575</c:v>
                </c:pt>
                <c:pt idx="4">
                  <c:v>1222.9249167707897</c:v>
                </c:pt>
                <c:pt idx="5">
                  <c:v>1589.3652443787632</c:v>
                </c:pt>
                <c:pt idx="6">
                  <c:v>2231.9273195561204</c:v>
                </c:pt>
                <c:pt idx="7">
                  <c:v>2704.5412550356309</c:v>
                </c:pt>
                <c:pt idx="8">
                  <c:v>3191.0160383936359</c:v>
                </c:pt>
                <c:pt idx="9">
                  <c:v>3776.5438701329726</c:v>
                </c:pt>
                <c:pt idx="10">
                  <c:v>4780.7152022257778</c:v>
                </c:pt>
                <c:pt idx="11">
                  <c:v>5872.3640661112295</c:v>
                </c:pt>
                <c:pt idx="12">
                  <c:v>6986.2901664356332</c:v>
                </c:pt>
                <c:pt idx="13">
                  <c:v>8288.4233429935794</c:v>
                </c:pt>
                <c:pt idx="14">
                  <c:v>9735.9034045346725</c:v>
                </c:pt>
                <c:pt idx="15">
                  <c:v>11026.45595764314</c:v>
                </c:pt>
                <c:pt idx="16">
                  <c:v>11996.135511516513</c:v>
                </c:pt>
                <c:pt idx="17">
                  <c:v>13337.918794196872</c:v>
                </c:pt>
                <c:pt idx="18">
                  <c:v>14585.544523299213</c:v>
                </c:pt>
                <c:pt idx="19">
                  <c:v>15010.149760570976</c:v>
                </c:pt>
                <c:pt idx="20">
                  <c:v>15181.21152152057</c:v>
                </c:pt>
                <c:pt idx="21">
                  <c:v>15832.600443622348</c:v>
                </c:pt>
                <c:pt idx="22">
                  <c:v>17153.157933060105</c:v>
                </c:pt>
                <c:pt idx="23">
                  <c:v>18823.461594695644</c:v>
                </c:pt>
                <c:pt idx="24">
                  <c:v>20897.941836348204</c:v>
                </c:pt>
                <c:pt idx="25">
                  <c:v>22773.632211032022</c:v>
                </c:pt>
                <c:pt idx="26">
                  <c:v>23642.431172176664</c:v>
                </c:pt>
                <c:pt idx="27">
                  <c:v>25660.228428717313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13410.155015259945</c:v>
                </c:pt>
                <c:pt idx="2">
                  <c:v>21804.692164701744</c:v>
                </c:pt>
                <c:pt idx="3">
                  <c:v>28901.828841302151</c:v>
                </c:pt>
                <c:pt idx="4">
                  <c:v>40667.779927884651</c:v>
                </c:pt>
                <c:pt idx="5">
                  <c:v>55409.274446559633</c:v>
                </c:pt>
                <c:pt idx="6">
                  <c:v>68356.772116961147</c:v>
                </c:pt>
                <c:pt idx="7">
                  <c:v>73871.662318650284</c:v>
                </c:pt>
                <c:pt idx="8">
                  <c:v>81244.581380692762</c:v>
                </c:pt>
                <c:pt idx="9">
                  <c:v>87209.89074272642</c:v>
                </c:pt>
                <c:pt idx="10">
                  <c:v>97596.320674028175</c:v>
                </c:pt>
                <c:pt idx="11">
                  <c:v>95541.022036204769</c:v>
                </c:pt>
                <c:pt idx="12">
                  <c:v>102509.22241307537</c:v>
                </c:pt>
                <c:pt idx="13">
                  <c:v>103532.4393713287</c:v>
                </c:pt>
                <c:pt idx="14">
                  <c:v>108886.49498101055</c:v>
                </c:pt>
                <c:pt idx="15">
                  <c:v>106755.49221983053</c:v>
                </c:pt>
                <c:pt idx="16">
                  <c:v>116628.17167922754</c:v>
                </c:pt>
                <c:pt idx="17">
                  <c:v>121859.35749245652</c:v>
                </c:pt>
                <c:pt idx="18">
                  <c:v>120124.92519547376</c:v>
                </c:pt>
                <c:pt idx="19">
                  <c:v>137238.1516390387</c:v>
                </c:pt>
                <c:pt idx="20">
                  <c:v>149171.25470329484</c:v>
                </c:pt>
                <c:pt idx="21">
                  <c:v>146195.94093549839</c:v>
                </c:pt>
                <c:pt idx="22">
                  <c:v>142913.95530350425</c:v>
                </c:pt>
                <c:pt idx="23">
                  <c:v>150259.52734711982</c:v>
                </c:pt>
                <c:pt idx="24">
                  <c:v>152457.0366834345</c:v>
                </c:pt>
                <c:pt idx="25">
                  <c:v>158816.53148777934</c:v>
                </c:pt>
                <c:pt idx="26">
                  <c:v>150731.65565485461</c:v>
                </c:pt>
                <c:pt idx="27">
                  <c:v>157810.62958334328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-234.41518866038314</c:v>
                </c:pt>
                <c:pt idx="2">
                  <c:v>1782.0216947639783</c:v>
                </c:pt>
                <c:pt idx="3">
                  <c:v>3934.184226524656</c:v>
                </c:pt>
                <c:pt idx="4">
                  <c:v>3806.1912082037161</c:v>
                </c:pt>
                <c:pt idx="5">
                  <c:v>9394.7183611580986</c:v>
                </c:pt>
                <c:pt idx="6">
                  <c:v>10069.578686845573</c:v>
                </c:pt>
                <c:pt idx="7">
                  <c:v>13695.121253429228</c:v>
                </c:pt>
                <c:pt idx="8">
                  <c:v>13852.291129146608</c:v>
                </c:pt>
                <c:pt idx="9">
                  <c:v>16461.648463683265</c:v>
                </c:pt>
                <c:pt idx="10">
                  <c:v>21475.203017155578</c:v>
                </c:pt>
                <c:pt idx="11">
                  <c:v>25177.079675487821</c:v>
                </c:pt>
                <c:pt idx="12">
                  <c:v>25414.342742675133</c:v>
                </c:pt>
                <c:pt idx="13">
                  <c:v>31478.708708478105</c:v>
                </c:pt>
                <c:pt idx="14">
                  <c:v>35451.859380925802</c:v>
                </c:pt>
                <c:pt idx="15">
                  <c:v>40624.498050491675</c:v>
                </c:pt>
                <c:pt idx="16">
                  <c:v>54433.225947098908</c:v>
                </c:pt>
                <c:pt idx="17">
                  <c:v>57787.019948733738</c:v>
                </c:pt>
                <c:pt idx="18">
                  <c:v>65068.51564244552</c:v>
                </c:pt>
                <c:pt idx="19">
                  <c:v>72015.841781784344</c:v>
                </c:pt>
                <c:pt idx="20">
                  <c:v>67739.950348368715</c:v>
                </c:pt>
                <c:pt idx="21">
                  <c:v>72366.417719034333</c:v>
                </c:pt>
                <c:pt idx="22">
                  <c:v>78716.242657468232</c:v>
                </c:pt>
                <c:pt idx="23">
                  <c:v>83457.645084631164</c:v>
                </c:pt>
                <c:pt idx="24">
                  <c:v>89625.935275427109</c:v>
                </c:pt>
                <c:pt idx="25">
                  <c:v>101893.74426768252</c:v>
                </c:pt>
                <c:pt idx="26">
                  <c:v>110102.08364421604</c:v>
                </c:pt>
                <c:pt idx="27">
                  <c:v>114681.49741521705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3234.7035170999989</c:v>
                </c:pt>
                <c:pt idx="2">
                  <c:v>6564.4028770000004</c:v>
                </c:pt>
                <c:pt idx="3">
                  <c:v>9876.8501569000036</c:v>
                </c:pt>
                <c:pt idx="4">
                  <c:v>13149.368015899996</c:v>
                </c:pt>
                <c:pt idx="5">
                  <c:v>16116.446252199999</c:v>
                </c:pt>
                <c:pt idx="6">
                  <c:v>18957.833313799998</c:v>
                </c:pt>
                <c:pt idx="7">
                  <c:v>21862.306636099998</c:v>
                </c:pt>
                <c:pt idx="8">
                  <c:v>24742.051590699997</c:v>
                </c:pt>
                <c:pt idx="9">
                  <c:v>27395.828646599995</c:v>
                </c:pt>
                <c:pt idx="10">
                  <c:v>30101.620497899992</c:v>
                </c:pt>
                <c:pt idx="11">
                  <c:v>32835.592122400005</c:v>
                </c:pt>
                <c:pt idx="12">
                  <c:v>35593.292132900009</c:v>
                </c:pt>
                <c:pt idx="13">
                  <c:v>38007.466655900003</c:v>
                </c:pt>
                <c:pt idx="14">
                  <c:v>40335.273511000007</c:v>
                </c:pt>
                <c:pt idx="15">
                  <c:v>42699.934700699989</c:v>
                </c:pt>
                <c:pt idx="16">
                  <c:v>45226.975819099986</c:v>
                </c:pt>
                <c:pt idx="17">
                  <c:v>47490.204350800006</c:v>
                </c:pt>
                <c:pt idx="18">
                  <c:v>49761.141517700002</c:v>
                </c:pt>
                <c:pt idx="19">
                  <c:v>52059.941716699992</c:v>
                </c:pt>
                <c:pt idx="20">
                  <c:v>54519.137916299995</c:v>
                </c:pt>
                <c:pt idx="21">
                  <c:v>56655.325839000012</c:v>
                </c:pt>
                <c:pt idx="22">
                  <c:v>58789.918615300005</c:v>
                </c:pt>
                <c:pt idx="23">
                  <c:v>60959.479146599988</c:v>
                </c:pt>
                <c:pt idx="24">
                  <c:v>63311.407419199997</c:v>
                </c:pt>
                <c:pt idx="25">
                  <c:v>65317.774982999996</c:v>
                </c:pt>
                <c:pt idx="26">
                  <c:v>67358.344773699995</c:v>
                </c:pt>
                <c:pt idx="27">
                  <c:v>67358.344773699995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88.074019884097595</c:v>
                </c:pt>
                <c:pt idx="1">
                  <c:v>725.75452308413185</c:v>
                </c:pt>
                <c:pt idx="2">
                  <c:v>1472.8016358991486</c:v>
                </c:pt>
                <c:pt idx="3">
                  <c:v>2010.9812092543809</c:v>
                </c:pt>
                <c:pt idx="4">
                  <c:v>2961.7031482484613</c:v>
                </c:pt>
                <c:pt idx="5">
                  <c:v>3919.6532958994567</c:v>
                </c:pt>
                <c:pt idx="6">
                  <c:v>4682.8538152397814</c:v>
                </c:pt>
                <c:pt idx="7">
                  <c:v>5534.0868320050822</c:v>
                </c:pt>
                <c:pt idx="8">
                  <c:v>6066.1484204044655</c:v>
                </c:pt>
                <c:pt idx="9">
                  <c:v>6600.9981605305984</c:v>
                </c:pt>
                <c:pt idx="10">
                  <c:v>7419.6358976361716</c:v>
                </c:pt>
                <c:pt idx="11">
                  <c:v>7631.8331083291641</c:v>
                </c:pt>
                <c:pt idx="12">
                  <c:v>7741.7069295991014</c:v>
                </c:pt>
                <c:pt idx="13">
                  <c:v>8571.7851494225833</c:v>
                </c:pt>
                <c:pt idx="14">
                  <c:v>9368.3997541015378</c:v>
                </c:pt>
                <c:pt idx="15">
                  <c:v>10044.604689917895</c:v>
                </c:pt>
                <c:pt idx="16">
                  <c:v>10810.218214805329</c:v>
                </c:pt>
                <c:pt idx="17">
                  <c:v>11248.382874616143</c:v>
                </c:pt>
                <c:pt idx="18">
                  <c:v>11998.822934620617</c:v>
                </c:pt>
                <c:pt idx="19">
                  <c:v>13699.374411029186</c:v>
                </c:pt>
                <c:pt idx="20">
                  <c:v>14988.590442996921</c:v>
                </c:pt>
                <c:pt idx="21">
                  <c:v>14988.590443004045</c:v>
                </c:pt>
                <c:pt idx="22">
                  <c:v>15470.623273663294</c:v>
                </c:pt>
                <c:pt idx="23">
                  <c:v>15986.721744211325</c:v>
                </c:pt>
                <c:pt idx="24">
                  <c:v>16499.561775406928</c:v>
                </c:pt>
                <c:pt idx="25">
                  <c:v>17574.441624921503</c:v>
                </c:pt>
                <c:pt idx="26">
                  <c:v>18244.772549214467</c:v>
                </c:pt>
                <c:pt idx="27">
                  <c:v>17462.967680836002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2727.1320742483122</c:v>
                </c:pt>
                <c:pt idx="1">
                  <c:v>2813.5763854552238</c:v>
                </c:pt>
                <c:pt idx="2">
                  <c:v>3090.019068920471</c:v>
                </c:pt>
                <c:pt idx="3">
                  <c:v>3165.7224778464938</c:v>
                </c:pt>
                <c:pt idx="4">
                  <c:v>2969.1132879837683</c:v>
                </c:pt>
                <c:pt idx="5">
                  <c:v>2975.3537634513505</c:v>
                </c:pt>
                <c:pt idx="6">
                  <c:v>2827.8731654790645</c:v>
                </c:pt>
                <c:pt idx="7">
                  <c:v>2755.0570008648201</c:v>
                </c:pt>
                <c:pt idx="8">
                  <c:v>2504.6420434245774</c:v>
                </c:pt>
                <c:pt idx="9">
                  <c:v>2699.5777473912617</c:v>
                </c:pt>
                <c:pt idx="10">
                  <c:v>2749.362211376505</c:v>
                </c:pt>
                <c:pt idx="11">
                  <c:v>2425.0351907055719</c:v>
                </c:pt>
                <c:pt idx="12">
                  <c:v>2401.7175400897381</c:v>
                </c:pt>
                <c:pt idx="13">
                  <c:v>2524.876583186709</c:v>
                </c:pt>
                <c:pt idx="14">
                  <c:v>2648.7798840904725</c:v>
                </c:pt>
                <c:pt idx="15">
                  <c:v>2772.6765116331671</c:v>
                </c:pt>
                <c:pt idx="16">
                  <c:v>3161.4189015933484</c:v>
                </c:pt>
                <c:pt idx="17">
                  <c:v>2884.7367940348113</c:v>
                </c:pt>
                <c:pt idx="18">
                  <c:v>2958.3218582269042</c:v>
                </c:pt>
                <c:pt idx="19">
                  <c:v>3316.6360498670474</c:v>
                </c:pt>
                <c:pt idx="20">
                  <c:v>3427.078363132463</c:v>
                </c:pt>
                <c:pt idx="21">
                  <c:v>3426.5014410912909</c:v>
                </c:pt>
                <c:pt idx="22">
                  <c:v>3392.7596254835062</c:v>
                </c:pt>
                <c:pt idx="23">
                  <c:v>3491.8471949499271</c:v>
                </c:pt>
                <c:pt idx="24">
                  <c:v>3569.3064102684821</c:v>
                </c:pt>
                <c:pt idx="25">
                  <c:v>3756.2737933825219</c:v>
                </c:pt>
                <c:pt idx="26">
                  <c:v>4023.2423656643969</c:v>
                </c:pt>
                <c:pt idx="27">
                  <c:v>3929.7496175944734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2541.3329933283844</c:v>
                </c:pt>
                <c:pt idx="1">
                  <c:v>2229.1071815228443</c:v>
                </c:pt>
                <c:pt idx="2">
                  <c:v>2038.9072437564132</c:v>
                </c:pt>
                <c:pt idx="3">
                  <c:v>1828.9210654708377</c:v>
                </c:pt>
                <c:pt idx="4">
                  <c:v>1677.5363844844771</c:v>
                </c:pt>
                <c:pt idx="5">
                  <c:v>1443.4647128019856</c:v>
                </c:pt>
                <c:pt idx="6">
                  <c:v>1243.6597369635988</c:v>
                </c:pt>
                <c:pt idx="7">
                  <c:v>1226.6680053424252</c:v>
                </c:pt>
                <c:pt idx="8">
                  <c:v>1261.7038197374795</c:v>
                </c:pt>
                <c:pt idx="9">
                  <c:v>1200.6443112598631</c:v>
                </c:pt>
                <c:pt idx="10">
                  <c:v>963.39403801371452</c:v>
                </c:pt>
                <c:pt idx="11">
                  <c:v>1190.0126313671167</c:v>
                </c:pt>
                <c:pt idx="12">
                  <c:v>1113.771489382965</c:v>
                </c:pt>
                <c:pt idx="13">
                  <c:v>1055.3242414336116</c:v>
                </c:pt>
                <c:pt idx="14">
                  <c:v>864.36666145321658</c:v>
                </c:pt>
                <c:pt idx="15">
                  <c:v>1032.6234060716579</c:v>
                </c:pt>
                <c:pt idx="16">
                  <c:v>837.60856378854726</c:v>
                </c:pt>
                <c:pt idx="17">
                  <c:v>811.22917080605896</c:v>
                </c:pt>
                <c:pt idx="18">
                  <c:v>864.34364482548426</c:v>
                </c:pt>
                <c:pt idx="19">
                  <c:v>914.60537100675742</c:v>
                </c:pt>
                <c:pt idx="20">
                  <c:v>711.8159142622103</c:v>
                </c:pt>
                <c:pt idx="21">
                  <c:v>740.75006392027046</c:v>
                </c:pt>
                <c:pt idx="22">
                  <c:v>1095.0167826118259</c:v>
                </c:pt>
                <c:pt idx="23">
                  <c:v>1116.7133491771838</c:v>
                </c:pt>
                <c:pt idx="24">
                  <c:v>963.98141517359807</c:v>
                </c:pt>
                <c:pt idx="25">
                  <c:v>1148.6779624505991</c:v>
                </c:pt>
                <c:pt idx="26">
                  <c:v>1595.3083090044813</c:v>
                </c:pt>
                <c:pt idx="27">
                  <c:v>1018.7463188774828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684.65558767774394</c:v>
                </c:pt>
                <c:pt idx="1">
                  <c:v>623.3888067924853</c:v>
                </c:pt>
                <c:pt idx="2">
                  <c:v>573.18730118079145</c:v>
                </c:pt>
                <c:pt idx="3">
                  <c:v>553.15738044861826</c:v>
                </c:pt>
                <c:pt idx="4">
                  <c:v>513.44270901572077</c:v>
                </c:pt>
                <c:pt idx="5">
                  <c:v>417.21948870306397</c:v>
                </c:pt>
                <c:pt idx="6">
                  <c:v>361.64967797226342</c:v>
                </c:pt>
                <c:pt idx="7">
                  <c:v>345.41063066978137</c:v>
                </c:pt>
                <c:pt idx="8">
                  <c:v>324.59033986499742</c:v>
                </c:pt>
                <c:pt idx="9">
                  <c:v>308.21700693768531</c:v>
                </c:pt>
                <c:pt idx="10">
                  <c:v>259.74112575746329</c:v>
                </c:pt>
                <c:pt idx="11">
                  <c:v>274.69890276343119</c:v>
                </c:pt>
                <c:pt idx="12">
                  <c:v>269.9730984326348</c:v>
                </c:pt>
                <c:pt idx="13">
                  <c:v>250.89031424672669</c:v>
                </c:pt>
                <c:pt idx="14">
                  <c:v>235.48423900038421</c:v>
                </c:pt>
                <c:pt idx="15">
                  <c:v>248.24847079745092</c:v>
                </c:pt>
                <c:pt idx="16">
                  <c:v>184.02218381387354</c:v>
                </c:pt>
                <c:pt idx="17">
                  <c:v>172.35485583402271</c:v>
                </c:pt>
                <c:pt idx="18">
                  <c:v>167.91291030926968</c:v>
                </c:pt>
                <c:pt idx="19">
                  <c:v>143.19642527846412</c:v>
                </c:pt>
                <c:pt idx="20">
                  <c:v>140.15041877883084</c:v>
                </c:pt>
                <c:pt idx="21">
                  <c:v>136.38974363769728</c:v>
                </c:pt>
                <c:pt idx="22">
                  <c:v>141.62454091709034</c:v>
                </c:pt>
                <c:pt idx="23">
                  <c:v>132.29284578180625</c:v>
                </c:pt>
                <c:pt idx="24">
                  <c:v>124.86891699995508</c:v>
                </c:pt>
                <c:pt idx="25">
                  <c:v>123.42330258680602</c:v>
                </c:pt>
                <c:pt idx="26">
                  <c:v>138.87423788418761</c:v>
                </c:pt>
                <c:pt idx="27">
                  <c:v>99.507064351145644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0.17517326520029999</c:v>
                </c:pt>
                <c:pt idx="4">
                  <c:v>0</c:v>
                </c:pt>
                <c:pt idx="5">
                  <c:v>0.17198442089577001</c:v>
                </c:pt>
                <c:pt idx="6">
                  <c:v>0.19606840938301501</c:v>
                </c:pt>
                <c:pt idx="7">
                  <c:v>15.789565727907917</c:v>
                </c:pt>
                <c:pt idx="8">
                  <c:v>24.155103709903319</c:v>
                </c:pt>
                <c:pt idx="9">
                  <c:v>1.6444812163244</c:v>
                </c:pt>
                <c:pt idx="10">
                  <c:v>0.37626221240059998</c:v>
                </c:pt>
                <c:pt idx="11">
                  <c:v>6.7309179143127906</c:v>
                </c:pt>
                <c:pt idx="12">
                  <c:v>0.16471970923839002</c:v>
                </c:pt>
                <c:pt idx="13">
                  <c:v>8.1965900376199752</c:v>
                </c:pt>
                <c:pt idx="14">
                  <c:v>6.8256111724175543</c:v>
                </c:pt>
                <c:pt idx="15">
                  <c:v>23.108476915485145</c:v>
                </c:pt>
                <c:pt idx="16">
                  <c:v>27.126857497243449</c:v>
                </c:pt>
                <c:pt idx="17">
                  <c:v>77.579088688116556</c:v>
                </c:pt>
                <c:pt idx="18">
                  <c:v>148.00781668306757</c:v>
                </c:pt>
                <c:pt idx="19">
                  <c:v>308.10364821634494</c:v>
                </c:pt>
                <c:pt idx="20">
                  <c:v>354.32280394317007</c:v>
                </c:pt>
                <c:pt idx="21">
                  <c:v>9.3699550699084604</c:v>
                </c:pt>
                <c:pt idx="22">
                  <c:v>128.23445564323575</c:v>
                </c:pt>
                <c:pt idx="23">
                  <c:v>265.81503646714714</c:v>
                </c:pt>
                <c:pt idx="24">
                  <c:v>451.16886885961719</c:v>
                </c:pt>
                <c:pt idx="25">
                  <c:v>662.22098703878135</c:v>
                </c:pt>
                <c:pt idx="26">
                  <c:v>1265.819586156354</c:v>
                </c:pt>
                <c:pt idx="27">
                  <c:v>907.86384936048046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16.177824250259697</c:v>
                </c:pt>
                <c:pt idx="6">
                  <c:v>19.97346565493293</c:v>
                </c:pt>
                <c:pt idx="7">
                  <c:v>28.333677385743947</c:v>
                </c:pt>
                <c:pt idx="8">
                  <c:v>70.97551437640989</c:v>
                </c:pt>
                <c:pt idx="9">
                  <c:v>93.954718714414923</c:v>
                </c:pt>
                <c:pt idx="10">
                  <c:v>157.68925482846515</c:v>
                </c:pt>
                <c:pt idx="11">
                  <c:v>166.29432724008063</c:v>
                </c:pt>
                <c:pt idx="12">
                  <c:v>163.37670870398779</c:v>
                </c:pt>
                <c:pt idx="13">
                  <c:v>168.41246110600136</c:v>
                </c:pt>
                <c:pt idx="14">
                  <c:v>254.6645462990713</c:v>
                </c:pt>
                <c:pt idx="15">
                  <c:v>398.79122418886845</c:v>
                </c:pt>
                <c:pt idx="16">
                  <c:v>467.27804982978648</c:v>
                </c:pt>
                <c:pt idx="17">
                  <c:v>502.07810488641297</c:v>
                </c:pt>
                <c:pt idx="18">
                  <c:v>578.81081862521705</c:v>
                </c:pt>
                <c:pt idx="19">
                  <c:v>799.84536567881503</c:v>
                </c:pt>
                <c:pt idx="20">
                  <c:v>943.02878250370463</c:v>
                </c:pt>
                <c:pt idx="21">
                  <c:v>945.0515379645426</c:v>
                </c:pt>
                <c:pt idx="22">
                  <c:v>1002.2562997441668</c:v>
                </c:pt>
                <c:pt idx="23">
                  <c:v>1077.8637856630896</c:v>
                </c:pt>
                <c:pt idx="24">
                  <c:v>1166.1006065413535</c:v>
                </c:pt>
                <c:pt idx="25">
                  <c:v>1350.3406220508784</c:v>
                </c:pt>
                <c:pt idx="26">
                  <c:v>1444.3423132292396</c:v>
                </c:pt>
                <c:pt idx="27">
                  <c:v>1475.8243391896929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535.93068498302659</c:v>
                </c:pt>
                <c:pt idx="6">
                  <c:v>717.12837067753162</c:v>
                </c:pt>
                <c:pt idx="7">
                  <c:v>752.65391405252331</c:v>
                </c:pt>
                <c:pt idx="8">
                  <c:v>858.01153043423938</c:v>
                </c:pt>
                <c:pt idx="9">
                  <c:v>1223.2802913609326</c:v>
                </c:pt>
                <c:pt idx="10">
                  <c:v>1223.2802913609326</c:v>
                </c:pt>
                <c:pt idx="11">
                  <c:v>1223.2802913609326</c:v>
                </c:pt>
                <c:pt idx="12">
                  <c:v>1330.9888628189346</c:v>
                </c:pt>
                <c:pt idx="13">
                  <c:v>1330.9888628189346</c:v>
                </c:pt>
                <c:pt idx="14">
                  <c:v>1330.9888628189346</c:v>
                </c:pt>
                <c:pt idx="15">
                  <c:v>1372.4353300897585</c:v>
                </c:pt>
                <c:pt idx="16">
                  <c:v>1372.4353300897585</c:v>
                </c:pt>
                <c:pt idx="17">
                  <c:v>1372.4353300897585</c:v>
                </c:pt>
                <c:pt idx="18">
                  <c:v>1372.4353300897585</c:v>
                </c:pt>
                <c:pt idx="19">
                  <c:v>1372.4353300897585</c:v>
                </c:pt>
                <c:pt idx="20">
                  <c:v>1372.4353300897585</c:v>
                </c:pt>
                <c:pt idx="21">
                  <c:v>1372.4353300897585</c:v>
                </c:pt>
                <c:pt idx="22">
                  <c:v>1372.4353300897585</c:v>
                </c:pt>
                <c:pt idx="23">
                  <c:v>1372.4353300897585</c:v>
                </c:pt>
                <c:pt idx="24">
                  <c:v>1372.4353300897585</c:v>
                </c:pt>
                <c:pt idx="25">
                  <c:v>1372.4353300897585</c:v>
                </c:pt>
                <c:pt idx="26">
                  <c:v>1372.4353300897585</c:v>
                </c:pt>
                <c:pt idx="27">
                  <c:v>1372.4353300897585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-1360</c:v>
                </c:pt>
                <c:pt idx="3">
                  <c:v>-4160</c:v>
                </c:pt>
                <c:pt idx="4">
                  <c:v>-6300</c:v>
                </c:pt>
                <c:pt idx="5">
                  <c:v>-8179</c:v>
                </c:pt>
                <c:pt idx="6">
                  <c:v>-9144</c:v>
                </c:pt>
                <c:pt idx="7">
                  <c:v>-10544</c:v>
                </c:pt>
                <c:pt idx="8">
                  <c:v>-10544</c:v>
                </c:pt>
                <c:pt idx="9">
                  <c:v>-11274</c:v>
                </c:pt>
                <c:pt idx="10">
                  <c:v>-13374</c:v>
                </c:pt>
                <c:pt idx="11">
                  <c:v>-13374</c:v>
                </c:pt>
                <c:pt idx="12">
                  <c:v>-13374</c:v>
                </c:pt>
                <c:pt idx="13">
                  <c:v>-13374</c:v>
                </c:pt>
                <c:pt idx="14">
                  <c:v>-13374</c:v>
                </c:pt>
                <c:pt idx="15">
                  <c:v>-13374</c:v>
                </c:pt>
                <c:pt idx="16">
                  <c:v>-15604</c:v>
                </c:pt>
                <c:pt idx="17">
                  <c:v>-16030</c:v>
                </c:pt>
                <c:pt idx="18">
                  <c:v>-16030</c:v>
                </c:pt>
                <c:pt idx="19">
                  <c:v>-16456</c:v>
                </c:pt>
                <c:pt idx="20">
                  <c:v>-16456</c:v>
                </c:pt>
                <c:pt idx="21">
                  <c:v>-16456</c:v>
                </c:pt>
                <c:pt idx="22">
                  <c:v>-16456</c:v>
                </c:pt>
                <c:pt idx="23">
                  <c:v>-16456</c:v>
                </c:pt>
                <c:pt idx="24">
                  <c:v>-16456</c:v>
                </c:pt>
                <c:pt idx="25">
                  <c:v>-16456</c:v>
                </c:pt>
                <c:pt idx="26">
                  <c:v>-16456</c:v>
                </c:pt>
                <c:pt idx="27">
                  <c:v>-16456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-2030</c:v>
                </c:pt>
                <c:pt idx="6">
                  <c:v>-3170</c:v>
                </c:pt>
                <c:pt idx="7">
                  <c:v>-3715</c:v>
                </c:pt>
                <c:pt idx="8">
                  <c:v>-3715</c:v>
                </c:pt>
                <c:pt idx="9">
                  <c:v>-4835</c:v>
                </c:pt>
                <c:pt idx="10">
                  <c:v>-4835</c:v>
                </c:pt>
                <c:pt idx="11">
                  <c:v>-4835</c:v>
                </c:pt>
                <c:pt idx="12">
                  <c:v>-4835</c:v>
                </c:pt>
                <c:pt idx="13">
                  <c:v>-4835</c:v>
                </c:pt>
                <c:pt idx="14">
                  <c:v>-4835</c:v>
                </c:pt>
                <c:pt idx="15">
                  <c:v>-4835</c:v>
                </c:pt>
                <c:pt idx="16">
                  <c:v>-4835</c:v>
                </c:pt>
                <c:pt idx="17">
                  <c:v>-4835</c:v>
                </c:pt>
                <c:pt idx="18">
                  <c:v>-4835</c:v>
                </c:pt>
                <c:pt idx="19">
                  <c:v>-4835</c:v>
                </c:pt>
                <c:pt idx="20">
                  <c:v>-4835</c:v>
                </c:pt>
                <c:pt idx="21">
                  <c:v>-4835</c:v>
                </c:pt>
                <c:pt idx="22">
                  <c:v>-4835</c:v>
                </c:pt>
                <c:pt idx="23">
                  <c:v>-4835</c:v>
                </c:pt>
                <c:pt idx="24">
                  <c:v>-4835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113.0773179</c:v>
                </c:pt>
                <c:pt idx="14">
                  <c:v>113.0773179</c:v>
                </c:pt>
                <c:pt idx="15">
                  <c:v>113.0773179</c:v>
                </c:pt>
                <c:pt idx="16">
                  <c:v>1230.3382475999999</c:v>
                </c:pt>
                <c:pt idx="17">
                  <c:v>1230.3382475999999</c:v>
                </c:pt>
                <c:pt idx="18">
                  <c:v>1230.3382475999999</c:v>
                </c:pt>
                <c:pt idx="19">
                  <c:v>1230.3382475999999</c:v>
                </c:pt>
                <c:pt idx="20">
                  <c:v>4051.1921798999997</c:v>
                </c:pt>
                <c:pt idx="21">
                  <c:v>4051.1921798999997</c:v>
                </c:pt>
                <c:pt idx="22">
                  <c:v>5632.7714868999992</c:v>
                </c:pt>
                <c:pt idx="23">
                  <c:v>5632.7714868999992</c:v>
                </c:pt>
                <c:pt idx="24">
                  <c:v>5632.7714868999992</c:v>
                </c:pt>
                <c:pt idx="25">
                  <c:v>5632.7714868999992</c:v>
                </c:pt>
                <c:pt idx="26">
                  <c:v>6637.6815755899997</c:v>
                </c:pt>
                <c:pt idx="27">
                  <c:v>7187.0654510899994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330.18962764000003</c:v>
                </c:pt>
                <c:pt idx="9">
                  <c:v>330.18962764000003</c:v>
                </c:pt>
                <c:pt idx="10">
                  <c:v>330.18962764000003</c:v>
                </c:pt>
                <c:pt idx="11">
                  <c:v>330.18962764000003</c:v>
                </c:pt>
                <c:pt idx="12">
                  <c:v>330.18962764000003</c:v>
                </c:pt>
                <c:pt idx="13">
                  <c:v>781.44508506</c:v>
                </c:pt>
                <c:pt idx="14">
                  <c:v>1089.9307381399999</c:v>
                </c:pt>
                <c:pt idx="15">
                  <c:v>1094.56978241</c:v>
                </c:pt>
                <c:pt idx="16">
                  <c:v>1558.87864135</c:v>
                </c:pt>
                <c:pt idx="17">
                  <c:v>1558.87864135</c:v>
                </c:pt>
                <c:pt idx="18">
                  <c:v>1670.2247084799999</c:v>
                </c:pt>
                <c:pt idx="19">
                  <c:v>1670.2247084799999</c:v>
                </c:pt>
                <c:pt idx="20">
                  <c:v>2239.0044105900001</c:v>
                </c:pt>
                <c:pt idx="21">
                  <c:v>2239.0044105900001</c:v>
                </c:pt>
                <c:pt idx="22">
                  <c:v>2370.7928463399999</c:v>
                </c:pt>
                <c:pt idx="23">
                  <c:v>2370.7928463399999</c:v>
                </c:pt>
                <c:pt idx="24">
                  <c:v>2370.7928463399999</c:v>
                </c:pt>
                <c:pt idx="25">
                  <c:v>2370.7928463399999</c:v>
                </c:pt>
                <c:pt idx="26">
                  <c:v>2370.7928463399999</c:v>
                </c:pt>
                <c:pt idx="27">
                  <c:v>2370.7928463399999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2275.3274801500002</c:v>
                </c:pt>
                <c:pt idx="6">
                  <c:v>2350.3274801500002</c:v>
                </c:pt>
                <c:pt idx="7">
                  <c:v>4069.0829172500003</c:v>
                </c:pt>
                <c:pt idx="8">
                  <c:v>4069.0829172500003</c:v>
                </c:pt>
                <c:pt idx="9">
                  <c:v>4069.0829172500003</c:v>
                </c:pt>
                <c:pt idx="10">
                  <c:v>4561.7049839299998</c:v>
                </c:pt>
                <c:pt idx="11">
                  <c:v>4561.7049839299998</c:v>
                </c:pt>
                <c:pt idx="12">
                  <c:v>4561.7049839299998</c:v>
                </c:pt>
                <c:pt idx="13">
                  <c:v>5316.9739286599997</c:v>
                </c:pt>
                <c:pt idx="14">
                  <c:v>5540.1379018999996</c:v>
                </c:pt>
                <c:pt idx="15">
                  <c:v>6614.1424922899996</c:v>
                </c:pt>
                <c:pt idx="16">
                  <c:v>8054.3190430699997</c:v>
                </c:pt>
                <c:pt idx="17">
                  <c:v>8054.3190430699997</c:v>
                </c:pt>
                <c:pt idx="18">
                  <c:v>8600.2324066199999</c:v>
                </c:pt>
                <c:pt idx="19">
                  <c:v>8600.2324066199999</c:v>
                </c:pt>
                <c:pt idx="20">
                  <c:v>8600.2324066199999</c:v>
                </c:pt>
                <c:pt idx="21">
                  <c:v>8600.2324066199999</c:v>
                </c:pt>
                <c:pt idx="22">
                  <c:v>8600.2324066199999</c:v>
                </c:pt>
                <c:pt idx="23">
                  <c:v>8600.2324066199999</c:v>
                </c:pt>
                <c:pt idx="24">
                  <c:v>8600.2324066199999</c:v>
                </c:pt>
                <c:pt idx="25">
                  <c:v>8885.5302556799998</c:v>
                </c:pt>
                <c:pt idx="26">
                  <c:v>11107.463349270001</c:v>
                </c:pt>
                <c:pt idx="27">
                  <c:v>11176.204653159999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269.10000000000002</c:v>
                </c:pt>
                <c:pt idx="6">
                  <c:v>269.10000000000002</c:v>
                </c:pt>
                <c:pt idx="7">
                  <c:v>519.1</c:v>
                </c:pt>
                <c:pt idx="8">
                  <c:v>519.1</c:v>
                </c:pt>
                <c:pt idx="9">
                  <c:v>520.20000000000005</c:v>
                </c:pt>
                <c:pt idx="10">
                  <c:v>520.20000000000005</c:v>
                </c:pt>
                <c:pt idx="11">
                  <c:v>521.29999999999995</c:v>
                </c:pt>
                <c:pt idx="12">
                  <c:v>521.29999999999995</c:v>
                </c:pt>
                <c:pt idx="13">
                  <c:v>522.4</c:v>
                </c:pt>
                <c:pt idx="14">
                  <c:v>522.4</c:v>
                </c:pt>
                <c:pt idx="15">
                  <c:v>522.4</c:v>
                </c:pt>
                <c:pt idx="16">
                  <c:v>522.4</c:v>
                </c:pt>
                <c:pt idx="17">
                  <c:v>522.4</c:v>
                </c:pt>
                <c:pt idx="18">
                  <c:v>522.4</c:v>
                </c:pt>
                <c:pt idx="19">
                  <c:v>522.4</c:v>
                </c:pt>
                <c:pt idx="20">
                  <c:v>522.4</c:v>
                </c:pt>
                <c:pt idx="21">
                  <c:v>524.5</c:v>
                </c:pt>
                <c:pt idx="22">
                  <c:v>524.5</c:v>
                </c:pt>
                <c:pt idx="23">
                  <c:v>524.5</c:v>
                </c:pt>
                <c:pt idx="24">
                  <c:v>524.5</c:v>
                </c:pt>
                <c:pt idx="25">
                  <c:v>524.5</c:v>
                </c:pt>
                <c:pt idx="26">
                  <c:v>524.5</c:v>
                </c:pt>
                <c:pt idx="27">
                  <c:v>524.5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94.042727731298328</c:v>
                </c:pt>
                <c:pt idx="1">
                  <c:v>190.7865245465475</c:v>
                </c:pt>
                <c:pt idx="2">
                  <c:v>287.18963181659069</c:v>
                </c:pt>
                <c:pt idx="3">
                  <c:v>526.44205216544003</c:v>
                </c:pt>
                <c:pt idx="4">
                  <c:v>812.69723871724932</c:v>
                </c:pt>
                <c:pt idx="5">
                  <c:v>996.6629528544222</c:v>
                </c:pt>
                <c:pt idx="6">
                  <c:v>1194.4054510621713</c:v>
                </c:pt>
                <c:pt idx="7">
                  <c:v>1325.3642180208251</c:v>
                </c:pt>
                <c:pt idx="8">
                  <c:v>1467.0277656389644</c:v>
                </c:pt>
                <c:pt idx="9">
                  <c:v>1632.3568441230968</c:v>
                </c:pt>
                <c:pt idx="10">
                  <c:v>1784.6308191814815</c:v>
                </c:pt>
                <c:pt idx="11">
                  <c:v>1948.7358492146705</c:v>
                </c:pt>
                <c:pt idx="12">
                  <c:v>2116.2381365905835</c:v>
                </c:pt>
                <c:pt idx="13">
                  <c:v>2297.0448561498861</c:v>
                </c:pt>
                <c:pt idx="14">
                  <c:v>2458.6643327593765</c:v>
                </c:pt>
                <c:pt idx="15">
                  <c:v>2650.9898391369875</c:v>
                </c:pt>
                <c:pt idx="16">
                  <c:v>2827.703632081817</c:v>
                </c:pt>
                <c:pt idx="17">
                  <c:v>3035.0163938614255</c:v>
                </c:pt>
                <c:pt idx="18">
                  <c:v>3157.2925118020503</c:v>
                </c:pt>
                <c:pt idx="19">
                  <c:v>3264.3174339150105</c:v>
                </c:pt>
                <c:pt idx="20">
                  <c:v>3385.3028246072909</c:v>
                </c:pt>
                <c:pt idx="21">
                  <c:v>3538.8126222809519</c:v>
                </c:pt>
                <c:pt idx="22">
                  <c:v>3653.7570658563959</c:v>
                </c:pt>
                <c:pt idx="23">
                  <c:v>3797.4481211848461</c:v>
                </c:pt>
                <c:pt idx="24">
                  <c:v>3952.9362559785195</c:v>
                </c:pt>
                <c:pt idx="25">
                  <c:v>4105.4409433773526</c:v>
                </c:pt>
                <c:pt idx="26">
                  <c:v>4242.2681459318737</c:v>
                </c:pt>
                <c:pt idx="27">
                  <c:v>4406.46829875606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266.82299999999998</c:v>
                </c:pt>
                <c:pt idx="1">
                  <c:v>571.11400002000005</c:v>
                </c:pt>
                <c:pt idx="2">
                  <c:v>983.53000000999998</c:v>
                </c:pt>
                <c:pt idx="3">
                  <c:v>1487.0110000100001</c:v>
                </c:pt>
                <c:pt idx="4">
                  <c:v>2090.895</c:v>
                </c:pt>
                <c:pt idx="5">
                  <c:v>2755.7170000199999</c:v>
                </c:pt>
                <c:pt idx="6">
                  <c:v>3767.422</c:v>
                </c:pt>
                <c:pt idx="7">
                  <c:v>4675.327433649999</c:v>
                </c:pt>
                <c:pt idx="8">
                  <c:v>5603.1424906900002</c:v>
                </c:pt>
                <c:pt idx="9">
                  <c:v>6694.743524049999</c:v>
                </c:pt>
                <c:pt idx="10">
                  <c:v>8035.4033383800015</c:v>
                </c:pt>
                <c:pt idx="11">
                  <c:v>9520.377543149998</c:v>
                </c:pt>
                <c:pt idx="12">
                  <c:v>11052.3436117</c:v>
                </c:pt>
                <c:pt idx="13">
                  <c:v>12662.22529464</c:v>
                </c:pt>
                <c:pt idx="14">
                  <c:v>14270.887765510002</c:v>
                </c:pt>
                <c:pt idx="15">
                  <c:v>15879.874514960004</c:v>
                </c:pt>
                <c:pt idx="16">
                  <c:v>17168.688341980007</c:v>
                </c:pt>
                <c:pt idx="17">
                  <c:v>18436.056372910007</c:v>
                </c:pt>
                <c:pt idx="18">
                  <c:v>19604.10844263</c:v>
                </c:pt>
                <c:pt idx="19">
                  <c:v>20815.759662520002</c:v>
                </c:pt>
                <c:pt idx="20">
                  <c:v>22055.633862150007</c:v>
                </c:pt>
                <c:pt idx="21">
                  <c:v>23363.442929590004</c:v>
                </c:pt>
                <c:pt idx="22">
                  <c:v>24692.606804510007</c:v>
                </c:pt>
                <c:pt idx="23">
                  <c:v>26103.629777980001</c:v>
                </c:pt>
                <c:pt idx="24">
                  <c:v>27533.109472040003</c:v>
                </c:pt>
                <c:pt idx="25">
                  <c:v>29049.154005030003</c:v>
                </c:pt>
                <c:pt idx="26">
                  <c:v>30585.483270650006</c:v>
                </c:pt>
                <c:pt idx="27">
                  <c:v>30669.181755080001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1"/>
          <c:order val="13"/>
          <c:tx>
            <c:strRef>
              <c:f>Summary!$H$176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Summary!$I$176:$AJ$176</c:f>
              <c:numCache>
                <c:formatCode>#,##0</c:formatCode>
                <c:ptCount val="28"/>
                <c:pt idx="0">
                  <c:v>1069.0170000000003</c:v>
                </c:pt>
                <c:pt idx="1">
                  <c:v>1900.1849999999999</c:v>
                </c:pt>
                <c:pt idx="2">
                  <c:v>2675.056</c:v>
                </c:pt>
                <c:pt idx="3">
                  <c:v>3335.8980000000001</c:v>
                </c:pt>
                <c:pt idx="4">
                  <c:v>3899.18</c:v>
                </c:pt>
                <c:pt idx="5">
                  <c:v>4302.4689999999991</c:v>
                </c:pt>
                <c:pt idx="6">
                  <c:v>4989.0930000000008</c:v>
                </c:pt>
                <c:pt idx="7">
                  <c:v>5940.5009999999993</c:v>
                </c:pt>
                <c:pt idx="8">
                  <c:v>6811.6549999999997</c:v>
                </c:pt>
                <c:pt idx="9">
                  <c:v>7744.8489999999993</c:v>
                </c:pt>
                <c:pt idx="10">
                  <c:v>8901.9990000000016</c:v>
                </c:pt>
                <c:pt idx="11">
                  <c:v>10054.527999999998</c:v>
                </c:pt>
                <c:pt idx="12">
                  <c:v>11152.987999999999</c:v>
                </c:pt>
                <c:pt idx="13">
                  <c:v>12152.244000000002</c:v>
                </c:pt>
                <c:pt idx="14">
                  <c:v>13058.656000000003</c:v>
                </c:pt>
                <c:pt idx="15">
                  <c:v>13782.459000000001</c:v>
                </c:pt>
                <c:pt idx="16">
                  <c:v>14131.648000000003</c:v>
                </c:pt>
                <c:pt idx="17">
                  <c:v>14318.958000000001</c:v>
                </c:pt>
                <c:pt idx="18">
                  <c:v>14391.050000000001</c:v>
                </c:pt>
                <c:pt idx="19">
                  <c:v>14387.137000000002</c:v>
                </c:pt>
                <c:pt idx="20">
                  <c:v>14395.101000000002</c:v>
                </c:pt>
                <c:pt idx="21">
                  <c:v>14353.059000000001</c:v>
                </c:pt>
                <c:pt idx="22">
                  <c:v>14322.934999999998</c:v>
                </c:pt>
                <c:pt idx="23">
                  <c:v>14246.094000000005</c:v>
                </c:pt>
                <c:pt idx="24">
                  <c:v>14183.355000000005</c:v>
                </c:pt>
                <c:pt idx="25">
                  <c:v>14078.281999999999</c:v>
                </c:pt>
                <c:pt idx="26">
                  <c:v>13983.319000000001</c:v>
                </c:pt>
                <c:pt idx="27">
                  <c:v>13983.319000000001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5E-4AC8-B613-DEE562B381DB}"/>
            </c:ext>
          </c:extLst>
        </c:ser>
        <c:ser>
          <c:idx val="7"/>
          <c:order val="14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-708</c:v>
                </c:pt>
                <c:pt idx="8">
                  <c:v>-708</c:v>
                </c:pt>
                <c:pt idx="9">
                  <c:v>-708</c:v>
                </c:pt>
                <c:pt idx="10">
                  <c:v>-708</c:v>
                </c:pt>
                <c:pt idx="11">
                  <c:v>-708</c:v>
                </c:pt>
                <c:pt idx="12">
                  <c:v>-1508</c:v>
                </c:pt>
                <c:pt idx="13">
                  <c:v>-1893</c:v>
                </c:pt>
                <c:pt idx="14">
                  <c:v>-2421.9999999900001</c:v>
                </c:pt>
                <c:pt idx="15">
                  <c:v>-2421.9999999900001</c:v>
                </c:pt>
                <c:pt idx="16">
                  <c:v>-2566.3999999799998</c:v>
                </c:pt>
                <c:pt idx="17">
                  <c:v>-2566.3999999799998</c:v>
                </c:pt>
                <c:pt idx="18">
                  <c:v>-2566.3999999799998</c:v>
                </c:pt>
                <c:pt idx="19">
                  <c:v>-2566.3999999799998</c:v>
                </c:pt>
                <c:pt idx="20">
                  <c:v>-3006.3999999799998</c:v>
                </c:pt>
                <c:pt idx="21">
                  <c:v>-3006.3999999799998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5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6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7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-599.99999999999989</c:v>
                </c:pt>
                <c:pt idx="23">
                  <c:v>-599.99999999999989</c:v>
                </c:pt>
                <c:pt idx="24">
                  <c:v>-1525</c:v>
                </c:pt>
                <c:pt idx="25">
                  <c:v>-2025.3274801499999</c:v>
                </c:pt>
                <c:pt idx="26">
                  <c:v>-2100.3274801500002</c:v>
                </c:pt>
                <c:pt idx="27">
                  <c:v>-3559.9906450700005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8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-3.2999999999999936</c:v>
                </c:pt>
                <c:pt idx="11">
                  <c:v>-3.2999999999999936</c:v>
                </c:pt>
                <c:pt idx="12">
                  <c:v>-4.3999999999999915</c:v>
                </c:pt>
                <c:pt idx="13">
                  <c:v>-4.3999999999999915</c:v>
                </c:pt>
                <c:pt idx="14">
                  <c:v>-4.3999999999999915</c:v>
                </c:pt>
                <c:pt idx="15">
                  <c:v>-4.3999999999999915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-4.3999999999999915</c:v>
                </c:pt>
                <c:pt idx="22">
                  <c:v>-6.4999999999999911</c:v>
                </c:pt>
                <c:pt idx="23">
                  <c:v>-6.4999999999999911</c:v>
                </c:pt>
                <c:pt idx="24">
                  <c:v>-6.4999999999999911</c:v>
                </c:pt>
                <c:pt idx="25">
                  <c:v>-6.4999999999999911</c:v>
                </c:pt>
                <c:pt idx="26">
                  <c:v>-6.4999999999999911</c:v>
                </c:pt>
                <c:pt idx="27">
                  <c:v>-6.4999999999999911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ser>
          <c:idx val="11"/>
          <c:order val="19"/>
          <c:tx>
            <c:strRef>
              <c:f>Summary!$H$188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Summary!$I$188:$AJ$188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E-4AC8-B613-DEE562B3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94014.95014857591</c:v>
                </c:pt>
                <c:pt idx="1">
                  <c:v>32919.449913886827</c:v>
                </c:pt>
                <c:pt idx="2">
                  <c:v>2430.2678090599188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34831.314354083952</c:v>
                </c:pt>
                <c:pt idx="1">
                  <c:v>6984.8931833090037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1907.8899554828431</c:v>
                </c:pt>
                <c:pt idx="1">
                  <c:v>5003.3534396134901</c:v>
                </c:pt>
                <c:pt idx="2">
                  <c:v>4254.1005435625257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123.825735831195</c:v>
                </c:pt>
                <c:pt idx="1">
                  <c:v>799.83300615599512</c:v>
                </c:pt>
                <c:pt idx="2">
                  <c:v>3737.2909771790546</c:v>
                </c:pt>
                <c:pt idx="3">
                  <c:v>7610.1803408557498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13354.489715893866</c:v>
                </c:pt>
                <c:pt idx="1">
                  <c:v>15166.256623297078</c:v>
                </c:pt>
                <c:pt idx="2">
                  <c:v>12490.207244108278</c:v>
                </c:pt>
                <c:pt idx="3">
                  <c:v>9609.062953129187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932.70445536357101</c:v>
                </c:pt>
                <c:pt idx="1">
                  <c:v>13914.962201724968</c:v>
                </c:pt>
                <c:pt idx="2">
                  <c:v>25783.861397128723</c:v>
                </c:pt>
                <c:pt idx="3">
                  <c:v>25916.56403378399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7.5992840268250008</c:v>
                </c:pt>
                <c:pt idx="2">
                  <c:v>258.59696229372008</c:v>
                </c:pt>
                <c:pt idx="3">
                  <c:v>3026.2128312018012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182.76192194551507</c:v>
                </c:pt>
                <c:pt idx="1">
                  <c:v>2887.303176981146</c:v>
                </c:pt>
                <c:pt idx="2">
                  <c:v>13520.680716142388</c:v>
                </c:pt>
                <c:pt idx="3">
                  <c:v>25842.990350662829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399.9057193749162</c:v>
                </c:pt>
                <c:pt idx="1">
                  <c:v>2115.6382078681868</c:v>
                </c:pt>
                <c:pt idx="2">
                  <c:v>5202.3138106256674</c:v>
                </c:pt>
                <c:pt idx="3">
                  <c:v>5139.6367737653991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31073.006098819591</c:v>
                </c:pt>
                <c:pt idx="1">
                  <c:v>104944.66841746987</c:v>
                </c:pt>
                <c:pt idx="2">
                  <c:v>152932.36359127611</c:v>
                </c:pt>
                <c:pt idx="3">
                  <c:v>188883.63568216286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16947.673121612224</c:v>
                </c:pt>
                <c:pt idx="1">
                  <c:v>30642.794375041452</c:v>
                </c:pt>
                <c:pt idx="2">
                  <c:v>74734.693070345966</c:v>
                </c:pt>
                <c:pt idx="3">
                  <c:v>131629.17053682928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25899.000491900002</c:v>
                </c:pt>
                <c:pt idx="1">
                  <c:v>47761.307128</c:v>
                </c:pt>
                <c:pt idx="2">
                  <c:v>73389.204842700012</c:v>
                </c:pt>
                <c:pt idx="3">
                  <c:v>93257.345265600001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1718.87864135</c:v>
                </c:pt>
                <c:pt idx="3">
                  <c:v>2530.7928463399999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4719.0829172499998</c:v>
                </c:pt>
                <c:pt idx="2">
                  <c:v>8704.3190430699997</c:v>
                </c:pt>
                <c:pt idx="3">
                  <c:v>8266.214008089999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997.46</c:v>
                </c:pt>
                <c:pt idx="2">
                  <c:v>998.56000000000006</c:v>
                </c:pt>
                <c:pt idx="3">
                  <c:v>998.56000000000006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318.73899999000002</c:v>
                </c:pt>
                <c:pt idx="1">
                  <c:v>4727.2434336400001</c:v>
                </c:pt>
                <c:pt idx="2">
                  <c:v>18487.972372900003</c:v>
                </c:pt>
                <c:pt idx="3">
                  <c:v>30721.097755069997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1532.7739999999999</c:v>
                </c:pt>
                <c:pt idx="1">
                  <c:v>6404.2579999999998</c:v>
                </c:pt>
                <c:pt idx="2">
                  <c:v>14782.715</c:v>
                </c:pt>
                <c:pt idx="3">
                  <c:v>14447.076000000001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3514.1157234182833</c:v>
                </c:pt>
                <c:pt idx="1">
                  <c:v>5383.4588641850787</c:v>
                </c:pt>
                <c:pt idx="2">
                  <c:v>5536.6260169331708</c:v>
                </c:pt>
                <c:pt idx="3">
                  <c:v>7098.2308335562357</c:v>
                </c:pt>
                <c:pt idx="4">
                  <c:v>7815.8797580581104</c:v>
                </c:pt>
                <c:pt idx="5">
                  <c:v>7063.999670064577</c:v>
                </c:pt>
                <c:pt idx="6">
                  <c:v>7700.2479414678237</c:v>
                </c:pt>
                <c:pt idx="7">
                  <c:v>8029.8206755139172</c:v>
                </c:pt>
                <c:pt idx="8">
                  <c:v>8399.7404951153694</c:v>
                </c:pt>
                <c:pt idx="9">
                  <c:v>10304.296287788893</c:v>
                </c:pt>
                <c:pt idx="10">
                  <c:v>13639.161688777916</c:v>
                </c:pt>
                <c:pt idx="11">
                  <c:v>11723.176790796757</c:v>
                </c:pt>
                <c:pt idx="12">
                  <c:v>13134.370230771679</c:v>
                </c:pt>
                <c:pt idx="13">
                  <c:v>11386.74795496148</c:v>
                </c:pt>
                <c:pt idx="14">
                  <c:v>12493.450025945109</c:v>
                </c:pt>
                <c:pt idx="15">
                  <c:v>13474.96262633368</c:v>
                </c:pt>
                <c:pt idx="16">
                  <c:v>14425.424245603503</c:v>
                </c:pt>
                <c:pt idx="17">
                  <c:v>13556.982285405891</c:v>
                </c:pt>
                <c:pt idx="18">
                  <c:v>14191.248923885014</c:v>
                </c:pt>
                <c:pt idx="19">
                  <c:v>14495.342442696761</c:v>
                </c:pt>
                <c:pt idx="20">
                  <c:v>14390.213086145064</c:v>
                </c:pt>
                <c:pt idx="21">
                  <c:v>15378.985562469081</c:v>
                </c:pt>
                <c:pt idx="22">
                  <c:v>14715.408565194421</c:v>
                </c:pt>
                <c:pt idx="23">
                  <c:v>14226.983442085257</c:v>
                </c:pt>
                <c:pt idx="24">
                  <c:v>14733.13479132073</c:v>
                </c:pt>
                <c:pt idx="25">
                  <c:v>12961.990342202869</c:v>
                </c:pt>
                <c:pt idx="26">
                  <c:v>13572.275497475246</c:v>
                </c:pt>
                <c:pt idx="27">
                  <c:v>13234.990875143319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E-4BCD-9618-DF399C3AFEF4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-3103.0529849276527</c:v>
                </c:pt>
                <c:pt idx="1">
                  <c:v>-2073.4292405974011</c:v>
                </c:pt>
                <c:pt idx="2">
                  <c:v>-4914.7741335934543</c:v>
                </c:pt>
                <c:pt idx="3">
                  <c:v>-4225.6703641235499</c:v>
                </c:pt>
                <c:pt idx="4">
                  <c:v>-6157.0830790583113</c:v>
                </c:pt>
                <c:pt idx="5">
                  <c:v>-6807.4989223614866</c:v>
                </c:pt>
                <c:pt idx="6">
                  <c:v>-6292.4144883859672</c:v>
                </c:pt>
                <c:pt idx="7">
                  <c:v>-6914.4315480873029</c:v>
                </c:pt>
                <c:pt idx="8">
                  <c:v>-7023.4809138315704</c:v>
                </c:pt>
                <c:pt idx="9">
                  <c:v>-12872.151485588696</c:v>
                </c:pt>
                <c:pt idx="10">
                  <c:v>-10497.464268821059</c:v>
                </c:pt>
                <c:pt idx="11">
                  <c:v>-12385.300442895392</c:v>
                </c:pt>
                <c:pt idx="12">
                  <c:v>-11426.921867630024</c:v>
                </c:pt>
                <c:pt idx="13">
                  <c:v>-15443.733819835983</c:v>
                </c:pt>
                <c:pt idx="14">
                  <c:v>-13814.939966491744</c:v>
                </c:pt>
                <c:pt idx="15">
                  <c:v>-14926.999446111715</c:v>
                </c:pt>
                <c:pt idx="16">
                  <c:v>-13124.745142485179</c:v>
                </c:pt>
                <c:pt idx="17">
                  <c:v>-14117.324296681512</c:v>
                </c:pt>
                <c:pt idx="18">
                  <c:v>-15082.261000131448</c:v>
                </c:pt>
                <c:pt idx="19">
                  <c:v>-16125.850963116049</c:v>
                </c:pt>
                <c:pt idx="20">
                  <c:v>-15726.47118083331</c:v>
                </c:pt>
                <c:pt idx="21">
                  <c:v>-15260.531862957108</c:v>
                </c:pt>
                <c:pt idx="22">
                  <c:v>-16838.978341509879</c:v>
                </c:pt>
                <c:pt idx="23">
                  <c:v>-14837.196422705638</c:v>
                </c:pt>
                <c:pt idx="24">
                  <c:v>-17122.383613241818</c:v>
                </c:pt>
                <c:pt idx="25">
                  <c:v>-16961.971459758664</c:v>
                </c:pt>
                <c:pt idx="26">
                  <c:v>-17122.365610480738</c:v>
                </c:pt>
                <c:pt idx="27">
                  <c:v>-17999.988410695754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"/>
          <c:order val="2"/>
          <c:tx>
            <c:strRef>
              <c:f>Summary!$H$215</c:f>
              <c:strCache>
                <c:ptCount val="1"/>
                <c:pt idx="0">
                  <c:v>Net Imports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411.06273849063064</c:v>
                </c:pt>
                <c:pt idx="1">
                  <c:v>3310.0296235876776</c:v>
                </c:pt>
                <c:pt idx="2">
                  <c:v>621.85188333971655</c:v>
                </c:pt>
                <c:pt idx="3">
                  <c:v>2872.5604694326857</c:v>
                </c:pt>
                <c:pt idx="4">
                  <c:v>1658.796678999799</c:v>
                </c:pt>
                <c:pt idx="5">
                  <c:v>256.50074770309038</c:v>
                </c:pt>
                <c:pt idx="6">
                  <c:v>1407.8334530818565</c:v>
                </c:pt>
                <c:pt idx="7">
                  <c:v>1115.3891274266143</c:v>
                </c:pt>
                <c:pt idx="8">
                  <c:v>1376.259581283799</c:v>
                </c:pt>
                <c:pt idx="9">
                  <c:v>-2567.8551977998031</c:v>
                </c:pt>
                <c:pt idx="10">
                  <c:v>3141.6974199568576</c:v>
                </c:pt>
                <c:pt idx="11">
                  <c:v>-662.12365209863492</c:v>
                </c:pt>
                <c:pt idx="12">
                  <c:v>1707.4483631416551</c:v>
                </c:pt>
                <c:pt idx="13">
                  <c:v>-4056.985864874503</c:v>
                </c:pt>
                <c:pt idx="14">
                  <c:v>-1321.4899405466349</c:v>
                </c:pt>
                <c:pt idx="15">
                  <c:v>-1452.0368197780354</c:v>
                </c:pt>
                <c:pt idx="16">
                  <c:v>1300.6791031183238</c:v>
                </c:pt>
                <c:pt idx="17">
                  <c:v>-560.34201127562119</c:v>
                </c:pt>
                <c:pt idx="18">
                  <c:v>-891.01207624643394</c:v>
                </c:pt>
                <c:pt idx="19">
                  <c:v>-1630.5085204192874</c:v>
                </c:pt>
                <c:pt idx="20">
                  <c:v>-1336.2580946882463</c:v>
                </c:pt>
                <c:pt idx="21">
                  <c:v>118.45369951197245</c:v>
                </c:pt>
                <c:pt idx="22">
                  <c:v>-2123.5697763154585</c:v>
                </c:pt>
                <c:pt idx="23">
                  <c:v>-610.21298062038113</c:v>
                </c:pt>
                <c:pt idx="24">
                  <c:v>-2389.2488219210882</c:v>
                </c:pt>
                <c:pt idx="25">
                  <c:v>-3999.9811175557952</c:v>
                </c:pt>
                <c:pt idx="26">
                  <c:v>-3550.0901130054917</c:v>
                </c:pt>
                <c:pt idx="27">
                  <c:v>-4764.9975355524348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124.51667548562354</c:v>
                </c:pt>
                <c:pt idx="1">
                  <c:v>110.38454406975202</c:v>
                </c:pt>
                <c:pt idx="2">
                  <c:v>101.49104166019377</c:v>
                </c:pt>
                <c:pt idx="3">
                  <c:v>89.91770582834053</c:v>
                </c:pt>
                <c:pt idx="4">
                  <c:v>78.026590550830477</c:v>
                </c:pt>
                <c:pt idx="5">
                  <c:v>61.406698883606083</c:v>
                </c:pt>
                <c:pt idx="6">
                  <c:v>47.358181082866409</c:v>
                </c:pt>
                <c:pt idx="7">
                  <c:v>38.988827625540644</c:v>
                </c:pt>
                <c:pt idx="8">
                  <c:v>39.018814174542065</c:v>
                </c:pt>
                <c:pt idx="9">
                  <c:v>28.462486507626497</c:v>
                </c:pt>
                <c:pt idx="10">
                  <c:v>18.714765753731516</c:v>
                </c:pt>
                <c:pt idx="11">
                  <c:v>20.120603807956151</c:v>
                </c:pt>
                <c:pt idx="12">
                  <c:v>19.017024329429532</c:v>
                </c:pt>
                <c:pt idx="13">
                  <c:v>17.83663646448182</c:v>
                </c:pt>
                <c:pt idx="14">
                  <c:v>15.992304348580747</c:v>
                </c:pt>
                <c:pt idx="15">
                  <c:v>16.679221110993041</c:v>
                </c:pt>
                <c:pt idx="16">
                  <c:v>8.0434531790935662</c:v>
                </c:pt>
                <c:pt idx="17">
                  <c:v>6.0446887695848606</c:v>
                </c:pt>
                <c:pt idx="18">
                  <c:v>6.2865292176250618</c:v>
                </c:pt>
                <c:pt idx="19">
                  <c:v>4.4638673897797263</c:v>
                </c:pt>
                <c:pt idx="20">
                  <c:v>3.5844203922978242</c:v>
                </c:pt>
                <c:pt idx="21">
                  <c:v>3.6171398534253325</c:v>
                </c:pt>
                <c:pt idx="22">
                  <c:v>5.0363999970462894</c:v>
                </c:pt>
                <c:pt idx="23">
                  <c:v>5.0904297485367875</c:v>
                </c:pt>
                <c:pt idx="24">
                  <c:v>4.2720394375431434</c:v>
                </c:pt>
                <c:pt idx="25">
                  <c:v>5.1425220163373009</c:v>
                </c:pt>
                <c:pt idx="26">
                  <c:v>6.9090554086707456</c:v>
                </c:pt>
                <c:pt idx="27">
                  <c:v>4.3484076993740182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111.78492903344019</c:v>
                </c:pt>
                <c:pt idx="1">
                  <c:v>95.734183083677124</c:v>
                </c:pt>
                <c:pt idx="2">
                  <c:v>81.108280633435811</c:v>
                </c:pt>
                <c:pt idx="3">
                  <c:v>63.065246752173238</c:v>
                </c:pt>
                <c:pt idx="4">
                  <c:v>61.254574450488157</c:v>
                </c:pt>
                <c:pt idx="5">
                  <c:v>47.612791450098953</c:v>
                </c:pt>
                <c:pt idx="6">
                  <c:v>27.913023588107023</c:v>
                </c:pt>
                <c:pt idx="7">
                  <c:v>25.000717135518023</c:v>
                </c:pt>
                <c:pt idx="8">
                  <c:v>25.526055008425292</c:v>
                </c:pt>
                <c:pt idx="9">
                  <c:v>25.610964460483764</c:v>
                </c:pt>
                <c:pt idx="10">
                  <c:v>20.504970325856245</c:v>
                </c:pt>
                <c:pt idx="11">
                  <c:v>15.737808689181811</c:v>
                </c:pt>
                <c:pt idx="12">
                  <c:v>15.789491581317824</c:v>
                </c:pt>
                <c:pt idx="13">
                  <c:v>16.839700573617417</c:v>
                </c:pt>
                <c:pt idx="14">
                  <c:v>17.206004152400471</c:v>
                </c:pt>
                <c:pt idx="15">
                  <c:v>20.159874924449262</c:v>
                </c:pt>
                <c:pt idx="16">
                  <c:v>13.815994013502555</c:v>
                </c:pt>
                <c:pt idx="17">
                  <c:v>14.438179060180214</c:v>
                </c:pt>
                <c:pt idx="18">
                  <c:v>15.324200934568614</c:v>
                </c:pt>
                <c:pt idx="19">
                  <c:v>21.518613239571575</c:v>
                </c:pt>
                <c:pt idx="20">
                  <c:v>20.607844173804185</c:v>
                </c:pt>
                <c:pt idx="21">
                  <c:v>18.365684766303957</c:v>
                </c:pt>
                <c:pt idx="22">
                  <c:v>19.862643864368764</c:v>
                </c:pt>
                <c:pt idx="23">
                  <c:v>19.720482981583956</c:v>
                </c:pt>
                <c:pt idx="24">
                  <c:v>20.000000000000036</c:v>
                </c:pt>
                <c:pt idx="25">
                  <c:v>19.999999999999993</c:v>
                </c:pt>
                <c:pt idx="26">
                  <c:v>19.497361388457499</c:v>
                </c:pt>
                <c:pt idx="27">
                  <c:v>16.771454528401684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698.09454236910983</c:v>
                </c:pt>
                <c:pt idx="1">
                  <c:v>1030.6088939659564</c:v>
                </c:pt>
                <c:pt idx="2">
                  <c:v>1413.8436239464779</c:v>
                </c:pt>
                <c:pt idx="3">
                  <c:v>2217.3800810383641</c:v>
                </c:pt>
                <c:pt idx="4">
                  <c:v>1640.1903086234163</c:v>
                </c:pt>
                <c:pt idx="5">
                  <c:v>1640.7758815824916</c:v>
                </c:pt>
                <c:pt idx="6">
                  <c:v>2079.698905553475</c:v>
                </c:pt>
                <c:pt idx="7">
                  <c:v>1992.43925975909</c:v>
                </c:pt>
                <c:pt idx="8">
                  <c:v>2057.7361708319186</c:v>
                </c:pt>
                <c:pt idx="9">
                  <c:v>1920.2722966247461</c:v>
                </c:pt>
                <c:pt idx="10">
                  <c:v>1444.4843438984306</c:v>
                </c:pt>
                <c:pt idx="11">
                  <c:v>2245.26541343599</c:v>
                </c:pt>
                <c:pt idx="12">
                  <c:v>2460.5509167732921</c:v>
                </c:pt>
                <c:pt idx="13">
                  <c:v>2345.7359048278572</c:v>
                </c:pt>
                <c:pt idx="14">
                  <c:v>1829.0885330165531</c:v>
                </c:pt>
                <c:pt idx="15">
                  <c:v>1569.6549667267689</c:v>
                </c:pt>
                <c:pt idx="16">
                  <c:v>2127.3656308491322</c:v>
                </c:pt>
                <c:pt idx="17">
                  <c:v>2118.7661008074583</c:v>
                </c:pt>
                <c:pt idx="18">
                  <c:v>1864.277642815277</c:v>
                </c:pt>
                <c:pt idx="19">
                  <c:v>1229.0918631586396</c:v>
                </c:pt>
                <c:pt idx="20">
                  <c:v>1717.6828497918882</c:v>
                </c:pt>
                <c:pt idx="21">
                  <c:v>1891.8639977625628</c:v>
                </c:pt>
                <c:pt idx="22">
                  <c:v>1800.9469530120641</c:v>
                </c:pt>
                <c:pt idx="23">
                  <c:v>2028.2762290440035</c:v>
                </c:pt>
                <c:pt idx="24">
                  <c:v>2337.0058786723725</c:v>
                </c:pt>
                <c:pt idx="25">
                  <c:v>1788.9557212906666</c:v>
                </c:pt>
                <c:pt idx="26">
                  <c:v>1450.8577842392735</c:v>
                </c:pt>
                <c:pt idx="27">
                  <c:v>1468.5887158286014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96.643898672109941</c:v>
                </c:pt>
                <c:pt idx="1">
                  <c:v>141.83515537972283</c:v>
                </c:pt>
                <c:pt idx="2">
                  <c:v>454.69483608142008</c:v>
                </c:pt>
                <c:pt idx="3">
                  <c:v>367.15278217622313</c:v>
                </c:pt>
                <c:pt idx="4">
                  <c:v>-107.77902475664067</c:v>
                </c:pt>
                <c:pt idx="5">
                  <c:v>99.677358763551339</c:v>
                </c:pt>
                <c:pt idx="6">
                  <c:v>-38.387662750983147</c:v>
                </c:pt>
                <c:pt idx="7">
                  <c:v>-212.989346951182</c:v>
                </c:pt>
                <c:pt idx="8">
                  <c:v>-21.881578605274203</c:v>
                </c:pt>
                <c:pt idx="9">
                  <c:v>-152.59959680985332</c:v>
                </c:pt>
                <c:pt idx="10">
                  <c:v>-33.815659423372708</c:v>
                </c:pt>
                <c:pt idx="11">
                  <c:v>407.78820701281865</c:v>
                </c:pt>
                <c:pt idx="12">
                  <c:v>196.28462323717912</c:v>
                </c:pt>
                <c:pt idx="13">
                  <c:v>163.18703795642452</c:v>
                </c:pt>
                <c:pt idx="14">
                  <c:v>58.162160741405565</c:v>
                </c:pt>
                <c:pt idx="15">
                  <c:v>-10.673734044983982</c:v>
                </c:pt>
                <c:pt idx="16">
                  <c:v>85.033846067592506</c:v>
                </c:pt>
                <c:pt idx="17">
                  <c:v>226.35263574520218</c:v>
                </c:pt>
                <c:pt idx="18">
                  <c:v>269.47827041141409</c:v>
                </c:pt>
                <c:pt idx="19">
                  <c:v>224.2345929488088</c:v>
                </c:pt>
                <c:pt idx="20">
                  <c:v>688.40768078357257</c:v>
                </c:pt>
                <c:pt idx="21">
                  <c:v>711.56423900804066</c:v>
                </c:pt>
                <c:pt idx="22">
                  <c:v>722.11005633148648</c:v>
                </c:pt>
                <c:pt idx="23">
                  <c:v>671.42913543570364</c:v>
                </c:pt>
                <c:pt idx="24">
                  <c:v>873.85248079030453</c:v>
                </c:pt>
                <c:pt idx="25">
                  <c:v>838.48498311747517</c:v>
                </c:pt>
                <c:pt idx="26">
                  <c:v>698.21238517995221</c:v>
                </c:pt>
                <c:pt idx="27">
                  <c:v>825.18805863903413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-200.23896530000818</c:v>
                </c:pt>
                <c:pt idx="1">
                  <c:v>-294.33414166550409</c:v>
                </c:pt>
                <c:pt idx="2">
                  <c:v>-445.51998376913417</c:v>
                </c:pt>
                <c:pt idx="3">
                  <c:v>-426.74583299281193</c:v>
                </c:pt>
                <c:pt idx="4">
                  <c:v>-107.30875462287408</c:v>
                </c:pt>
                <c:pt idx="5">
                  <c:v>-5.2899388573376926</c:v>
                </c:pt>
                <c:pt idx="6">
                  <c:v>169.97127070996027</c:v>
                </c:pt>
                <c:pt idx="7">
                  <c:v>375.32672241798508</c:v>
                </c:pt>
                <c:pt idx="8">
                  <c:v>510.29595013718239</c:v>
                </c:pt>
                <c:pt idx="9">
                  <c:v>587.67337837407649</c:v>
                </c:pt>
                <c:pt idx="10">
                  <c:v>763.30636965376289</c:v>
                </c:pt>
                <c:pt idx="11">
                  <c:v>952.06260463551939</c:v>
                </c:pt>
                <c:pt idx="12">
                  <c:v>1131.7639266302706</c:v>
                </c:pt>
                <c:pt idx="13">
                  <c:v>1502.2808885332015</c:v>
                </c:pt>
                <c:pt idx="14">
                  <c:v>1733.4310332208156</c:v>
                </c:pt>
                <c:pt idx="15">
                  <c:v>2160.9509228220236</c:v>
                </c:pt>
                <c:pt idx="16">
                  <c:v>2124.7509778121084</c:v>
                </c:pt>
                <c:pt idx="17">
                  <c:v>2298.9743052643967</c:v>
                </c:pt>
                <c:pt idx="18">
                  <c:v>2432.5090334054889</c:v>
                </c:pt>
                <c:pt idx="19">
                  <c:v>3668.027143478992</c:v>
                </c:pt>
                <c:pt idx="20">
                  <c:v>3658.0924575403092</c:v>
                </c:pt>
                <c:pt idx="21">
                  <c:v>3188.7725083168175</c:v>
                </c:pt>
                <c:pt idx="22">
                  <c:v>3241.4105290059993</c:v>
                </c:pt>
                <c:pt idx="23">
                  <c:v>4151.5213383500113</c:v>
                </c:pt>
                <c:pt idx="24">
                  <c:v>4643.5224647244513</c:v>
                </c:pt>
                <c:pt idx="25">
                  <c:v>5796.863311940263</c:v>
                </c:pt>
                <c:pt idx="26">
                  <c:v>6708.7249928882702</c:v>
                </c:pt>
                <c:pt idx="27">
                  <c:v>6790.1814231333465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-39.064233216121906</c:v>
                </c:pt>
                <c:pt idx="1">
                  <c:v>-63.136264936560998</c:v>
                </c:pt>
                <c:pt idx="2">
                  <c:v>-85.672357688991525</c:v>
                </c:pt>
                <c:pt idx="3">
                  <c:v>-125.40123217599641</c:v>
                </c:pt>
                <c:pt idx="4">
                  <c:v>-71.94275252940669</c:v>
                </c:pt>
                <c:pt idx="5">
                  <c:v>-39.024808824638022</c:v>
                </c:pt>
                <c:pt idx="6">
                  <c:v>-45.988425835725792</c:v>
                </c:pt>
                <c:pt idx="7">
                  <c:v>-37.750832218104392</c:v>
                </c:pt>
                <c:pt idx="8">
                  <c:v>-22.349491115903483</c:v>
                </c:pt>
                <c:pt idx="9">
                  <c:v>6.0194100897033929</c:v>
                </c:pt>
                <c:pt idx="10">
                  <c:v>28.424518148506149</c:v>
                </c:pt>
                <c:pt idx="11">
                  <c:v>-2.4966551884858053</c:v>
                </c:pt>
                <c:pt idx="12">
                  <c:v>-11.147290971912094</c:v>
                </c:pt>
                <c:pt idx="13">
                  <c:v>10.717363121967297</c:v>
                </c:pt>
                <c:pt idx="14">
                  <c:v>36.325473322252364</c:v>
                </c:pt>
                <c:pt idx="15">
                  <c:v>57.181453851183349</c:v>
                </c:pt>
                <c:pt idx="16">
                  <c:v>71.080718358623244</c:v>
                </c:pt>
                <c:pt idx="17">
                  <c:v>83.374381184872703</c:v>
                </c:pt>
                <c:pt idx="18">
                  <c:v>97.434216844892077</c:v>
                </c:pt>
                <c:pt idx="19">
                  <c:v>181.62390351590133</c:v>
                </c:pt>
                <c:pt idx="20">
                  <c:v>170.04139505492091</c:v>
                </c:pt>
                <c:pt idx="21">
                  <c:v>174.2947524839648</c:v>
                </c:pt>
                <c:pt idx="22">
                  <c:v>172.80096880065705</c:v>
                </c:pt>
                <c:pt idx="23">
                  <c:v>255.79714284168605</c:v>
                </c:pt>
                <c:pt idx="24">
                  <c:v>285.67934102747211</c:v>
                </c:pt>
                <c:pt idx="25">
                  <c:v>420.26877796507779</c:v>
                </c:pt>
                <c:pt idx="26">
                  <c:v>499.92863302892226</c:v>
                </c:pt>
                <c:pt idx="27">
                  <c:v>519.95368792192517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1.4391450340505001E-2</c:v>
                </c:pt>
                <c:pt idx="3">
                  <c:v>46.744332467292459</c:v>
                </c:pt>
                <c:pt idx="4">
                  <c:v>26.173221763421072</c:v>
                </c:pt>
                <c:pt idx="5">
                  <c:v>5.0932203678781898</c:v>
                </c:pt>
                <c:pt idx="6">
                  <c:v>1.5741626909524349</c:v>
                </c:pt>
                <c:pt idx="7">
                  <c:v>41.617106589348261</c:v>
                </c:pt>
                <c:pt idx="8">
                  <c:v>-6.9917194494642825</c:v>
                </c:pt>
                <c:pt idx="9">
                  <c:v>4.8681607024379296</c:v>
                </c:pt>
                <c:pt idx="10">
                  <c:v>41.079110936891027</c:v>
                </c:pt>
                <c:pt idx="11">
                  <c:v>6.1473127897794688</c:v>
                </c:pt>
                <c:pt idx="12">
                  <c:v>2.5285094853030698</c:v>
                </c:pt>
                <c:pt idx="13">
                  <c:v>5.2893100358224059</c:v>
                </c:pt>
                <c:pt idx="14">
                  <c:v>-2.7259217271597898</c:v>
                </c:pt>
                <c:pt idx="15">
                  <c:v>-13.555458524147609</c:v>
                </c:pt>
                <c:pt idx="16">
                  <c:v>-21.542385261058637</c:v>
                </c:pt>
                <c:pt idx="17">
                  <c:v>-65.702174737453305</c:v>
                </c:pt>
                <c:pt idx="18">
                  <c:v>-137.54740766451542</c:v>
                </c:pt>
                <c:pt idx="19">
                  <c:v>-293.1964352521847</c:v>
                </c:pt>
                <c:pt idx="20">
                  <c:v>-336.58387315334471</c:v>
                </c:pt>
                <c:pt idx="21">
                  <c:v>20.060504399378637</c:v>
                </c:pt>
                <c:pt idx="22">
                  <c:v>-47.257245687909176</c:v>
                </c:pt>
                <c:pt idx="23">
                  <c:v>-182.83470356890075</c:v>
                </c:pt>
                <c:pt idx="24">
                  <c:v>-202.91689632754174</c:v>
                </c:pt>
                <c:pt idx="25">
                  <c:v>-418.27738625348428</c:v>
                </c:pt>
                <c:pt idx="26">
                  <c:v>-951.79160302030903</c:v>
                </c:pt>
                <c:pt idx="27">
                  <c:v>-660.14184115051182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-16.177824250259697</c:v>
                </c:pt>
                <c:pt idx="6">
                  <c:v>-19.97346565493293</c:v>
                </c:pt>
                <c:pt idx="7">
                  <c:v>-28.333677385743947</c:v>
                </c:pt>
                <c:pt idx="8">
                  <c:v>-70.97551437640989</c:v>
                </c:pt>
                <c:pt idx="9">
                  <c:v>-93.954718714414923</c:v>
                </c:pt>
                <c:pt idx="10">
                  <c:v>-157.68925482846515</c:v>
                </c:pt>
                <c:pt idx="11">
                  <c:v>-166.29432724008063</c:v>
                </c:pt>
                <c:pt idx="12">
                  <c:v>-163.37670870398779</c:v>
                </c:pt>
                <c:pt idx="13">
                  <c:v>-168.41246110600136</c:v>
                </c:pt>
                <c:pt idx="14">
                  <c:v>-254.6645462990713</c:v>
                </c:pt>
                <c:pt idx="15">
                  <c:v>-398.79122418886845</c:v>
                </c:pt>
                <c:pt idx="16">
                  <c:v>-467.27804982978648</c:v>
                </c:pt>
                <c:pt idx="17">
                  <c:v>-502.07810488641297</c:v>
                </c:pt>
                <c:pt idx="18">
                  <c:v>-578.81081862521705</c:v>
                </c:pt>
                <c:pt idx="19">
                  <c:v>-799.84536567881503</c:v>
                </c:pt>
                <c:pt idx="20">
                  <c:v>-943.02878250370463</c:v>
                </c:pt>
                <c:pt idx="21">
                  <c:v>-945.0515379645426</c:v>
                </c:pt>
                <c:pt idx="22">
                  <c:v>-1002.2562997441668</c:v>
                </c:pt>
                <c:pt idx="23">
                  <c:v>-1077.8637856630896</c:v>
                </c:pt>
                <c:pt idx="24">
                  <c:v>-1166.1006065413535</c:v>
                </c:pt>
                <c:pt idx="25">
                  <c:v>-1350.3406220508784</c:v>
                </c:pt>
                <c:pt idx="26">
                  <c:v>-1444.3423132292396</c:v>
                </c:pt>
                <c:pt idx="27">
                  <c:v>-1475.8243391896929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-535.93068498302659</c:v>
                </c:pt>
                <c:pt idx="6">
                  <c:v>-717.12837067753162</c:v>
                </c:pt>
                <c:pt idx="7">
                  <c:v>-752.65391405252331</c:v>
                </c:pt>
                <c:pt idx="8">
                  <c:v>-858.01153043423938</c:v>
                </c:pt>
                <c:pt idx="9">
                  <c:v>-1223.2802913609326</c:v>
                </c:pt>
                <c:pt idx="10">
                  <c:v>-1223.2802913609326</c:v>
                </c:pt>
                <c:pt idx="11">
                  <c:v>-1223.2802913609326</c:v>
                </c:pt>
                <c:pt idx="12">
                  <c:v>-1330.9888628189346</c:v>
                </c:pt>
                <c:pt idx="13">
                  <c:v>-1330.9888628189346</c:v>
                </c:pt>
                <c:pt idx="14">
                  <c:v>-1330.9888628189346</c:v>
                </c:pt>
                <c:pt idx="15">
                  <c:v>-1372.4353300897585</c:v>
                </c:pt>
                <c:pt idx="16">
                  <c:v>-1372.4353300897585</c:v>
                </c:pt>
                <c:pt idx="17">
                  <c:v>-1372.4353300897585</c:v>
                </c:pt>
                <c:pt idx="18">
                  <c:v>-1372.4353300897585</c:v>
                </c:pt>
                <c:pt idx="19">
                  <c:v>-1372.4353300897585</c:v>
                </c:pt>
                <c:pt idx="20">
                  <c:v>-1372.4353300897585</c:v>
                </c:pt>
                <c:pt idx="21">
                  <c:v>-1372.4353300897585</c:v>
                </c:pt>
                <c:pt idx="22">
                  <c:v>-1372.4353300897585</c:v>
                </c:pt>
                <c:pt idx="23">
                  <c:v>-1372.4353300897585</c:v>
                </c:pt>
                <c:pt idx="24">
                  <c:v>-1372.4353300897585</c:v>
                </c:pt>
                <c:pt idx="25">
                  <c:v>-1372.4353300897585</c:v>
                </c:pt>
                <c:pt idx="26">
                  <c:v>-1372.4353300897585</c:v>
                </c:pt>
                <c:pt idx="27">
                  <c:v>-1372.4353300897585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555.43524252508962</c:v>
                </c:pt>
                <c:pt idx="1">
                  <c:v>814.97364274361416</c:v>
                </c:pt>
                <c:pt idx="2">
                  <c:v>1337.360510020113</c:v>
                </c:pt>
                <c:pt idx="3">
                  <c:v>2079.1301305130719</c:v>
                </c:pt>
                <c:pt idx="4">
                  <c:v>1136.8363359795032</c:v>
                </c:pt>
                <c:pt idx="5">
                  <c:v>1149.1232037986592</c:v>
                </c:pt>
                <c:pt idx="6">
                  <c:v>1429.7664140352144</c:v>
                </c:pt>
                <c:pt idx="7">
                  <c:v>1377.6553181588697</c:v>
                </c:pt>
                <c:pt idx="8">
                  <c:v>1587.8222869878095</c:v>
                </c:pt>
                <c:pt idx="9">
                  <c:v>1048.9986389057631</c:v>
                </c:pt>
                <c:pt idx="10">
                  <c:v>862.50913702482057</c:v>
                </c:pt>
                <c:pt idx="11">
                  <c:v>2219.1922640846083</c:v>
                </c:pt>
                <c:pt idx="12">
                  <c:v>2285.6151136312096</c:v>
                </c:pt>
                <c:pt idx="13">
                  <c:v>2527.8091805503364</c:v>
                </c:pt>
                <c:pt idx="14">
                  <c:v>2068.6278694558609</c:v>
                </c:pt>
                <c:pt idx="15">
                  <c:v>1992.3315965522177</c:v>
                </c:pt>
                <c:pt idx="16">
                  <c:v>2546.9754079068525</c:v>
                </c:pt>
                <c:pt idx="17">
                  <c:v>2787.251813288306</c:v>
                </c:pt>
                <c:pt idx="18">
                  <c:v>2574.9056070975812</c:v>
                </c:pt>
                <c:pt idx="19">
                  <c:v>2837.5003720815839</c:v>
                </c:pt>
                <c:pt idx="20">
                  <c:v>3582.1763974238829</c:v>
                </c:pt>
                <c:pt idx="21">
                  <c:v>3669.0691339164623</c:v>
                </c:pt>
                <c:pt idx="22">
                  <c:v>3515.3196316283738</c:v>
                </c:pt>
                <c:pt idx="23">
                  <c:v>4473.8900263496553</c:v>
                </c:pt>
                <c:pt idx="24">
                  <c:v>5398.6073322559478</c:v>
                </c:pt>
                <c:pt idx="25">
                  <c:v>5703.5194559193587</c:v>
                </c:pt>
                <c:pt idx="26">
                  <c:v>5589.1545489971104</c:v>
                </c:pt>
                <c:pt idx="27">
                  <c:v>6095.5103750929457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-72.085516179999104</c:v>
                </c:pt>
                <c:pt idx="5">
                  <c:v>-73.377152260000003</c:v>
                </c:pt>
                <c:pt idx="6">
                  <c:v>-239.06766031999905</c:v>
                </c:pt>
                <c:pt idx="7">
                  <c:v>-249.43132061000051</c:v>
                </c:pt>
                <c:pt idx="8">
                  <c:v>-262.01846315000057</c:v>
                </c:pt>
                <c:pt idx="9">
                  <c:v>-930.30181254999934</c:v>
                </c:pt>
                <c:pt idx="10">
                  <c:v>-930.30181255000025</c:v>
                </c:pt>
                <c:pt idx="11">
                  <c:v>-1859.3509729100006</c:v>
                </c:pt>
                <c:pt idx="12">
                  <c:v>-1859.3509729100006</c:v>
                </c:pt>
                <c:pt idx="13">
                  <c:v>-1873.5034887100001</c:v>
                </c:pt>
                <c:pt idx="14">
                  <c:v>-1873.5034887100001</c:v>
                </c:pt>
                <c:pt idx="15">
                  <c:v>-1873.5034887100001</c:v>
                </c:pt>
                <c:pt idx="16">
                  <c:v>-2064.302349210001</c:v>
                </c:pt>
                <c:pt idx="17">
                  <c:v>-2064.302349210001</c:v>
                </c:pt>
                <c:pt idx="18">
                  <c:v>-2064.302349210001</c:v>
                </c:pt>
                <c:pt idx="19">
                  <c:v>-2064.4959585000006</c:v>
                </c:pt>
                <c:pt idx="20">
                  <c:v>-947.44473389999985</c:v>
                </c:pt>
                <c:pt idx="21">
                  <c:v>-1013.0526680499988</c:v>
                </c:pt>
                <c:pt idx="22">
                  <c:v>568.52663895000114</c:v>
                </c:pt>
                <c:pt idx="23">
                  <c:v>568.52663895000114</c:v>
                </c:pt>
                <c:pt idx="24">
                  <c:v>568.52663895000114</c:v>
                </c:pt>
                <c:pt idx="25">
                  <c:v>568.52663895000114</c:v>
                </c:pt>
                <c:pt idx="26">
                  <c:v>1573.4367276400026</c:v>
                </c:pt>
                <c:pt idx="27">
                  <c:v>2122.8206031400014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</c:v>
                </c:pt>
                <c:pt idx="7">
                  <c:v>390</c:v>
                </c:pt>
                <c:pt idx="8">
                  <c:v>390</c:v>
                </c:pt>
                <c:pt idx="9">
                  <c:v>390</c:v>
                </c:pt>
                <c:pt idx="10">
                  <c:v>390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-2117.5939946999997</c:v>
                </c:pt>
                <c:pt idx="4">
                  <c:v>-2574.23225576</c:v>
                </c:pt>
                <c:pt idx="5">
                  <c:v>-4140.4087986499999</c:v>
                </c:pt>
                <c:pt idx="6">
                  <c:v>-6073.2604625700005</c:v>
                </c:pt>
                <c:pt idx="7">
                  <c:v>-5448.3115111399993</c:v>
                </c:pt>
                <c:pt idx="8">
                  <c:v>-5118.1218835</c:v>
                </c:pt>
                <c:pt idx="9">
                  <c:v>-5158.1488527000001</c:v>
                </c:pt>
                <c:pt idx="10">
                  <c:v>-4672.8300403299982</c:v>
                </c:pt>
                <c:pt idx="11">
                  <c:v>-6113.2786043299984</c:v>
                </c:pt>
                <c:pt idx="12">
                  <c:v>-6113.2786043299984</c:v>
                </c:pt>
                <c:pt idx="13">
                  <c:v>-5261.5876490999981</c:v>
                </c:pt>
                <c:pt idx="14">
                  <c:v>-4821.6239930599986</c:v>
                </c:pt>
                <c:pt idx="15">
                  <c:v>-4037.812516779999</c:v>
                </c:pt>
                <c:pt idx="16">
                  <c:v>-3113.1607767799978</c:v>
                </c:pt>
                <c:pt idx="17">
                  <c:v>-3113.1607767799978</c:v>
                </c:pt>
                <c:pt idx="18">
                  <c:v>-2834.4526773799989</c:v>
                </c:pt>
                <c:pt idx="19">
                  <c:v>-2834.4526773799989</c:v>
                </c:pt>
                <c:pt idx="20">
                  <c:v>-2265.6729752699994</c:v>
                </c:pt>
                <c:pt idx="21">
                  <c:v>-2344.3739030900033</c:v>
                </c:pt>
                <c:pt idx="22">
                  <c:v>-2351.4186281700004</c:v>
                </c:pt>
                <c:pt idx="23">
                  <c:v>-422.95596337999996</c:v>
                </c:pt>
                <c:pt idx="24">
                  <c:v>-132.63137309000012</c:v>
                </c:pt>
                <c:pt idx="25">
                  <c:v>689.78499102999922</c:v>
                </c:pt>
                <c:pt idx="26">
                  <c:v>4758.6272672900031</c:v>
                </c:pt>
                <c:pt idx="27">
                  <c:v>3524.0798696600032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-1137.71645788</c:v>
                </c:pt>
                <c:pt idx="17">
                  <c:v>-1694.5148160399999</c:v>
                </c:pt>
                <c:pt idx="18">
                  <c:v>-2138.5911048000003</c:v>
                </c:pt>
                <c:pt idx="19">
                  <c:v>-3548.4786124299999</c:v>
                </c:pt>
                <c:pt idx="20">
                  <c:v>-6408.4676417399996</c:v>
                </c:pt>
                <c:pt idx="21">
                  <c:v>-6408.4676417399996</c:v>
                </c:pt>
                <c:pt idx="22">
                  <c:v>-6720.5562057599991</c:v>
                </c:pt>
                <c:pt idx="23">
                  <c:v>-6945.6514074799998</c:v>
                </c:pt>
                <c:pt idx="24">
                  <c:v>-8658.0677154900004</c:v>
                </c:pt>
                <c:pt idx="25">
                  <c:v>-9608.5548527799983</c:v>
                </c:pt>
                <c:pt idx="26">
                  <c:v>-10066.273731129999</c:v>
                </c:pt>
                <c:pt idx="27">
                  <c:v>-10588.96755904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-3448.948035450001</c:v>
                </c:pt>
                <c:pt idx="1">
                  <c:v>-5280.0738603999962</c:v>
                </c:pt>
                <c:pt idx="2">
                  <c:v>-6652.917473599995</c:v>
                </c:pt>
                <c:pt idx="3">
                  <c:v>-8736.589127170002</c:v>
                </c:pt>
                <c:pt idx="4">
                  <c:v>-4905.2221381000054</c:v>
                </c:pt>
                <c:pt idx="5">
                  <c:v>-3327.2668036700015</c:v>
                </c:pt>
                <c:pt idx="6">
                  <c:v>-2701.9709442900057</c:v>
                </c:pt>
                <c:pt idx="7">
                  <c:v>-2079.7150324300019</c:v>
                </c:pt>
                <c:pt idx="8">
                  <c:v>-1939.9734113800005</c:v>
                </c:pt>
                <c:pt idx="9">
                  <c:v>-1925.9072108400069</c:v>
                </c:pt>
                <c:pt idx="10">
                  <c:v>25.854881949991977</c:v>
                </c:pt>
                <c:pt idx="11">
                  <c:v>-668.25848909999331</c:v>
                </c:pt>
                <c:pt idx="12">
                  <c:v>-461.77744361999794</c:v>
                </c:pt>
                <c:pt idx="13">
                  <c:v>1324.8140897600097</c:v>
                </c:pt>
                <c:pt idx="14">
                  <c:v>4010.2849751300018</c:v>
                </c:pt>
                <c:pt idx="15">
                  <c:v>4433.9342089800048</c:v>
                </c:pt>
                <c:pt idx="16">
                  <c:v>3517.6196624900113</c:v>
                </c:pt>
                <c:pt idx="17">
                  <c:v>4263.6272760499996</c:v>
                </c:pt>
                <c:pt idx="18">
                  <c:v>4983.9418504900023</c:v>
                </c:pt>
                <c:pt idx="19">
                  <c:v>11642.958926010004</c:v>
                </c:pt>
                <c:pt idx="20">
                  <c:v>12804.237821520001</c:v>
                </c:pt>
                <c:pt idx="21">
                  <c:v>12382.022651120016</c:v>
                </c:pt>
                <c:pt idx="22">
                  <c:v>12675.293523030021</c:v>
                </c:pt>
                <c:pt idx="23">
                  <c:v>14052.777230800013</c:v>
                </c:pt>
                <c:pt idx="24">
                  <c:v>15816.123729990009</c:v>
                </c:pt>
                <c:pt idx="25">
                  <c:v>19174.392492749997</c:v>
                </c:pt>
                <c:pt idx="26">
                  <c:v>19785.461931530001</c:v>
                </c:pt>
                <c:pt idx="27">
                  <c:v>19387.857520799997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-928.77780768999946</c:v>
                </c:pt>
                <c:pt idx="3">
                  <c:v>-2385.6355163500011</c:v>
                </c:pt>
                <c:pt idx="4">
                  <c:v>-3218.1397363900014</c:v>
                </c:pt>
                <c:pt idx="5">
                  <c:v>-3492.8204174300008</c:v>
                </c:pt>
                <c:pt idx="6">
                  <c:v>-5308.767658210003</c:v>
                </c:pt>
                <c:pt idx="7">
                  <c:v>-5573.7175807900021</c:v>
                </c:pt>
                <c:pt idx="8">
                  <c:v>-6487.4152239099967</c:v>
                </c:pt>
                <c:pt idx="9">
                  <c:v>-4318.5829910700013</c:v>
                </c:pt>
                <c:pt idx="10">
                  <c:v>-3705.15334411</c:v>
                </c:pt>
                <c:pt idx="11">
                  <c:v>-5879.0071764599961</c:v>
                </c:pt>
                <c:pt idx="12">
                  <c:v>-6466.2566342199971</c:v>
                </c:pt>
                <c:pt idx="13">
                  <c:v>-7405.685777319999</c:v>
                </c:pt>
                <c:pt idx="14">
                  <c:v>-5177.2572539499997</c:v>
                </c:pt>
                <c:pt idx="15">
                  <c:v>-2903.293504360001</c:v>
                </c:pt>
                <c:pt idx="16">
                  <c:v>-1851.8089708600019</c:v>
                </c:pt>
                <c:pt idx="17">
                  <c:v>-884.70318117999705</c:v>
                </c:pt>
                <c:pt idx="18">
                  <c:v>3254.921191240006</c:v>
                </c:pt>
                <c:pt idx="19">
                  <c:v>6519.8289146100069</c:v>
                </c:pt>
                <c:pt idx="20">
                  <c:v>7528.830407649999</c:v>
                </c:pt>
                <c:pt idx="21">
                  <c:v>7179.5593574099985</c:v>
                </c:pt>
                <c:pt idx="22">
                  <c:v>8827.7329327600019</c:v>
                </c:pt>
                <c:pt idx="23">
                  <c:v>11557.024566879976</c:v>
                </c:pt>
                <c:pt idx="24">
                  <c:v>13769.230147229995</c:v>
                </c:pt>
                <c:pt idx="25">
                  <c:v>20314.509844549997</c:v>
                </c:pt>
                <c:pt idx="26">
                  <c:v>26811.566557710001</c:v>
                </c:pt>
                <c:pt idx="27">
                  <c:v>26715.631364130008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2056.4060053000003</c:v>
                </c:pt>
                <c:pt idx="4">
                  <c:v>397.68222806000085</c:v>
                </c:pt>
                <c:pt idx="5">
                  <c:v>-948.78595090999988</c:v>
                </c:pt>
                <c:pt idx="6">
                  <c:v>-678.32812288999958</c:v>
                </c:pt>
                <c:pt idx="7">
                  <c:v>-1876.7428317499998</c:v>
                </c:pt>
                <c:pt idx="8">
                  <c:v>-1968.1403466500005</c:v>
                </c:pt>
                <c:pt idx="9">
                  <c:v>-4526.4506652499995</c:v>
                </c:pt>
                <c:pt idx="10">
                  <c:v>-5030.1318528799984</c:v>
                </c:pt>
                <c:pt idx="11">
                  <c:v>-6137.629577239999</c:v>
                </c:pt>
                <c:pt idx="12">
                  <c:v>-8164.629577239999</c:v>
                </c:pt>
                <c:pt idx="13">
                  <c:v>-8554.0911378099991</c:v>
                </c:pt>
                <c:pt idx="14">
                  <c:v>-9341.1274817699996</c:v>
                </c:pt>
                <c:pt idx="15">
                  <c:v>-8966.31600549</c:v>
                </c:pt>
                <c:pt idx="16">
                  <c:v>-9890.4631259899979</c:v>
                </c:pt>
                <c:pt idx="17">
                  <c:v>-10316.463125989998</c:v>
                </c:pt>
                <c:pt idx="18">
                  <c:v>-10446.755026589999</c:v>
                </c:pt>
                <c:pt idx="19">
                  <c:v>-12508.948635879999</c:v>
                </c:pt>
                <c:pt idx="20">
                  <c:v>-10823.117709169999</c:v>
                </c:pt>
                <c:pt idx="21">
                  <c:v>-11376.426571140002</c:v>
                </c:pt>
                <c:pt idx="22">
                  <c:v>-10799.891989219999</c:v>
                </c:pt>
                <c:pt idx="23">
                  <c:v>-11734.429324429999</c:v>
                </c:pt>
                <c:pt idx="24">
                  <c:v>-12262.104734139999</c:v>
                </c:pt>
                <c:pt idx="25">
                  <c:v>-13893.68837002</c:v>
                </c:pt>
                <c:pt idx="26">
                  <c:v>-11682.936005069996</c:v>
                </c:pt>
                <c:pt idx="27">
                  <c:v>-12368.099527199996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9845.925059623667</c:v>
                </c:pt>
                <c:pt idx="1">
                  <c:v>12344.949309945223</c:v>
                </c:pt>
                <c:pt idx="2">
                  <c:v>19489.789033498411</c:v>
                </c:pt>
                <c:pt idx="3">
                  <c:v>27943.537934081774</c:v>
                </c:pt>
                <c:pt idx="4">
                  <c:v>18628.396409072826</c:v>
                </c:pt>
                <c:pt idx="5">
                  <c:v>16832.699970103386</c:v>
                </c:pt>
                <c:pt idx="6">
                  <c:v>11513.50925197007</c:v>
                </c:pt>
                <c:pt idx="7">
                  <c:v>10598.627831696496</c:v>
                </c:pt>
                <c:pt idx="8">
                  <c:v>10318.903178733341</c:v>
                </c:pt>
                <c:pt idx="9">
                  <c:v>7142.4224482192985</c:v>
                </c:pt>
                <c:pt idx="10">
                  <c:v>2032.8386078720177</c:v>
                </c:pt>
                <c:pt idx="11">
                  <c:v>10820.536341479332</c:v>
                </c:pt>
                <c:pt idx="12">
                  <c:v>10265.729313650867</c:v>
                </c:pt>
                <c:pt idx="13">
                  <c:v>9500.2852442308649</c:v>
                </c:pt>
                <c:pt idx="14">
                  <c:v>7871.2936873078324</c:v>
                </c:pt>
                <c:pt idx="15">
                  <c:v>7429.6591635317636</c:v>
                </c:pt>
                <c:pt idx="16">
                  <c:v>4882.8956262087622</c:v>
                </c:pt>
                <c:pt idx="17">
                  <c:v>2430.2678090599188</c:v>
                </c:pt>
                <c:pt idx="18">
                  <c:v>2449.9505049959612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3599.7939717835761</c:v>
                </c:pt>
                <c:pt idx="1">
                  <c:v>3178.0092251941351</c:v>
                </c:pt>
                <c:pt idx="2">
                  <c:v>3070.7873872247656</c:v>
                </c:pt>
                <c:pt idx="3">
                  <c:v>3005.5851469326262</c:v>
                </c:pt>
                <c:pt idx="4">
                  <c:v>1728.2239365161913</c:v>
                </c:pt>
                <c:pt idx="5">
                  <c:v>943.8623754869368</c:v>
                </c:pt>
                <c:pt idx="6">
                  <c:v>10483.850061946709</c:v>
                </c:pt>
                <c:pt idx="7">
                  <c:v>6984.8931833090037</c:v>
                </c:pt>
                <c:pt idx="8">
                  <c:v>7172.6646136636109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-1225.847832127165</c:v>
                </c:pt>
                <c:pt idx="1">
                  <c:v>1.4290755794152119</c:v>
                </c:pt>
                <c:pt idx="2">
                  <c:v>-789.8653811995498</c:v>
                </c:pt>
                <c:pt idx="3">
                  <c:v>-2604.4067700064361</c:v>
                </c:pt>
                <c:pt idx="4">
                  <c:v>-3171.9421888233137</c:v>
                </c:pt>
                <c:pt idx="5">
                  <c:v>-4408.3198388038245</c:v>
                </c:pt>
                <c:pt idx="6">
                  <c:v>-4616.9145441539622</c:v>
                </c:pt>
                <c:pt idx="7">
                  <c:v>-4178.412659504439</c:v>
                </c:pt>
                <c:pt idx="8">
                  <c:v>-5259.4537283714844</c:v>
                </c:pt>
                <c:pt idx="9">
                  <c:v>-5165.3924153301377</c:v>
                </c:pt>
                <c:pt idx="10">
                  <c:v>-4563.1266133015579</c:v>
                </c:pt>
                <c:pt idx="11">
                  <c:v>-5137.0326694489577</c:v>
                </c:pt>
                <c:pt idx="12">
                  <c:v>-10053.678316570546</c:v>
                </c:pt>
                <c:pt idx="13">
                  <c:v>-14933.840531877078</c:v>
                </c:pt>
                <c:pt idx="14">
                  <c:v>-19159.561021164223</c:v>
                </c:pt>
                <c:pt idx="15">
                  <c:v>-22750.133054511494</c:v>
                </c:pt>
                <c:pt idx="16">
                  <c:v>-25219.737696121243</c:v>
                </c:pt>
                <c:pt idx="17">
                  <c:v>-26657.547640467419</c:v>
                </c:pt>
                <c:pt idx="18">
                  <c:v>-28208.959177508244</c:v>
                </c:pt>
                <c:pt idx="19">
                  <c:v>-42867.427555851362</c:v>
                </c:pt>
                <c:pt idx="20">
                  <c:v>-43005.288066221117</c:v>
                </c:pt>
                <c:pt idx="21">
                  <c:v>-41493.835478670197</c:v>
                </c:pt>
                <c:pt idx="22">
                  <c:v>-45919.522159116954</c:v>
                </c:pt>
                <c:pt idx="23">
                  <c:v>-46651.682997720643</c:v>
                </c:pt>
                <c:pt idx="24">
                  <c:v>-46235.534879443541</c:v>
                </c:pt>
                <c:pt idx="25">
                  <c:v>-45909.180402772734</c:v>
                </c:pt>
                <c:pt idx="26">
                  <c:v>-41198.171843087344</c:v>
                </c:pt>
                <c:pt idx="27">
                  <c:v>-34722.38901663007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-11986.873233218534</c:v>
                </c:pt>
                <c:pt idx="24">
                  <c:v>-15009.559278693141</c:v>
                </c:pt>
                <c:pt idx="25">
                  <c:v>-32949.131418201156</c:v>
                </c:pt>
                <c:pt idx="26">
                  <c:v>-48514.38637129237</c:v>
                </c:pt>
                <c:pt idx="27">
                  <c:v>-50031.207190014495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-29.650375440420021</c:v>
                </c:pt>
                <c:pt idx="1">
                  <c:v>-41.377366581370012</c:v>
                </c:pt>
                <c:pt idx="2">
                  <c:v>-77.705354087630013</c:v>
                </c:pt>
                <c:pt idx="3">
                  <c:v>-232.77833531753009</c:v>
                </c:pt>
                <c:pt idx="4">
                  <c:v>-394.79171634504513</c:v>
                </c:pt>
                <c:pt idx="5">
                  <c:v>-632.85245012556015</c:v>
                </c:pt>
                <c:pt idx="6">
                  <c:v>-1400.7900063006553</c:v>
                </c:pt>
                <c:pt idx="7">
                  <c:v>-2659.5966319719359</c:v>
                </c:pt>
                <c:pt idx="8">
                  <c:v>-2800.828261940761</c:v>
                </c:pt>
                <c:pt idx="9">
                  <c:v>-2522.2131581117642</c:v>
                </c:pt>
                <c:pt idx="10">
                  <c:v>-3028.9293089693801</c:v>
                </c:pt>
                <c:pt idx="11">
                  <c:v>-5840.5560555472794</c:v>
                </c:pt>
                <c:pt idx="12">
                  <c:v>-3812.9823525043312</c:v>
                </c:pt>
                <c:pt idx="13">
                  <c:v>-3350.271880952258</c:v>
                </c:pt>
                <c:pt idx="14">
                  <c:v>-2150.06180650224</c:v>
                </c:pt>
                <c:pt idx="15">
                  <c:v>-3056.4518501996749</c:v>
                </c:pt>
                <c:pt idx="16">
                  <c:v>-1343.9148601370403</c:v>
                </c:pt>
                <c:pt idx="17">
                  <c:v>-1466.0259372790606</c:v>
                </c:pt>
                <c:pt idx="18">
                  <c:v>-1598.575484329413</c:v>
                </c:pt>
                <c:pt idx="19">
                  <c:v>-2483.1976709470509</c:v>
                </c:pt>
                <c:pt idx="20">
                  <c:v>-2401.7228533651564</c:v>
                </c:pt>
                <c:pt idx="21">
                  <c:v>632.5475683132413</c:v>
                </c:pt>
                <c:pt idx="22">
                  <c:v>3384.5076643517114</c:v>
                </c:pt>
                <c:pt idx="23">
                  <c:v>5346.5227133914723</c:v>
                </c:pt>
                <c:pt idx="24">
                  <c:v>3374.7055078833673</c:v>
                </c:pt>
                <c:pt idx="25">
                  <c:v>6362.9101776280222</c:v>
                </c:pt>
                <c:pt idx="26">
                  <c:v>8772.2809840808422</c:v>
                </c:pt>
                <c:pt idx="27">
                  <c:v>5043.9153893993198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-1159.7907461986288</c:v>
                </c:pt>
                <c:pt idx="1">
                  <c:v>-153.96695000773434</c:v>
                </c:pt>
                <c:pt idx="2">
                  <c:v>-759.38962267232273</c:v>
                </c:pt>
                <c:pt idx="3">
                  <c:v>1467.1068269766311</c:v>
                </c:pt>
                <c:pt idx="4">
                  <c:v>1327.7297791939891</c:v>
                </c:pt>
                <c:pt idx="5">
                  <c:v>86.648223192036312</c:v>
                </c:pt>
                <c:pt idx="6">
                  <c:v>-712.09145028127023</c:v>
                </c:pt>
                <c:pt idx="7">
                  <c:v>1635.0355133165776</c:v>
                </c:pt>
                <c:pt idx="8">
                  <c:v>149.52530620018297</c:v>
                </c:pt>
                <c:pt idx="9">
                  <c:v>1500.3492570487215</c:v>
                </c:pt>
                <c:pt idx="10">
                  <c:v>852.47768294137131</c:v>
                </c:pt>
                <c:pt idx="11">
                  <c:v>828.52559965286127</c:v>
                </c:pt>
                <c:pt idx="12">
                  <c:v>3251.6937888418906</c:v>
                </c:pt>
                <c:pt idx="13">
                  <c:v>2817.2444503611241</c:v>
                </c:pt>
                <c:pt idx="14">
                  <c:v>1105.2760030712725</c:v>
                </c:pt>
                <c:pt idx="15">
                  <c:v>1430.9563037819116</c:v>
                </c:pt>
                <c:pt idx="16">
                  <c:v>986.86253189794479</c:v>
                </c:pt>
                <c:pt idx="17">
                  <c:v>1244.4710909246205</c:v>
                </c:pt>
                <c:pt idx="18">
                  <c:v>351.92946703227244</c:v>
                </c:pt>
                <c:pt idx="19">
                  <c:v>-791.08453446765088</c:v>
                </c:pt>
                <c:pt idx="20">
                  <c:v>938.9387095348211</c:v>
                </c:pt>
                <c:pt idx="21">
                  <c:v>-2196.2892888732858</c:v>
                </c:pt>
                <c:pt idx="22">
                  <c:v>-751.16140806461954</c:v>
                </c:pt>
                <c:pt idx="23">
                  <c:v>-721.94192565643971</c:v>
                </c:pt>
                <c:pt idx="24">
                  <c:v>-628.05038735841481</c:v>
                </c:pt>
                <c:pt idx="25">
                  <c:v>-1309.3261002179461</c:v>
                </c:pt>
                <c:pt idx="26">
                  <c:v>-206.10663494308574</c:v>
                </c:pt>
                <c:pt idx="27">
                  <c:v>-2734.9289919416769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-49.065728698675116</c:v>
                </c:pt>
                <c:pt idx="1">
                  <c:v>-303.77132240780429</c:v>
                </c:pt>
                <c:pt idx="2">
                  <c:v>-473.56173367135125</c:v>
                </c:pt>
                <c:pt idx="3">
                  <c:v>-2733.3897096246146</c:v>
                </c:pt>
                <c:pt idx="4">
                  <c:v>-2898.2976061667878</c:v>
                </c:pt>
                <c:pt idx="5">
                  <c:v>-2640.3378412323582</c:v>
                </c:pt>
                <c:pt idx="6">
                  <c:v>-5725.3200685591801</c:v>
                </c:pt>
                <c:pt idx="7">
                  <c:v>-4437.477846677677</c:v>
                </c:pt>
                <c:pt idx="8">
                  <c:v>-4005.0566470357971</c:v>
                </c:pt>
                <c:pt idx="9">
                  <c:v>-1892.8743976170317</c:v>
                </c:pt>
                <c:pt idx="10">
                  <c:v>-1769.4054975444451</c:v>
                </c:pt>
                <c:pt idx="11">
                  <c:v>-3980.9514070334626</c:v>
                </c:pt>
                <c:pt idx="12">
                  <c:v>-3608.0563267055895</c:v>
                </c:pt>
                <c:pt idx="13">
                  <c:v>-2164.3326992075417</c:v>
                </c:pt>
                <c:pt idx="14">
                  <c:v>-782.87136122638185</c:v>
                </c:pt>
                <c:pt idx="15">
                  <c:v>194.0204561601131</c:v>
                </c:pt>
                <c:pt idx="16">
                  <c:v>3808.5547826788534</c:v>
                </c:pt>
                <c:pt idx="17">
                  <c:v>4165.3683968539808</c:v>
                </c:pt>
                <c:pt idx="18">
                  <c:v>4718.2825591638502</c:v>
                </c:pt>
                <c:pt idx="19">
                  <c:v>5390.3376345136203</c:v>
                </c:pt>
                <c:pt idx="20">
                  <c:v>7644.3938797173068</c:v>
                </c:pt>
                <c:pt idx="21">
                  <c:v>6662.1177359351459</c:v>
                </c:pt>
                <c:pt idx="22">
                  <c:v>5926.3909226727774</c:v>
                </c:pt>
                <c:pt idx="23">
                  <c:v>7010.505590255736</c:v>
                </c:pt>
                <c:pt idx="24">
                  <c:v>7567.2696948020694</c:v>
                </c:pt>
                <c:pt idx="25">
                  <c:v>8883.8390502705897</c:v>
                </c:pt>
                <c:pt idx="26">
                  <c:v>12545.47923084556</c:v>
                </c:pt>
                <c:pt idx="27">
                  <c:v>12289.018330783885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23.767805845309937</c:v>
                </c:pt>
                <c:pt idx="1">
                  <c:v>-13.251571728239924</c:v>
                </c:pt>
                <c:pt idx="2">
                  <c:v>-4.6445367282403822</c:v>
                </c:pt>
                <c:pt idx="3">
                  <c:v>22.583516311430913</c:v>
                </c:pt>
                <c:pt idx="4">
                  <c:v>43.515252572690315</c:v>
                </c:pt>
                <c:pt idx="5">
                  <c:v>-0.99155357068070771</c:v>
                </c:pt>
                <c:pt idx="6">
                  <c:v>35.477768619058224</c:v>
                </c:pt>
                <c:pt idx="7">
                  <c:v>25.144196295640086</c:v>
                </c:pt>
                <c:pt idx="8">
                  <c:v>-28.387229810658027</c:v>
                </c:pt>
                <c:pt idx="9">
                  <c:v>172.71408180518574</c:v>
                </c:pt>
                <c:pt idx="10">
                  <c:v>301.2543509152847</c:v>
                </c:pt>
                <c:pt idx="11">
                  <c:v>350.68807362062944</c:v>
                </c:pt>
                <c:pt idx="12">
                  <c:v>580.91666603606973</c:v>
                </c:pt>
                <c:pt idx="13">
                  <c:v>848.6793348110732</c:v>
                </c:pt>
                <c:pt idx="14">
                  <c:v>1355.1152639147203</c:v>
                </c:pt>
                <c:pt idx="15">
                  <c:v>1854.6026093982928</c:v>
                </c:pt>
                <c:pt idx="16">
                  <c:v>1990.0158286159731</c:v>
                </c:pt>
                <c:pt idx="17">
                  <c:v>2703.2578803455017</c:v>
                </c:pt>
                <c:pt idx="18">
                  <c:v>3408.2091315213656</c:v>
                </c:pt>
                <c:pt idx="19">
                  <c:v>5089.5171655152244</c:v>
                </c:pt>
                <c:pt idx="20">
                  <c:v>5864.8377232478306</c:v>
                </c:pt>
                <c:pt idx="21">
                  <c:v>5728.3897684339936</c:v>
                </c:pt>
                <c:pt idx="22">
                  <c:v>6424.5020105480071</c:v>
                </c:pt>
                <c:pt idx="23">
                  <c:v>7491.458953261621</c:v>
                </c:pt>
                <c:pt idx="24">
                  <c:v>9007.1439085769271</c:v>
                </c:pt>
                <c:pt idx="25">
                  <c:v>10066.025183920294</c:v>
                </c:pt>
                <c:pt idx="26">
                  <c:v>9537.427984006752</c:v>
                </c:pt>
                <c:pt idx="27">
                  <c:v>10701.901282429997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-4203.1338582441394</c:v>
                </c:pt>
                <c:pt idx="17">
                  <c:v>-5966.3923404165034</c:v>
                </c:pt>
                <c:pt idx="18">
                  <c:v>-7422.7008664155983</c:v>
                </c:pt>
                <c:pt idx="19">
                  <c:v>-11940.573701938047</c:v>
                </c:pt>
                <c:pt idx="20">
                  <c:v>-23199.532618936006</c:v>
                </c:pt>
                <c:pt idx="21">
                  <c:v>-21036.1669825471</c:v>
                </c:pt>
                <c:pt idx="22">
                  <c:v>-23705.853122489545</c:v>
                </c:pt>
                <c:pt idx="23">
                  <c:v>-23246.663622819531</c:v>
                </c:pt>
                <c:pt idx="24">
                  <c:v>-28857.728329129357</c:v>
                </c:pt>
                <c:pt idx="25">
                  <c:v>-33218.979110002445</c:v>
                </c:pt>
                <c:pt idx="26">
                  <c:v>-34125.588687465483</c:v>
                </c:pt>
                <c:pt idx="27">
                  <c:v>-37279.675845199534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-10228.766790888672</c:v>
                </c:pt>
                <c:pt idx="1">
                  <c:v>-15223.879526236422</c:v>
                </c:pt>
                <c:pt idx="2">
                  <c:v>-18820.486955426182</c:v>
                </c:pt>
                <c:pt idx="3">
                  <c:v>-23417.082157467783</c:v>
                </c:pt>
                <c:pt idx="4">
                  <c:v>-10895.966699804019</c:v>
                </c:pt>
                <c:pt idx="5">
                  <c:v>-4528.5365645298734</c:v>
                </c:pt>
                <c:pt idx="6">
                  <c:v>-2645.220004657851</c:v>
                </c:pt>
                <c:pt idx="7">
                  <c:v>-509.89055978052784</c:v>
                </c:pt>
                <c:pt idx="8">
                  <c:v>3088.9200948106882</c:v>
                </c:pt>
                <c:pt idx="9">
                  <c:v>5700.7065442228195</c:v>
                </c:pt>
                <c:pt idx="10">
                  <c:v>11073.953881709414</c:v>
                </c:pt>
                <c:pt idx="11">
                  <c:v>9686.3808391969505</c:v>
                </c:pt>
                <c:pt idx="12">
                  <c:v>12528.695568993251</c:v>
                </c:pt>
                <c:pt idx="13">
                  <c:v>19291.908470994691</c:v>
                </c:pt>
                <c:pt idx="14">
                  <c:v>24570.348884638181</c:v>
                </c:pt>
                <c:pt idx="15">
                  <c:v>26790.99975648582</c:v>
                </c:pt>
                <c:pt idx="16">
                  <c:v>30715.120090378143</c:v>
                </c:pt>
                <c:pt idx="17">
                  <c:v>34679.063801507829</c:v>
                </c:pt>
                <c:pt idx="18">
                  <c:v>33222.354752718558</c:v>
                </c:pt>
                <c:pt idx="19">
                  <c:v>51271.531277064001</c:v>
                </c:pt>
                <c:pt idx="20">
                  <c:v>59751.414302194768</c:v>
                </c:pt>
                <c:pt idx="21">
                  <c:v>57745.601750040965</c:v>
                </c:pt>
                <c:pt idx="22">
                  <c:v>58278.522133713603</c:v>
                </c:pt>
                <c:pt idx="23">
                  <c:v>63181.09581807717</c:v>
                </c:pt>
                <c:pt idx="24">
                  <c:v>67869.317437876001</c:v>
                </c:pt>
                <c:pt idx="25">
                  <c:v>74266.164990702149</c:v>
                </c:pt>
                <c:pt idx="26">
                  <c:v>70405.174780250658</c:v>
                </c:pt>
                <c:pt idx="27">
                  <c:v>74436.057912117059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98.679289429052005</c:v>
                </c:pt>
                <c:pt idx="1">
                  <c:v>284.01348438919376</c:v>
                </c:pt>
                <c:pt idx="2">
                  <c:v>-1613.1583225216855</c:v>
                </c:pt>
                <c:pt idx="3">
                  <c:v>-5385.68091576195</c:v>
                </c:pt>
                <c:pt idx="4">
                  <c:v>-6916.9441088836174</c:v>
                </c:pt>
                <c:pt idx="5">
                  <c:v>-8461.4294059107742</c:v>
                </c:pt>
                <c:pt idx="6">
                  <c:v>-12231.297745336276</c:v>
                </c:pt>
                <c:pt idx="7">
                  <c:v>-11954.390030635168</c:v>
                </c:pt>
                <c:pt idx="8">
                  <c:v>-12505.631615575086</c:v>
                </c:pt>
                <c:pt idx="9">
                  <c:v>-6391.1476124719775</c:v>
                </c:pt>
                <c:pt idx="10">
                  <c:v>-5501.2434148079337</c:v>
                </c:pt>
                <c:pt idx="11">
                  <c:v>-10201.761399598079</c:v>
                </c:pt>
                <c:pt idx="12">
                  <c:v>-11303.872747653731</c:v>
                </c:pt>
                <c:pt idx="13">
                  <c:v>-12578.019456745067</c:v>
                </c:pt>
                <c:pt idx="14">
                  <c:v>-10461.1377052358</c:v>
                </c:pt>
                <c:pt idx="15">
                  <c:v>-7314.5398100075327</c:v>
                </c:pt>
                <c:pt idx="16">
                  <c:v>-2966.8518062931107</c:v>
                </c:pt>
                <c:pt idx="17">
                  <c:v>-999.16496330829978</c:v>
                </c:pt>
                <c:pt idx="18">
                  <c:v>4692.4227901475388</c:v>
                </c:pt>
                <c:pt idx="19">
                  <c:v>10815.356544608163</c:v>
                </c:pt>
                <c:pt idx="20">
                  <c:v>12743.817739581209</c:v>
                </c:pt>
                <c:pt idx="21">
                  <c:v>11623.502537166365</c:v>
                </c:pt>
                <c:pt idx="22">
                  <c:v>14447.601056872896</c:v>
                </c:pt>
                <c:pt idx="23">
                  <c:v>18924.345013135026</c:v>
                </c:pt>
                <c:pt idx="24">
                  <c:v>24362.628815375807</c:v>
                </c:pt>
                <c:pt idx="25">
                  <c:v>35772.496203062416</c:v>
                </c:pt>
                <c:pt idx="26">
                  <c:v>45437.220931417527</c:v>
                </c:pt>
                <c:pt idx="27">
                  <c:v>47752.696616954549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282.33458629282018</c:v>
                </c:pt>
                <c:pt idx="1">
                  <c:v>879.82714699205326</c:v>
                </c:pt>
                <c:pt idx="2">
                  <c:v>793.42200351643169</c:v>
                </c:pt>
                <c:pt idx="3">
                  <c:v>3623.1996529535681</c:v>
                </c:pt>
                <c:pt idx="4">
                  <c:v>3461.6759023840968</c:v>
                </c:pt>
                <c:pt idx="5">
                  <c:v>3261.8551265780116</c:v>
                </c:pt>
                <c:pt idx="6">
                  <c:v>6779.6315666488117</c:v>
                </c:pt>
                <c:pt idx="7">
                  <c:v>5488.1065429134651</c:v>
                </c:pt>
                <c:pt idx="8">
                  <c:v>4881.1447500470094</c:v>
                </c:pt>
                <c:pt idx="9">
                  <c:v>2304.7541460932698</c:v>
                </c:pt>
                <c:pt idx="10">
                  <c:v>1746.944359927711</c:v>
                </c:pt>
                <c:pt idx="11">
                  <c:v>5033.8331564766086</c:v>
                </c:pt>
                <c:pt idx="12">
                  <c:v>4176.812107311227</c:v>
                </c:pt>
                <c:pt idx="13">
                  <c:v>2640.4792966276982</c:v>
                </c:pt>
                <c:pt idx="14">
                  <c:v>902.42124767016139</c:v>
                </c:pt>
                <c:pt idx="15">
                  <c:v>-598.81243660304608</c:v>
                </c:pt>
                <c:pt idx="16">
                  <c:v>-4685.5048032171653</c:v>
                </c:pt>
                <c:pt idx="17">
                  <c:v>-5515.7412931105464</c:v>
                </c:pt>
                <c:pt idx="18">
                  <c:v>-6040.030676957078</c:v>
                </c:pt>
                <c:pt idx="19">
                  <c:v>-7223.7544965888883</c:v>
                </c:pt>
                <c:pt idx="20">
                  <c:v>-10162.544948898467</c:v>
                </c:pt>
                <c:pt idx="21">
                  <c:v>-8357.0796594671519</c:v>
                </c:pt>
                <c:pt idx="22">
                  <c:v>-7753.1658882817901</c:v>
                </c:pt>
                <c:pt idx="23">
                  <c:v>-9146.3696317802423</c:v>
                </c:pt>
                <c:pt idx="24">
                  <c:v>-9358.919311362024</c:v>
                </c:pt>
                <c:pt idx="25">
                  <c:v>-10957.714787476285</c:v>
                </c:pt>
                <c:pt idx="26">
                  <c:v>-15344.998395009621</c:v>
                </c:pt>
                <c:pt idx="27">
                  <c:v>-15238.638703481152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-27.811977192675045</c:v>
                </c:pt>
                <c:pt idx="1">
                  <c:v>15.760930998440017</c:v>
                </c:pt>
                <c:pt idx="2">
                  <c:v>5.1903127938552416</c:v>
                </c:pt>
                <c:pt idx="3">
                  <c:v>-26.515758109369699</c:v>
                </c:pt>
                <c:pt idx="4">
                  <c:v>-51.014753570749917</c:v>
                </c:pt>
                <c:pt idx="5">
                  <c:v>1.0510873386956519</c:v>
                </c:pt>
                <c:pt idx="6">
                  <c:v>-41.890621005539288</c:v>
                </c:pt>
                <c:pt idx="7">
                  <c:v>-29.091918334059756</c:v>
                </c:pt>
                <c:pt idx="8">
                  <c:v>23.560552427028597</c:v>
                </c:pt>
                <c:pt idx="9">
                  <c:v>-211.94790429852856</c:v>
                </c:pt>
                <c:pt idx="10">
                  <c:v>-393.05030187341708</c:v>
                </c:pt>
                <c:pt idx="11">
                  <c:v>-435.91766583614753</c:v>
                </c:pt>
                <c:pt idx="12">
                  <c:v>-770.83397282456644</c:v>
                </c:pt>
                <c:pt idx="13">
                  <c:v>-1090.3687557687208</c:v>
                </c:pt>
                <c:pt idx="14">
                  <c:v>-1726.747808559805</c:v>
                </c:pt>
                <c:pt idx="15">
                  <c:v>-2327.8028552027135</c:v>
                </c:pt>
                <c:pt idx="16">
                  <c:v>-2602.9978617078687</c:v>
                </c:pt>
                <c:pt idx="17">
                  <c:v>-3531.0410677254586</c:v>
                </c:pt>
                <c:pt idx="18">
                  <c:v>-4455.4334474528259</c:v>
                </c:pt>
                <c:pt idx="19">
                  <c:v>-6600.6701639966141</c:v>
                </c:pt>
                <c:pt idx="20">
                  <c:v>-7524.5186257948753</c:v>
                </c:pt>
                <c:pt idx="21">
                  <c:v>-7477.5285511831626</c:v>
                </c:pt>
                <c:pt idx="22">
                  <c:v>-8515.5859373405983</c:v>
                </c:pt>
                <c:pt idx="23">
                  <c:v>-9870.1257426351931</c:v>
                </c:pt>
                <c:pt idx="24">
                  <c:v>-11861.20023749501</c:v>
                </c:pt>
                <c:pt idx="25">
                  <c:v>-13322.721189149644</c:v>
                </c:pt>
                <c:pt idx="26">
                  <c:v>-12572.121338768338</c:v>
                </c:pt>
                <c:pt idx="27">
                  <c:v>-14266.201320138069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9845.925059623667</c:v>
                </c:pt>
                <c:pt idx="1">
                  <c:v>10598.627831696496</c:v>
                </c:pt>
                <c:pt idx="2">
                  <c:v>2430.2678090599188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3599.7939717835761</c:v>
                </c:pt>
                <c:pt idx="1">
                  <c:v>6984.8931833090037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-1225.847832127165</c:v>
                </c:pt>
                <c:pt idx="1">
                  <c:v>-4178.412659504439</c:v>
                </c:pt>
                <c:pt idx="2">
                  <c:v>-26657.547640467419</c:v>
                </c:pt>
                <c:pt idx="3">
                  <c:v>-34722.38901663007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-50031.207190014495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-29.650375440420021</c:v>
                </c:pt>
                <c:pt idx="1">
                  <c:v>-2659.5966319719359</c:v>
                </c:pt>
                <c:pt idx="2">
                  <c:v>-1466.0259372790606</c:v>
                </c:pt>
                <c:pt idx="3">
                  <c:v>5043.9153893993198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-1159.7907461986288</c:v>
                </c:pt>
                <c:pt idx="1">
                  <c:v>1635.0355133165776</c:v>
                </c:pt>
                <c:pt idx="2">
                  <c:v>1244.4710909246205</c:v>
                </c:pt>
                <c:pt idx="3">
                  <c:v>-2734.9289919416769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-49.065728698675116</c:v>
                </c:pt>
                <c:pt idx="1">
                  <c:v>-4437.477846677677</c:v>
                </c:pt>
                <c:pt idx="2">
                  <c:v>4165.3683968539808</c:v>
                </c:pt>
                <c:pt idx="3">
                  <c:v>12289.018330783885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-9.6333699501950001</c:v>
                </c:pt>
                <c:pt idx="2">
                  <c:v>219.00724912483508</c:v>
                </c:pt>
                <c:pt idx="3">
                  <c:v>2200.4728038352459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23.767805845309937</c:v>
                </c:pt>
                <c:pt idx="1">
                  <c:v>25.144196295640086</c:v>
                </c:pt>
                <c:pt idx="2">
                  <c:v>2703.2578803455017</c:v>
                </c:pt>
                <c:pt idx="3">
                  <c:v>10701.901282429997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-5966.3923404165034</c:v>
                </c:pt>
                <c:pt idx="3">
                  <c:v>-37279.675845199534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-10228.766790888672</c:v>
                </c:pt>
                <c:pt idx="1">
                  <c:v>-509.89055978052784</c:v>
                </c:pt>
                <c:pt idx="2">
                  <c:v>34679.063801507829</c:v>
                </c:pt>
                <c:pt idx="3">
                  <c:v>74436.057912117059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98.679289429052005</c:v>
                </c:pt>
                <c:pt idx="1">
                  <c:v>-11954.390030635168</c:v>
                </c:pt>
                <c:pt idx="2">
                  <c:v>-999.16496330829978</c:v>
                </c:pt>
                <c:pt idx="3">
                  <c:v>47752.696616954549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-289.34028052999997</c:v>
                </c:pt>
                <c:pt idx="6">
                  <c:v>-375.28276177999999</c:v>
                </c:pt>
                <c:pt idx="7">
                  <c:v>-1223.8212343199998</c:v>
                </c:pt>
                <c:pt idx="8">
                  <c:v>-893.63160667999978</c:v>
                </c:pt>
                <c:pt idx="9">
                  <c:v>-933.65857587999994</c:v>
                </c:pt>
                <c:pt idx="10">
                  <c:v>-933.65857587999994</c:v>
                </c:pt>
                <c:pt idx="11">
                  <c:v>-1892.8340673</c:v>
                </c:pt>
                <c:pt idx="12">
                  <c:v>-1892.8340673</c:v>
                </c:pt>
                <c:pt idx="13">
                  <c:v>-1441.5786098799999</c:v>
                </c:pt>
                <c:pt idx="14">
                  <c:v>-1133.0929568000001</c:v>
                </c:pt>
                <c:pt idx="15">
                  <c:v>-1128.45391253</c:v>
                </c:pt>
                <c:pt idx="16">
                  <c:v>-664.14505359000009</c:v>
                </c:pt>
                <c:pt idx="17">
                  <c:v>-664.14505359000009</c:v>
                </c:pt>
                <c:pt idx="18">
                  <c:v>-552.79898645999992</c:v>
                </c:pt>
                <c:pt idx="19">
                  <c:v>-552.79898645999992</c:v>
                </c:pt>
                <c:pt idx="20">
                  <c:v>15.980715650000093</c:v>
                </c:pt>
                <c:pt idx="21">
                  <c:v>15.980715650000093</c:v>
                </c:pt>
                <c:pt idx="22">
                  <c:v>147.76915139999983</c:v>
                </c:pt>
                <c:pt idx="23">
                  <c:v>147.76915139999983</c:v>
                </c:pt>
                <c:pt idx="24">
                  <c:v>147.76915139999983</c:v>
                </c:pt>
                <c:pt idx="25">
                  <c:v>147.76915139999983</c:v>
                </c:pt>
                <c:pt idx="26">
                  <c:v>147.76915139999983</c:v>
                </c:pt>
                <c:pt idx="27">
                  <c:v>147.76915139999983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-2080.43798221</c:v>
                </c:pt>
                <c:pt idx="4">
                  <c:v>-2537.0762432699994</c:v>
                </c:pt>
                <c:pt idx="5">
                  <c:v>-3813.9125056299999</c:v>
                </c:pt>
                <c:pt idx="6">
                  <c:v>-5660.8216882999996</c:v>
                </c:pt>
                <c:pt idx="7">
                  <c:v>-4187.3342643300002</c:v>
                </c:pt>
                <c:pt idx="8">
                  <c:v>-4187.3342643300002</c:v>
                </c:pt>
                <c:pt idx="9">
                  <c:v>-4187.3342643300002</c:v>
                </c:pt>
                <c:pt idx="10">
                  <c:v>-3702.0154519600001</c:v>
                </c:pt>
                <c:pt idx="11">
                  <c:v>-4183.2885245399993</c:v>
                </c:pt>
                <c:pt idx="12">
                  <c:v>-4183.2885245399993</c:v>
                </c:pt>
                <c:pt idx="13">
                  <c:v>-3782.8530267299993</c:v>
                </c:pt>
                <c:pt idx="14">
                  <c:v>-3651.3750237700006</c:v>
                </c:pt>
                <c:pt idx="15">
                  <c:v>-2872.2025917600013</c:v>
                </c:pt>
                <c:pt idx="16">
                  <c:v>-2411.8597106999987</c:v>
                </c:pt>
                <c:pt idx="17">
                  <c:v>-2411.8597106999987</c:v>
                </c:pt>
                <c:pt idx="18">
                  <c:v>-2244.4976784300015</c:v>
                </c:pt>
                <c:pt idx="19">
                  <c:v>-2244.4976784300015</c:v>
                </c:pt>
                <c:pt idx="20">
                  <c:v>-2244.4976784300015</c:v>
                </c:pt>
                <c:pt idx="21">
                  <c:v>-2323.19860625</c:v>
                </c:pt>
                <c:pt idx="22">
                  <c:v>-2462.0317670799996</c:v>
                </c:pt>
                <c:pt idx="23">
                  <c:v>-570.72511477999979</c:v>
                </c:pt>
                <c:pt idx="24">
                  <c:v>-280.40052448999995</c:v>
                </c:pt>
                <c:pt idx="25">
                  <c:v>542.01583962999939</c:v>
                </c:pt>
                <c:pt idx="26">
                  <c:v>4610.8581158900006</c:v>
                </c:pt>
                <c:pt idx="27">
                  <c:v>3376.3107182599988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-37.156012489999966</c:v>
                </c:pt>
                <c:pt idx="4">
                  <c:v>-37.156012489999966</c:v>
                </c:pt>
                <c:pt idx="5">
                  <c:v>-37.156012489999966</c:v>
                </c:pt>
                <c:pt idx="6">
                  <c:v>-37.156012489999966</c:v>
                </c:pt>
                <c:pt idx="7">
                  <c:v>-37.156012489999966</c:v>
                </c:pt>
                <c:pt idx="8">
                  <c:v>-37.156012489999966</c:v>
                </c:pt>
                <c:pt idx="9">
                  <c:v>-37.15601249000008</c:v>
                </c:pt>
                <c:pt idx="10">
                  <c:v>-37.156012489999966</c:v>
                </c:pt>
                <c:pt idx="11">
                  <c:v>-37.15601249000008</c:v>
                </c:pt>
                <c:pt idx="12">
                  <c:v>-37.156012489999966</c:v>
                </c:pt>
                <c:pt idx="13">
                  <c:v>-37.15601249000008</c:v>
                </c:pt>
                <c:pt idx="14">
                  <c:v>-37.15601249000008</c:v>
                </c:pt>
                <c:pt idx="15">
                  <c:v>-37.15601249000008</c:v>
                </c:pt>
                <c:pt idx="16">
                  <c:v>-37.15601249000008</c:v>
                </c:pt>
                <c:pt idx="17">
                  <c:v>-37.15601249000008</c:v>
                </c:pt>
                <c:pt idx="18">
                  <c:v>-37.15601249000008</c:v>
                </c:pt>
                <c:pt idx="19">
                  <c:v>-37.15601249000008</c:v>
                </c:pt>
                <c:pt idx="20">
                  <c:v>-37.15601249000008</c:v>
                </c:pt>
                <c:pt idx="21">
                  <c:v>-37.156012489999966</c:v>
                </c:pt>
                <c:pt idx="22">
                  <c:v>-37.15601249000008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-13.888333465439999</c:v>
                </c:pt>
                <c:pt idx="6">
                  <c:v>-15.95095301544</c:v>
                </c:pt>
                <c:pt idx="7">
                  <c:v>-36.315876356400004</c:v>
                </c:pt>
                <c:pt idx="8">
                  <c:v>-29.712083803600002</c:v>
                </c:pt>
                <c:pt idx="9">
                  <c:v>-31.633378325200006</c:v>
                </c:pt>
                <c:pt idx="10">
                  <c:v>-31.633378325200006</c:v>
                </c:pt>
                <c:pt idx="11">
                  <c:v>-54.653590119280004</c:v>
                </c:pt>
                <c:pt idx="12">
                  <c:v>-54.653590119280004</c:v>
                </c:pt>
                <c:pt idx="13">
                  <c:v>-44.184515318839999</c:v>
                </c:pt>
                <c:pt idx="14">
                  <c:v>-29.377203971</c:v>
                </c:pt>
                <c:pt idx="15">
                  <c:v>-29.154529846040006</c:v>
                </c:pt>
                <c:pt idx="16">
                  <c:v>-13.526109967880004</c:v>
                </c:pt>
                <c:pt idx="17">
                  <c:v>-13.526109967880004</c:v>
                </c:pt>
                <c:pt idx="18">
                  <c:v>-10.853804356760008</c:v>
                </c:pt>
                <c:pt idx="19">
                  <c:v>-10.853804356760008</c:v>
                </c:pt>
                <c:pt idx="20">
                  <c:v>2.7969084938799966</c:v>
                </c:pt>
                <c:pt idx="21">
                  <c:v>2.7969084938799966</c:v>
                </c:pt>
                <c:pt idx="22">
                  <c:v>5.9598309518799937</c:v>
                </c:pt>
                <c:pt idx="23">
                  <c:v>5.9598309518799937</c:v>
                </c:pt>
                <c:pt idx="24">
                  <c:v>5.9598309518799937</c:v>
                </c:pt>
                <c:pt idx="25">
                  <c:v>5.9598309518799937</c:v>
                </c:pt>
                <c:pt idx="26">
                  <c:v>5.9598309518799937</c:v>
                </c:pt>
                <c:pt idx="27">
                  <c:v>5.9598309518799937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-11.624656871959999</c:v>
                </c:pt>
                <c:pt idx="4">
                  <c:v>-12.764437412800007</c:v>
                </c:pt>
                <c:pt idx="5">
                  <c:v>-20.557141445679999</c:v>
                </c:pt>
                <c:pt idx="6">
                  <c:v>-35.332414907039997</c:v>
                </c:pt>
                <c:pt idx="7">
                  <c:v>-23.544515515280004</c:v>
                </c:pt>
                <c:pt idx="8">
                  <c:v>-23.544515515280004</c:v>
                </c:pt>
                <c:pt idx="9">
                  <c:v>-23.544515515280004</c:v>
                </c:pt>
                <c:pt idx="10">
                  <c:v>-19.661965016319996</c:v>
                </c:pt>
                <c:pt idx="11">
                  <c:v>-23.512149596959993</c:v>
                </c:pt>
                <c:pt idx="12">
                  <c:v>-23.512149596959993</c:v>
                </c:pt>
                <c:pt idx="13">
                  <c:v>-20.308665614479999</c:v>
                </c:pt>
                <c:pt idx="14">
                  <c:v>-19.256841590800001</c:v>
                </c:pt>
                <c:pt idx="15">
                  <c:v>-13.023462134720006</c:v>
                </c:pt>
                <c:pt idx="16">
                  <c:v>-9.3407190862400142</c:v>
                </c:pt>
                <c:pt idx="17">
                  <c:v>-9.3407190862400142</c:v>
                </c:pt>
                <c:pt idx="18">
                  <c:v>-8.0018228280800088</c:v>
                </c:pt>
                <c:pt idx="19">
                  <c:v>-8.0018228280800088</c:v>
                </c:pt>
                <c:pt idx="20">
                  <c:v>-8.0018228280800088</c:v>
                </c:pt>
                <c:pt idx="21">
                  <c:v>-8.631430250639994</c:v>
                </c:pt>
                <c:pt idx="22">
                  <c:v>-9.7420955372800222</c:v>
                </c:pt>
                <c:pt idx="23">
                  <c:v>0.36951069540000958</c:v>
                </c:pt>
                <c:pt idx="24">
                  <c:v>0.17878187008000168</c:v>
                </c:pt>
                <c:pt idx="25">
                  <c:v>4.3361267170400026</c:v>
                </c:pt>
                <c:pt idx="26">
                  <c:v>36.886864927120016</c:v>
                </c:pt>
                <c:pt idx="27">
                  <c:v>27.010485746080008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-7.4312024980000002E-2</c:v>
                </c:pt>
                <c:pt idx="4">
                  <c:v>-7.4312024980000002E-2</c:v>
                </c:pt>
                <c:pt idx="5">
                  <c:v>-7.4312024980000002E-2</c:v>
                </c:pt>
                <c:pt idx="6">
                  <c:v>-7.4312024980000002E-2</c:v>
                </c:pt>
                <c:pt idx="7">
                  <c:v>-7.4312024980000002E-2</c:v>
                </c:pt>
                <c:pt idx="8">
                  <c:v>-7.4312024980000002E-2</c:v>
                </c:pt>
                <c:pt idx="9">
                  <c:v>-7.431202497999978E-2</c:v>
                </c:pt>
                <c:pt idx="10">
                  <c:v>-7.4312024980000002E-2</c:v>
                </c:pt>
                <c:pt idx="11">
                  <c:v>-7.431202497999978E-2</c:v>
                </c:pt>
                <c:pt idx="12">
                  <c:v>-7.4312024980000002E-2</c:v>
                </c:pt>
                <c:pt idx="13">
                  <c:v>-7.431202497999978E-2</c:v>
                </c:pt>
                <c:pt idx="14">
                  <c:v>-7.431202497999978E-2</c:v>
                </c:pt>
                <c:pt idx="15">
                  <c:v>-7.431202497999978E-2</c:v>
                </c:pt>
                <c:pt idx="16">
                  <c:v>-7.431202497999978E-2</c:v>
                </c:pt>
                <c:pt idx="17">
                  <c:v>-7.431202497999978E-2</c:v>
                </c:pt>
                <c:pt idx="18">
                  <c:v>-7.431202497999978E-2</c:v>
                </c:pt>
                <c:pt idx="19">
                  <c:v>-7.431202497999978E-2</c:v>
                </c:pt>
                <c:pt idx="20">
                  <c:v>-7.431202497999978E-2</c:v>
                </c:pt>
                <c:pt idx="21">
                  <c:v>-7.4312024980000002E-2</c:v>
                </c:pt>
                <c:pt idx="22">
                  <c:v>-7.431202497999978E-2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2450</c:v>
                </c:pt>
                <c:pt idx="3">
                  <c:v>4174</c:v>
                </c:pt>
                <c:pt idx="4">
                  <c:v>3044</c:v>
                </c:pt>
                <c:pt idx="5">
                  <c:v>3265</c:v>
                </c:pt>
                <c:pt idx="6">
                  <c:v>2300</c:v>
                </c:pt>
                <c:pt idx="7">
                  <c:v>1740</c:v>
                </c:pt>
                <c:pt idx="8">
                  <c:v>1740</c:v>
                </c:pt>
                <c:pt idx="9">
                  <c:v>1010</c:v>
                </c:pt>
                <c:pt idx="10">
                  <c:v>21</c:v>
                </c:pt>
                <c:pt idx="11">
                  <c:v>1692</c:v>
                </c:pt>
                <c:pt idx="12">
                  <c:v>1692</c:v>
                </c:pt>
                <c:pt idx="13">
                  <c:v>1692</c:v>
                </c:pt>
                <c:pt idx="14">
                  <c:v>1692</c:v>
                </c:pt>
                <c:pt idx="15">
                  <c:v>1692</c:v>
                </c:pt>
                <c:pt idx="16">
                  <c:v>852</c:v>
                </c:pt>
                <c:pt idx="17">
                  <c:v>426</c:v>
                </c:pt>
                <c:pt idx="18">
                  <c:v>426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1665</c:v>
                </c:pt>
                <c:pt idx="7">
                  <c:v>1120</c:v>
                </c:pt>
                <c:pt idx="8">
                  <c:v>1120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1279</c:v>
                </c:pt>
                <c:pt idx="7">
                  <c:v>571</c:v>
                </c:pt>
                <c:pt idx="8">
                  <c:v>162</c:v>
                </c:pt>
                <c:pt idx="9">
                  <c:v>162</c:v>
                </c:pt>
                <c:pt idx="10">
                  <c:v>162</c:v>
                </c:pt>
                <c:pt idx="11">
                  <c:v>-247</c:v>
                </c:pt>
                <c:pt idx="12">
                  <c:v>-2274</c:v>
                </c:pt>
                <c:pt idx="13">
                  <c:v>-3501</c:v>
                </c:pt>
                <c:pt idx="14">
                  <c:v>-4728</c:v>
                </c:pt>
                <c:pt idx="15">
                  <c:v>-5137</c:v>
                </c:pt>
                <c:pt idx="16">
                  <c:v>-5955</c:v>
                </c:pt>
                <c:pt idx="17">
                  <c:v>-5955</c:v>
                </c:pt>
                <c:pt idx="18">
                  <c:v>-6364</c:v>
                </c:pt>
                <c:pt idx="19">
                  <c:v>-8000</c:v>
                </c:pt>
                <c:pt idx="20">
                  <c:v>-8000</c:v>
                </c:pt>
                <c:pt idx="21">
                  <c:v>-8409</c:v>
                </c:pt>
                <c:pt idx="22">
                  <c:v>-9407</c:v>
                </c:pt>
                <c:pt idx="23">
                  <c:v>-10634</c:v>
                </c:pt>
                <c:pt idx="24">
                  <c:v>-11043</c:v>
                </c:pt>
                <c:pt idx="25">
                  <c:v>-11043</c:v>
                </c:pt>
                <c:pt idx="26">
                  <c:v>-11452</c:v>
                </c:pt>
                <c:pt idx="27">
                  <c:v>-11452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-1636</c:v>
                </c:pt>
                <c:pt idx="24">
                  <c:v>-2045</c:v>
                </c:pt>
                <c:pt idx="25">
                  <c:v>-4499</c:v>
                </c:pt>
                <c:pt idx="26">
                  <c:v>-6953</c:v>
                </c:pt>
                <c:pt idx="27">
                  <c:v>-6953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-72.085516179999999</c:v>
                </c:pt>
                <c:pt idx="5">
                  <c:v>-73.377152260000003</c:v>
                </c:pt>
                <c:pt idx="6">
                  <c:v>-239.06766032000002</c:v>
                </c:pt>
                <c:pt idx="7">
                  <c:v>-249.43132061</c:v>
                </c:pt>
                <c:pt idx="8">
                  <c:v>-262.01846315</c:v>
                </c:pt>
                <c:pt idx="9">
                  <c:v>-930.30181255000002</c:v>
                </c:pt>
                <c:pt idx="10">
                  <c:v>-930.30181255000002</c:v>
                </c:pt>
                <c:pt idx="11">
                  <c:v>-1859.3509729099999</c:v>
                </c:pt>
                <c:pt idx="12">
                  <c:v>-1859.3509729099999</c:v>
                </c:pt>
                <c:pt idx="13">
                  <c:v>-1873.5034887099998</c:v>
                </c:pt>
                <c:pt idx="14">
                  <c:v>-1873.5034887099998</c:v>
                </c:pt>
                <c:pt idx="15">
                  <c:v>-1873.5034887099998</c:v>
                </c:pt>
                <c:pt idx="16">
                  <c:v>-2064.3023492100001</c:v>
                </c:pt>
                <c:pt idx="17">
                  <c:v>-2064.3023492100001</c:v>
                </c:pt>
                <c:pt idx="18">
                  <c:v>-2064.3023492100001</c:v>
                </c:pt>
                <c:pt idx="19">
                  <c:v>-2064.4959585000006</c:v>
                </c:pt>
                <c:pt idx="20">
                  <c:v>-947.4447339000003</c:v>
                </c:pt>
                <c:pt idx="21">
                  <c:v>-1013.0526680500002</c:v>
                </c:pt>
                <c:pt idx="22">
                  <c:v>568.52663894999932</c:v>
                </c:pt>
                <c:pt idx="23">
                  <c:v>568.52663894999932</c:v>
                </c:pt>
                <c:pt idx="24">
                  <c:v>568.52663894999932</c:v>
                </c:pt>
                <c:pt idx="25">
                  <c:v>568.52663894999932</c:v>
                </c:pt>
                <c:pt idx="26">
                  <c:v>1573.4367276399998</c:v>
                </c:pt>
                <c:pt idx="27">
                  <c:v>2122.8206031399995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390.00000000000006</c:v>
                </c:pt>
                <c:pt idx="7">
                  <c:v>390.00000000000006</c:v>
                </c:pt>
                <c:pt idx="8">
                  <c:v>390.00000000000006</c:v>
                </c:pt>
                <c:pt idx="9">
                  <c:v>390.00000000000006</c:v>
                </c:pt>
                <c:pt idx="10">
                  <c:v>390.00000000000006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-289.34028052999997</c:v>
                </c:pt>
                <c:pt idx="6">
                  <c:v>-375.28276177999999</c:v>
                </c:pt>
                <c:pt idx="7">
                  <c:v>-1223.82123432</c:v>
                </c:pt>
                <c:pt idx="8">
                  <c:v>-893.63160668</c:v>
                </c:pt>
                <c:pt idx="9">
                  <c:v>-933.65857587999994</c:v>
                </c:pt>
                <c:pt idx="10">
                  <c:v>-933.65857587999994</c:v>
                </c:pt>
                <c:pt idx="11">
                  <c:v>-1892.8340673</c:v>
                </c:pt>
                <c:pt idx="12">
                  <c:v>-1892.8340673</c:v>
                </c:pt>
                <c:pt idx="13">
                  <c:v>-1441.5786098799999</c:v>
                </c:pt>
                <c:pt idx="14">
                  <c:v>-1133.0929568000001</c:v>
                </c:pt>
                <c:pt idx="15">
                  <c:v>-1128.45391253</c:v>
                </c:pt>
                <c:pt idx="16">
                  <c:v>-664.14505359000009</c:v>
                </c:pt>
                <c:pt idx="17">
                  <c:v>-664.14505359000009</c:v>
                </c:pt>
                <c:pt idx="18">
                  <c:v>-552.79898646000015</c:v>
                </c:pt>
                <c:pt idx="19">
                  <c:v>-552.79898646000015</c:v>
                </c:pt>
                <c:pt idx="20">
                  <c:v>15.980715650000093</c:v>
                </c:pt>
                <c:pt idx="21">
                  <c:v>15.980715650000093</c:v>
                </c:pt>
                <c:pt idx="22">
                  <c:v>147.76915139999983</c:v>
                </c:pt>
                <c:pt idx="23">
                  <c:v>147.76915139999983</c:v>
                </c:pt>
                <c:pt idx="24">
                  <c:v>147.76915139999983</c:v>
                </c:pt>
                <c:pt idx="25">
                  <c:v>147.76915139999983</c:v>
                </c:pt>
                <c:pt idx="26">
                  <c:v>147.76915139999983</c:v>
                </c:pt>
                <c:pt idx="27">
                  <c:v>147.76915139999983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-2080.43798221</c:v>
                </c:pt>
                <c:pt idx="4">
                  <c:v>-2537.0762432699994</c:v>
                </c:pt>
                <c:pt idx="5">
                  <c:v>-3813.9125056299999</c:v>
                </c:pt>
                <c:pt idx="6">
                  <c:v>-5660.8216883000005</c:v>
                </c:pt>
                <c:pt idx="7">
                  <c:v>-4187.3342643300002</c:v>
                </c:pt>
                <c:pt idx="8">
                  <c:v>-4187.3342643300002</c:v>
                </c:pt>
                <c:pt idx="9">
                  <c:v>-4187.3342643300002</c:v>
                </c:pt>
                <c:pt idx="10">
                  <c:v>-3702.0154519600001</c:v>
                </c:pt>
                <c:pt idx="11">
                  <c:v>-4183.2885245399993</c:v>
                </c:pt>
                <c:pt idx="12">
                  <c:v>-4183.2885245399993</c:v>
                </c:pt>
                <c:pt idx="13">
                  <c:v>-3782.8530267299993</c:v>
                </c:pt>
                <c:pt idx="14">
                  <c:v>-3651.3750237700006</c:v>
                </c:pt>
                <c:pt idx="15">
                  <c:v>-2872.2025917600013</c:v>
                </c:pt>
                <c:pt idx="16">
                  <c:v>-2411.8597106999987</c:v>
                </c:pt>
                <c:pt idx="17">
                  <c:v>-2411.8597106999987</c:v>
                </c:pt>
                <c:pt idx="18">
                  <c:v>-2244.4976784299997</c:v>
                </c:pt>
                <c:pt idx="19">
                  <c:v>-2244.4976784299997</c:v>
                </c:pt>
                <c:pt idx="20">
                  <c:v>-2244.4976784299997</c:v>
                </c:pt>
                <c:pt idx="21">
                  <c:v>-2323.19860625</c:v>
                </c:pt>
                <c:pt idx="22">
                  <c:v>-2462.0317670799996</c:v>
                </c:pt>
                <c:pt idx="23">
                  <c:v>-570.72511477999979</c:v>
                </c:pt>
                <c:pt idx="24">
                  <c:v>-280.40052449000086</c:v>
                </c:pt>
                <c:pt idx="25">
                  <c:v>542.01583963000121</c:v>
                </c:pt>
                <c:pt idx="26">
                  <c:v>4610.8581158900033</c:v>
                </c:pt>
                <c:pt idx="27">
                  <c:v>3376.3107182599992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-37.156012490000023</c:v>
                </c:pt>
                <c:pt idx="4">
                  <c:v>-37.156012489999966</c:v>
                </c:pt>
                <c:pt idx="5">
                  <c:v>-37.156012489999966</c:v>
                </c:pt>
                <c:pt idx="6">
                  <c:v>-37.156012489999966</c:v>
                </c:pt>
                <c:pt idx="7">
                  <c:v>-37.156012489999966</c:v>
                </c:pt>
                <c:pt idx="8">
                  <c:v>-37.156012489999966</c:v>
                </c:pt>
                <c:pt idx="9">
                  <c:v>-37.156012489999966</c:v>
                </c:pt>
                <c:pt idx="10">
                  <c:v>-37.156012489999966</c:v>
                </c:pt>
                <c:pt idx="11">
                  <c:v>-37.156012489999966</c:v>
                </c:pt>
                <c:pt idx="12">
                  <c:v>-37.156012489999966</c:v>
                </c:pt>
                <c:pt idx="13">
                  <c:v>-37.15601249000008</c:v>
                </c:pt>
                <c:pt idx="14">
                  <c:v>-37.15601249000008</c:v>
                </c:pt>
                <c:pt idx="15">
                  <c:v>-37.15601249000008</c:v>
                </c:pt>
                <c:pt idx="16">
                  <c:v>-37.15601249000008</c:v>
                </c:pt>
                <c:pt idx="17">
                  <c:v>-37.15601249000008</c:v>
                </c:pt>
                <c:pt idx="18">
                  <c:v>-37.15601249000008</c:v>
                </c:pt>
                <c:pt idx="19">
                  <c:v>-37.15601249000008</c:v>
                </c:pt>
                <c:pt idx="20">
                  <c:v>-37.15601249000008</c:v>
                </c:pt>
                <c:pt idx="21">
                  <c:v>-37.156012489999966</c:v>
                </c:pt>
                <c:pt idx="22">
                  <c:v>-37.156012489999966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1363.7001057609673</c:v>
                </c:pt>
                <c:pt idx="1">
                  <c:v>-48.117925340235161</c:v>
                </c:pt>
                <c:pt idx="2">
                  <c:v>-1636.3469554148196</c:v>
                </c:pt>
                <c:pt idx="3">
                  <c:v>85.245205315834937</c:v>
                </c:pt>
                <c:pt idx="4">
                  <c:v>-356.66880514570221</c:v>
                </c:pt>
                <c:pt idx="5">
                  <c:v>-1527.3148593108799</c:v>
                </c:pt>
                <c:pt idx="6">
                  <c:v>297.37441352641781</c:v>
                </c:pt>
                <c:pt idx="7">
                  <c:v>237.18841312543009</c:v>
                </c:pt>
                <c:pt idx="8">
                  <c:v>312.35070509155867</c:v>
                </c:pt>
                <c:pt idx="9">
                  <c:v>2478.8967546406584</c:v>
                </c:pt>
                <c:pt idx="10">
                  <c:v>5515.691060479553</c:v>
                </c:pt>
                <c:pt idx="11">
                  <c:v>3891.2710518264976</c:v>
                </c:pt>
                <c:pt idx="12">
                  <c:v>4829.0802026608344</c:v>
                </c:pt>
                <c:pt idx="13">
                  <c:v>2867.7877893873374</c:v>
                </c:pt>
                <c:pt idx="14">
                  <c:v>5136.1177241812566</c:v>
                </c:pt>
                <c:pt idx="15">
                  <c:v>5761.4316559912604</c:v>
                </c:pt>
                <c:pt idx="16">
                  <c:v>7350.6170593508668</c:v>
                </c:pt>
                <c:pt idx="17">
                  <c:v>7155.3800979750922</c:v>
                </c:pt>
                <c:pt idx="18">
                  <c:v>6865.3629717087588</c:v>
                </c:pt>
                <c:pt idx="19">
                  <c:v>9273.9503923391458</c:v>
                </c:pt>
                <c:pt idx="20">
                  <c:v>11056.871758335503</c:v>
                </c:pt>
                <c:pt idx="21">
                  <c:v>11717.911908252619</c:v>
                </c:pt>
                <c:pt idx="22">
                  <c:v>12583.49136786047</c:v>
                </c:pt>
                <c:pt idx="23">
                  <c:v>11133.522274138541</c:v>
                </c:pt>
                <c:pt idx="24">
                  <c:v>12161.289328628676</c:v>
                </c:pt>
                <c:pt idx="25">
                  <c:v>9908.065034843683</c:v>
                </c:pt>
                <c:pt idx="26">
                  <c:v>8874.5277407589383</c:v>
                </c:pt>
                <c:pt idx="27">
                  <c:v>9924.6749981212997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8-4B8C-AAEC-EA2540C64576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2053.831912215921</c:v>
                </c:pt>
                <c:pt idx="1">
                  <c:v>945.94485679801846</c:v>
                </c:pt>
                <c:pt idx="2">
                  <c:v>-133.58007691351395</c:v>
                </c:pt>
                <c:pt idx="3">
                  <c:v>707.38330091571515</c:v>
                </c:pt>
                <c:pt idx="4">
                  <c:v>-779.33432626553076</c:v>
                </c:pt>
                <c:pt idx="5">
                  <c:v>-1522.2122029313505</c:v>
                </c:pt>
                <c:pt idx="6">
                  <c:v>-81.601226394496734</c:v>
                </c:pt>
                <c:pt idx="7">
                  <c:v>-966.85972592230428</c:v>
                </c:pt>
                <c:pt idx="8">
                  <c:v>-973.48740001831266</c:v>
                </c:pt>
                <c:pt idx="9">
                  <c:v>-6855.1952151141168</c:v>
                </c:pt>
                <c:pt idx="10">
                  <c:v>-5050.3680742798088</c:v>
                </c:pt>
                <c:pt idx="11">
                  <c:v>-6931.3357207663748</c:v>
                </c:pt>
                <c:pt idx="12">
                  <c:v>-6391.4806971783619</c:v>
                </c:pt>
                <c:pt idx="13">
                  <c:v>-10016.02884231086</c:v>
                </c:pt>
                <c:pt idx="14">
                  <c:v>-8310.5654388438597</c:v>
                </c:pt>
                <c:pt idx="15">
                  <c:v>-9205.1920986606856</c:v>
                </c:pt>
                <c:pt idx="16">
                  <c:v>-7954.2859846785241</c:v>
                </c:pt>
                <c:pt idx="17">
                  <c:v>-8711.9646505464189</c:v>
                </c:pt>
                <c:pt idx="18">
                  <c:v>-9567.751710900513</c:v>
                </c:pt>
                <c:pt idx="19">
                  <c:v>-9280.5149632148332</c:v>
                </c:pt>
                <c:pt idx="20">
                  <c:v>-6493.8187813413533</c:v>
                </c:pt>
                <c:pt idx="21">
                  <c:v>-6987.6702188520685</c:v>
                </c:pt>
                <c:pt idx="22">
                  <c:v>-7174.3306669425601</c:v>
                </c:pt>
                <c:pt idx="23">
                  <c:v>-6887.0308472193246</c:v>
                </c:pt>
                <c:pt idx="24">
                  <c:v>-7900.7616829027011</c:v>
                </c:pt>
                <c:pt idx="25">
                  <c:v>-7309.0282548013129</c:v>
                </c:pt>
                <c:pt idx="26">
                  <c:v>-8033.5402743313189</c:v>
                </c:pt>
                <c:pt idx="27">
                  <c:v>-9149.8865425405493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3417.5320179768883</c:v>
                </c:pt>
                <c:pt idx="1">
                  <c:v>897.8269314577833</c:v>
                </c:pt>
                <c:pt idx="2">
                  <c:v>-1769.9270323283336</c:v>
                </c:pt>
                <c:pt idx="3">
                  <c:v>792.62850623155009</c:v>
                </c:pt>
                <c:pt idx="4">
                  <c:v>-1136.003131411233</c:v>
                </c:pt>
                <c:pt idx="5">
                  <c:v>-3049.5270622422304</c:v>
                </c:pt>
                <c:pt idx="6">
                  <c:v>215.77318713192108</c:v>
                </c:pt>
                <c:pt idx="7">
                  <c:v>-729.67131279687419</c:v>
                </c:pt>
                <c:pt idx="8">
                  <c:v>-661.13669492675399</c:v>
                </c:pt>
                <c:pt idx="9">
                  <c:v>-4376.2984604734584</c:v>
                </c:pt>
                <c:pt idx="10">
                  <c:v>465.32298619974426</c:v>
                </c:pt>
                <c:pt idx="11">
                  <c:v>-3040.0646689398773</c:v>
                </c:pt>
                <c:pt idx="12">
                  <c:v>-1562.4004945175275</c:v>
                </c:pt>
                <c:pt idx="13">
                  <c:v>-7148.2410529235221</c:v>
                </c:pt>
                <c:pt idx="14">
                  <c:v>-3174.4477146626032</c:v>
                </c:pt>
                <c:pt idx="15">
                  <c:v>-3443.7604426694252</c:v>
                </c:pt>
                <c:pt idx="16">
                  <c:v>-603.66892532765723</c:v>
                </c:pt>
                <c:pt idx="17">
                  <c:v>-1556.5845525713266</c:v>
                </c:pt>
                <c:pt idx="18">
                  <c:v>-2702.3887391917542</c:v>
                </c:pt>
                <c:pt idx="19">
                  <c:v>-6.5645708756874228</c:v>
                </c:pt>
                <c:pt idx="20">
                  <c:v>4563.0529769941495</c:v>
                </c:pt>
                <c:pt idx="21">
                  <c:v>4730.241689400551</c:v>
                </c:pt>
                <c:pt idx="22">
                  <c:v>5409.1607009179097</c:v>
                </c:pt>
                <c:pt idx="23">
                  <c:v>4246.4914269192159</c:v>
                </c:pt>
                <c:pt idx="24">
                  <c:v>4260.5276457259752</c:v>
                </c:pt>
                <c:pt idx="25">
                  <c:v>2599.0367800423701</c:v>
                </c:pt>
                <c:pt idx="26">
                  <c:v>840.98746642761944</c:v>
                </c:pt>
                <c:pt idx="27">
                  <c:v>774.78845558075045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2EA65E-83D5-4614-BBA0-FDA777F22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8457" y="2527180"/>
          <a:ext cx="6039306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07725" y="6017893"/>
          <a:ext cx="6014541" cy="3937095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5820" y="10743673"/>
          <a:ext cx="5998031" cy="413437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17095" y="16100422"/>
          <a:ext cx="6013906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31738" y="21262974"/>
          <a:ext cx="6004381" cy="262346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1386" y="24577674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833128"/>
          <a:ext cx="6015811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E857D8B8-F861-4DB2-B8BA-FEA5A3F8D7A0}"/>
            </a:ext>
          </a:extLst>
        </xdr:cNvPr>
        <xdr:cNvGrpSpPr/>
      </xdr:nvGrpSpPr>
      <xdr:grpSpPr>
        <a:xfrm>
          <a:off x="826658" y="35202494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7859936C-0F72-4E49-82D9-90E4B9D471BF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BD9BB03B-F4E4-4682-8751-5DD76FBE692C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6A87B1A9-CF6A-4614-9789-BCD5C841C6C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workbookViewId="0"/>
  </sheetViews>
  <sheetFormatPr defaultColWidth="9" defaultRowHeight="14"/>
  <cols>
    <col min="1" max="1" width="9" style="30"/>
    <col min="2" max="2" width="87.08203125" style="30" customWidth="1"/>
    <col min="3" max="16384" width="9" style="30"/>
  </cols>
  <sheetData>
    <row r="1" spans="1:20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9.5" thickBot="1">
      <c r="A2" s="42"/>
      <c r="B2" s="65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4.5" thickTop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 s="42"/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 s="42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 s="42"/>
      <c r="B7" s="42" t="s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 s="42"/>
      <c r="B8" s="42" t="s">
        <v>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 s="42"/>
      <c r="B9" s="42" t="s">
        <v>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 s="42"/>
      <c r="B10" s="42" t="s">
        <v>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 s="42"/>
      <c r="B11" s="42" t="s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>
      <c r="A13" s="42"/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>
      <c r="A14" s="42"/>
      <c r="B14" s="42" t="s">
        <v>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>
      <c r="A15" s="42"/>
      <c r="B15" s="42" t="s">
        <v>10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>
      <c r="A17" s="42"/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>
      <c r="A18" s="42"/>
      <c r="B18" s="42" t="s">
        <v>12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>
      <c r="A19" s="42"/>
      <c r="B19" s="42" t="s">
        <v>13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>
      <c r="A20" s="42"/>
      <c r="B20" s="42" t="s">
        <v>14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>
      <c r="A22" s="42"/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>
      <c r="A23" s="42"/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>
      <c r="A24" s="42"/>
      <c r="B24" s="31" t="s">
        <v>289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>
      <c r="A25" s="42"/>
      <c r="B25" s="32" t="s">
        <v>17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>
      <c r="A26" s="42"/>
      <c r="B26" s="31" t="s">
        <v>18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>
      <c r="A27" s="42"/>
      <c r="B27" s="32" t="s">
        <v>19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>
      <c r="A28" s="42"/>
      <c r="B28" s="32" t="s">
        <v>20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1:2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1:2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1:2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1:2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1:2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1:2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1:2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1:2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workbookViewId="0"/>
  </sheetViews>
  <sheetFormatPr defaultColWidth="8" defaultRowHeight="14"/>
  <cols>
    <col min="1" max="1" width="8" style="6"/>
    <col min="2" max="2" width="26.08203125" style="6" customWidth="1"/>
    <col min="3" max="3" width="63.4140625" style="6" customWidth="1"/>
    <col min="4" max="16384" width="8" style="6"/>
  </cols>
  <sheetData>
    <row r="1" spans="1:24">
      <c r="A1" s="4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5" thickBot="1">
      <c r="A2" s="33"/>
      <c r="B2" s="75" t="s">
        <v>265</v>
      </c>
      <c r="C2" s="7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2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6" t="s">
        <v>22</v>
      </c>
      <c r="C5" s="47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87" t="s">
        <v>24</v>
      </c>
      <c r="C6" s="40" t="s">
        <v>25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87" t="s">
        <v>303</v>
      </c>
      <c r="C7" s="40" t="s">
        <v>304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42" t="s">
        <v>26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32.4" customHeight="1">
      <c r="A10" s="33"/>
      <c r="B10" s="76" t="s">
        <v>266</v>
      </c>
      <c r="C10" s="7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5" thickBot="1">
      <c r="A12" s="33"/>
      <c r="B12" s="42" t="s">
        <v>27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46" t="s">
        <v>28</v>
      </c>
      <c r="C13" s="47" t="s">
        <v>29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41" t="s">
        <v>280</v>
      </c>
      <c r="C14" s="40" t="s">
        <v>281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41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41" t="s">
        <v>32</v>
      </c>
      <c r="C16" s="40" t="s">
        <v>33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41" t="s">
        <v>267</v>
      </c>
      <c r="C17" s="64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 thickBot="1">
      <c r="A18" s="33"/>
      <c r="B18" s="41" t="s">
        <v>35</v>
      </c>
      <c r="C18" s="64" t="s">
        <v>36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</sheetData>
  <mergeCells count="2">
    <mergeCell ref="B2:C2"/>
    <mergeCell ref="B10:C10"/>
  </mergeCells>
  <phoneticPr fontId="37" type="noConversion"/>
  <hyperlinks>
    <hyperlink ref="B15" location="Summary!A1" display="Summary" xr:uid="{6A1EA84E-3114-4129-B4E2-02C77BEAE4E0}"/>
    <hyperlink ref="B16" location="Comparison!A1" display="Comparison" xr:uid="{0C0DF85E-3422-4355-96A8-E675C004B1B0}"/>
    <hyperlink ref="B17" location="Index!A1" display="REZ Generation Capacity" xr:uid="{F6770A08-3310-4171-8681-7E7B9F5BC594}"/>
    <hyperlink ref="B18" location="'REZ Generation'!A1" display="REZ Generation" xr:uid="{C910DB11-1C3F-4768-9E5A-98519EA8DBF3}"/>
    <hyperlink ref="B14" location="CDPs!A1" display="CDPs" xr:uid="{84DEC511-0051-458C-8717-E2A06B85D3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0"/>
  <sheetViews>
    <sheetView workbookViewId="0"/>
  </sheetViews>
  <sheetFormatPr defaultColWidth="22.08203125" defaultRowHeight="14"/>
  <cols>
    <col min="1" max="1" width="11.58203125" style="6" customWidth="1"/>
    <col min="2" max="2" width="70.6640625" style="6" bestFit="1" customWidth="1"/>
    <col min="3" max="3" width="14" style="6" bestFit="1" customWidth="1"/>
    <col min="4" max="5" width="12.4140625" style="6" bestFit="1" customWidth="1"/>
    <col min="6" max="7" width="14.1640625" style="6" bestFit="1" customWidth="1"/>
    <col min="8" max="16384" width="22.08203125" style="6"/>
  </cols>
  <sheetData>
    <row r="1" spans="1:8" ht="22.5">
      <c r="A1" s="34"/>
      <c r="B1" s="34"/>
      <c r="C1" s="34"/>
      <c r="D1" s="35"/>
    </row>
    <row r="2" spans="1:8" ht="19.5" thickBot="1">
      <c r="A2" s="36" t="s">
        <v>282</v>
      </c>
      <c r="B2" s="36"/>
      <c r="C2" s="36"/>
      <c r="D2" s="36"/>
      <c r="E2" s="36"/>
    </row>
    <row r="3" spans="1:8" ht="15" thickTop="1" thickBot="1"/>
    <row r="4" spans="1:8" ht="21.5" thickBot="1">
      <c r="A4" s="69"/>
      <c r="B4" s="69" t="s">
        <v>271</v>
      </c>
      <c r="C4" s="69" t="s">
        <v>247</v>
      </c>
      <c r="D4" s="69" t="s">
        <v>250</v>
      </c>
      <c r="E4" s="69" t="s">
        <v>272</v>
      </c>
      <c r="F4" s="69" t="s">
        <v>273</v>
      </c>
      <c r="G4" s="69" t="s">
        <v>251</v>
      </c>
      <c r="H4" s="69" t="s">
        <v>242</v>
      </c>
    </row>
    <row r="5" spans="1:8" ht="14.5" thickBot="1">
      <c r="A5" s="70" t="s">
        <v>118</v>
      </c>
      <c r="B5" s="71" t="s">
        <v>290</v>
      </c>
      <c r="C5" s="72" t="s">
        <v>274</v>
      </c>
      <c r="D5" s="73" t="s">
        <v>274</v>
      </c>
      <c r="E5" s="72"/>
      <c r="F5" s="74"/>
      <c r="G5" s="72"/>
      <c r="H5" s="74"/>
    </row>
    <row r="6" spans="1:8">
      <c r="A6" s="81" t="s">
        <v>131</v>
      </c>
      <c r="B6" s="83" t="s">
        <v>291</v>
      </c>
      <c r="C6" s="77" t="s">
        <v>274</v>
      </c>
      <c r="D6" s="85" t="s">
        <v>274</v>
      </c>
      <c r="E6" s="77" t="s">
        <v>274</v>
      </c>
      <c r="F6" s="85" t="s">
        <v>274</v>
      </c>
      <c r="G6" s="77"/>
      <c r="H6" s="79"/>
    </row>
    <row r="7" spans="1:8" ht="24.75" customHeight="1" thickBot="1">
      <c r="A7" s="82"/>
      <c r="B7" s="84"/>
      <c r="C7" s="78"/>
      <c r="D7" s="86"/>
      <c r="E7" s="78"/>
      <c r="F7" s="86"/>
      <c r="G7" s="78"/>
      <c r="H7" s="80"/>
    </row>
    <row r="8" spans="1:8" ht="14.5" thickBot="1">
      <c r="A8" s="70" t="s">
        <v>132</v>
      </c>
      <c r="B8" s="71" t="s">
        <v>292</v>
      </c>
      <c r="C8" s="72" t="s">
        <v>274</v>
      </c>
      <c r="D8" s="73" t="s">
        <v>274</v>
      </c>
      <c r="E8" s="72" t="s">
        <v>274</v>
      </c>
      <c r="F8" s="73" t="s">
        <v>274</v>
      </c>
      <c r="G8" s="72" t="s">
        <v>274</v>
      </c>
      <c r="H8" s="73" t="s">
        <v>274</v>
      </c>
    </row>
    <row r="9" spans="1:8">
      <c r="A9" s="81" t="s">
        <v>133</v>
      </c>
      <c r="B9" s="83" t="s">
        <v>293</v>
      </c>
      <c r="C9" s="77" t="s">
        <v>274</v>
      </c>
      <c r="D9" s="79"/>
      <c r="E9" s="77"/>
      <c r="F9" s="79"/>
      <c r="G9" s="77"/>
      <c r="H9" s="79"/>
    </row>
    <row r="10" spans="1:8" ht="14.5" thickBot="1">
      <c r="A10" s="82"/>
      <c r="B10" s="84"/>
      <c r="C10" s="78"/>
      <c r="D10" s="80"/>
      <c r="E10" s="78"/>
      <c r="F10" s="80"/>
      <c r="G10" s="78"/>
      <c r="H10" s="80"/>
    </row>
    <row r="11" spans="1:8" ht="14.5" thickBot="1">
      <c r="A11" s="70" t="s">
        <v>134</v>
      </c>
      <c r="B11" s="71" t="s">
        <v>294</v>
      </c>
      <c r="C11" s="72" t="s">
        <v>274</v>
      </c>
      <c r="D11" s="73" t="s">
        <v>274</v>
      </c>
      <c r="E11" s="72" t="s">
        <v>274</v>
      </c>
      <c r="F11" s="74"/>
      <c r="G11" s="72"/>
      <c r="H11" s="74"/>
    </row>
    <row r="12" spans="1:8" ht="14.5" thickBot="1">
      <c r="A12" s="70" t="s">
        <v>135</v>
      </c>
      <c r="B12" s="71" t="s">
        <v>295</v>
      </c>
      <c r="C12" s="72" t="s">
        <v>274</v>
      </c>
      <c r="D12" s="73" t="s">
        <v>274</v>
      </c>
      <c r="E12" s="72"/>
      <c r="F12" s="73" t="s">
        <v>274</v>
      </c>
      <c r="G12" s="72"/>
      <c r="H12" s="74"/>
    </row>
    <row r="13" spans="1:8" ht="14.5" thickBot="1">
      <c r="A13" s="70" t="s">
        <v>136</v>
      </c>
      <c r="B13" s="71" t="s">
        <v>296</v>
      </c>
      <c r="C13" s="72"/>
      <c r="D13" s="73" t="s">
        <v>274</v>
      </c>
      <c r="E13" s="72"/>
      <c r="F13" s="74"/>
      <c r="G13" s="72"/>
      <c r="H13" s="74"/>
    </row>
    <row r="14" spans="1:8" ht="14.5" thickBot="1">
      <c r="A14" s="70" t="s">
        <v>137</v>
      </c>
      <c r="B14" s="71" t="s">
        <v>297</v>
      </c>
      <c r="C14" s="72" t="s">
        <v>274</v>
      </c>
      <c r="D14" s="73" t="s">
        <v>274</v>
      </c>
      <c r="E14" s="72" t="s">
        <v>274</v>
      </c>
      <c r="F14" s="73" t="s">
        <v>274</v>
      </c>
      <c r="G14" s="72" t="s">
        <v>274</v>
      </c>
      <c r="H14" s="74"/>
    </row>
    <row r="15" spans="1:8" ht="14.5" thickBot="1">
      <c r="A15" s="70" t="s">
        <v>138</v>
      </c>
      <c r="B15" s="73" t="s">
        <v>275</v>
      </c>
      <c r="C15" s="72"/>
      <c r="D15" s="74"/>
      <c r="E15" s="72"/>
      <c r="F15" s="74"/>
      <c r="G15" s="72"/>
      <c r="H15" s="74"/>
    </row>
    <row r="16" spans="1:8" ht="14.5" thickBot="1">
      <c r="A16" s="70" t="s">
        <v>139</v>
      </c>
      <c r="B16" s="73" t="s">
        <v>298</v>
      </c>
      <c r="C16" s="72" t="s">
        <v>274</v>
      </c>
      <c r="D16" s="73" t="s">
        <v>274</v>
      </c>
      <c r="E16" s="72" t="s">
        <v>274</v>
      </c>
      <c r="F16" s="73" t="s">
        <v>276</v>
      </c>
      <c r="G16" s="72"/>
      <c r="H16" s="74"/>
    </row>
    <row r="17" spans="1:8" ht="14.5" thickBot="1">
      <c r="A17" s="70" t="s">
        <v>140</v>
      </c>
      <c r="B17" s="73" t="s">
        <v>299</v>
      </c>
      <c r="C17" s="72" t="s">
        <v>274</v>
      </c>
      <c r="D17" s="73" t="s">
        <v>274</v>
      </c>
      <c r="E17" s="72" t="s">
        <v>274</v>
      </c>
      <c r="F17" s="73" t="s">
        <v>276</v>
      </c>
      <c r="G17" s="72" t="s">
        <v>274</v>
      </c>
      <c r="H17" s="74"/>
    </row>
    <row r="18" spans="1:8" ht="14.5" thickBot="1">
      <c r="A18" s="70" t="s">
        <v>141</v>
      </c>
      <c r="B18" s="73" t="s">
        <v>300</v>
      </c>
      <c r="C18" s="72" t="s">
        <v>274</v>
      </c>
      <c r="D18" s="73" t="s">
        <v>274</v>
      </c>
      <c r="E18" s="72" t="s">
        <v>274</v>
      </c>
      <c r="F18" s="73" t="s">
        <v>276</v>
      </c>
      <c r="G18" s="72" t="s">
        <v>276</v>
      </c>
      <c r="H18" s="74"/>
    </row>
    <row r="19" spans="1:8" ht="14.5" thickBot="1">
      <c r="A19" s="70" t="s">
        <v>142</v>
      </c>
      <c r="B19" s="73" t="s">
        <v>301</v>
      </c>
      <c r="C19" s="72" t="s">
        <v>274</v>
      </c>
      <c r="D19" s="73" t="s">
        <v>274</v>
      </c>
      <c r="E19" s="72" t="s">
        <v>277</v>
      </c>
      <c r="F19" s="73" t="s">
        <v>276</v>
      </c>
      <c r="G19" s="72" t="s">
        <v>276</v>
      </c>
      <c r="H19" s="74"/>
    </row>
    <row r="20" spans="1:8" ht="20.5" thickBot="1">
      <c r="A20" s="70" t="s">
        <v>39</v>
      </c>
      <c r="B20" s="73" t="s">
        <v>278</v>
      </c>
      <c r="C20" s="72"/>
      <c r="D20" s="74"/>
      <c r="E20" s="72"/>
      <c r="F20" s="74"/>
      <c r="G20" s="72"/>
      <c r="H20" s="74"/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6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39" width="9" style="6"/>
    <col min="40" max="40" width="9.91406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279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5" t="s">
        <v>38</v>
      </c>
      <c r="B8" s="21" t="s">
        <v>118</v>
      </c>
      <c r="C8" s="37" t="str">
        <f>INDEX(CDPs!$B$5:$B$20,MATCH(Summary_CDP,CDPs!$A$5:$A$20,0),1)</f>
        <v>Based on Progressive Change least-cost DP</v>
      </c>
    </row>
    <row r="11" spans="1:37" s="49" customFormat="1" ht="23" thickBot="1">
      <c r="A11" s="50" t="s">
        <v>257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H14" s="1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F15" s="38"/>
      <c r="H15" s="25" t="s">
        <v>72</v>
      </c>
      <c r="I15" s="29">
        <f t="shared" ref="I15:I20" si="0">NPV(WACC,J15:AK15)/(1+WACC)^2</f>
        <v>64173.349796452203</v>
      </c>
      <c r="J15" s="16">
        <f>SUMIFS(Costs!C:C,Costs!$A:$A,Summary_CDP,Costs!$B:$B,$H15)/1000</f>
        <v>88.074019884097595</v>
      </c>
      <c r="K15" s="16">
        <f>SUMIFS(Costs!D:D,Costs!$A:$A,Summary_CDP,Costs!$B:$B,$H15)/1000</f>
        <v>725.75452308413185</v>
      </c>
      <c r="L15" s="16">
        <f>SUMIFS(Costs!E:E,Costs!$A:$A,Summary_CDP,Costs!$B:$B,$H15)/1000</f>
        <v>1472.8016358991486</v>
      </c>
      <c r="M15" s="16">
        <f>SUMIFS(Costs!F:F,Costs!$A:$A,Summary_CDP,Costs!$B:$B,$H15)/1000</f>
        <v>2010.9812092543809</v>
      </c>
      <c r="N15" s="16">
        <f>SUMIFS(Costs!G:G,Costs!$A:$A,Summary_CDP,Costs!$B:$B,$H15)/1000</f>
        <v>2961.7031482484613</v>
      </c>
      <c r="O15" s="16">
        <f>SUMIFS(Costs!H:H,Costs!$A:$A,Summary_CDP,Costs!$B:$B,$H15)/1000</f>
        <v>3919.6532958994567</v>
      </c>
      <c r="P15" s="16">
        <f>SUMIFS(Costs!I:I,Costs!$A:$A,Summary_CDP,Costs!$B:$B,$H15)/1000</f>
        <v>4682.8538152397814</v>
      </c>
      <c r="Q15" s="16">
        <f>SUMIFS(Costs!J:J,Costs!$A:$A,Summary_CDP,Costs!$B:$B,$H15)/1000</f>
        <v>5534.0868320050822</v>
      </c>
      <c r="R15" s="16">
        <f>SUMIFS(Costs!K:K,Costs!$A:$A,Summary_CDP,Costs!$B:$B,$H15)/1000</f>
        <v>6066.1484204044655</v>
      </c>
      <c r="S15" s="16">
        <f>SUMIFS(Costs!L:L,Costs!$A:$A,Summary_CDP,Costs!$B:$B,$H15)/1000</f>
        <v>6600.9981605305984</v>
      </c>
      <c r="T15" s="16">
        <f>SUMIFS(Costs!M:M,Costs!$A:$A,Summary_CDP,Costs!$B:$B,$H15)/1000</f>
        <v>7419.6358976361716</v>
      </c>
      <c r="U15" s="16">
        <f>SUMIFS(Costs!N:N,Costs!$A:$A,Summary_CDP,Costs!$B:$B,$H15)/1000</f>
        <v>7631.8331083291641</v>
      </c>
      <c r="V15" s="16">
        <f>SUMIFS(Costs!O:O,Costs!$A:$A,Summary_CDP,Costs!$B:$B,$H15)/1000</f>
        <v>7741.7069295991014</v>
      </c>
      <c r="W15" s="16">
        <f>SUMIFS(Costs!P:P,Costs!$A:$A,Summary_CDP,Costs!$B:$B,$H15)/1000</f>
        <v>8571.7851494225833</v>
      </c>
      <c r="X15" s="16">
        <f>SUMIFS(Costs!Q:Q,Costs!$A:$A,Summary_CDP,Costs!$B:$B,$H15)/1000</f>
        <v>9368.3997541015378</v>
      </c>
      <c r="Y15" s="16">
        <f>SUMIFS(Costs!R:R,Costs!$A:$A,Summary_CDP,Costs!$B:$B,$H15)/1000</f>
        <v>10044.604689917895</v>
      </c>
      <c r="Z15" s="16">
        <f>SUMIFS(Costs!S:S,Costs!$A:$A,Summary_CDP,Costs!$B:$B,$H15)/1000</f>
        <v>10810.218214805329</v>
      </c>
      <c r="AA15" s="16">
        <f>SUMIFS(Costs!T:T,Costs!$A:$A,Summary_CDP,Costs!$B:$B,$H15)/1000</f>
        <v>11248.382874616143</v>
      </c>
      <c r="AB15" s="16">
        <f>SUMIFS(Costs!U:U,Costs!$A:$A,Summary_CDP,Costs!$B:$B,$H15)/1000</f>
        <v>11998.822934620617</v>
      </c>
      <c r="AC15" s="16">
        <f>SUMIFS(Costs!V:V,Costs!$A:$A,Summary_CDP,Costs!$B:$B,$H15)/1000</f>
        <v>13699.374411029186</v>
      </c>
      <c r="AD15" s="16">
        <f>SUMIFS(Costs!W:W,Costs!$A:$A,Summary_CDP,Costs!$B:$B,$H15)/1000</f>
        <v>14988.590442996921</v>
      </c>
      <c r="AE15" s="16">
        <f>SUMIFS(Costs!X:X,Costs!$A:$A,Summary_CDP,Costs!$B:$B,$H15)/1000</f>
        <v>14988.590443004045</v>
      </c>
      <c r="AF15" s="16">
        <f>SUMIFS(Costs!Y:Y,Costs!$A:$A,Summary_CDP,Costs!$B:$B,$H15)/1000</f>
        <v>15470.623273663294</v>
      </c>
      <c r="AG15" s="16">
        <f>SUMIFS(Costs!Z:Z,Costs!$A:$A,Summary_CDP,Costs!$B:$B,$H15)/1000</f>
        <v>15986.721744211325</v>
      </c>
      <c r="AH15" s="16">
        <f>SUMIFS(Costs!AA:AA,Costs!$A:$A,Summary_CDP,Costs!$B:$B,$H15)/1000</f>
        <v>16499.561775406928</v>
      </c>
      <c r="AI15" s="16">
        <f>SUMIFS(Costs!AB:AB,Costs!$A:$A,Summary_CDP,Costs!$B:$B,$H15)/1000</f>
        <v>17574.441624921503</v>
      </c>
      <c r="AJ15" s="16">
        <f>SUMIFS(Costs!AC:AC,Costs!$A:$A,Summary_CDP,Costs!$B:$B,$H15)/1000</f>
        <v>18244.772549214467</v>
      </c>
      <c r="AK15" s="16">
        <f>SUMIFS(Costs!AD:AD,Costs!$A:$A,Summary_CDP,Costs!$B:$B,$H15)/1000</f>
        <v>17462.967680836002</v>
      </c>
    </row>
    <row r="16" spans="1:37" ht="15" customHeight="1">
      <c r="F16" s="38"/>
      <c r="H16" s="25" t="s">
        <v>73</v>
      </c>
      <c r="I16" s="29">
        <f t="shared" si="0"/>
        <v>29218.705231771211</v>
      </c>
      <c r="J16" s="16">
        <f>SUMIFS(Costs!C:C,Costs!$A:$A,Summary_CDP,Costs!$B:$B,$H16)/1000</f>
        <v>2727.1320742483122</v>
      </c>
      <c r="K16" s="16">
        <f>SUMIFS(Costs!D:D,Costs!$A:$A,Summary_CDP,Costs!$B:$B,$H16)/1000</f>
        <v>2813.5763854552238</v>
      </c>
      <c r="L16" s="16">
        <f>SUMIFS(Costs!E:E,Costs!$A:$A,Summary_CDP,Costs!$B:$B,$H16)/1000</f>
        <v>3090.019068920471</v>
      </c>
      <c r="M16" s="16">
        <f>SUMIFS(Costs!F:F,Costs!$A:$A,Summary_CDP,Costs!$B:$B,$H16)/1000</f>
        <v>3165.7224778464938</v>
      </c>
      <c r="N16" s="16">
        <f>SUMIFS(Costs!G:G,Costs!$A:$A,Summary_CDP,Costs!$B:$B,$H16)/1000</f>
        <v>2969.1132879837683</v>
      </c>
      <c r="O16" s="16">
        <f>SUMIFS(Costs!H:H,Costs!$A:$A,Summary_CDP,Costs!$B:$B,$H16)/1000</f>
        <v>2975.3537634513505</v>
      </c>
      <c r="P16" s="16">
        <f>SUMIFS(Costs!I:I,Costs!$A:$A,Summary_CDP,Costs!$B:$B,$H16)/1000</f>
        <v>2827.8731654790645</v>
      </c>
      <c r="Q16" s="16">
        <f>SUMIFS(Costs!J:J,Costs!$A:$A,Summary_CDP,Costs!$B:$B,$H16)/1000</f>
        <v>2755.0570008648201</v>
      </c>
      <c r="R16" s="16">
        <f>SUMIFS(Costs!K:K,Costs!$A:$A,Summary_CDP,Costs!$B:$B,$H16)/1000</f>
        <v>2504.6420434245774</v>
      </c>
      <c r="S16" s="16">
        <f>SUMIFS(Costs!L:L,Costs!$A:$A,Summary_CDP,Costs!$B:$B,$H16)/1000</f>
        <v>2699.5777473912617</v>
      </c>
      <c r="T16" s="16">
        <f>SUMIFS(Costs!M:M,Costs!$A:$A,Summary_CDP,Costs!$B:$B,$H16)/1000</f>
        <v>2749.362211376505</v>
      </c>
      <c r="U16" s="16">
        <f>SUMIFS(Costs!N:N,Costs!$A:$A,Summary_CDP,Costs!$B:$B,$H16)/1000</f>
        <v>2425.0351907055719</v>
      </c>
      <c r="V16" s="16">
        <f>SUMIFS(Costs!O:O,Costs!$A:$A,Summary_CDP,Costs!$B:$B,$H16)/1000</f>
        <v>2401.7175400897381</v>
      </c>
      <c r="W16" s="16">
        <f>SUMIFS(Costs!P:P,Costs!$A:$A,Summary_CDP,Costs!$B:$B,$H16)/1000</f>
        <v>2524.876583186709</v>
      </c>
      <c r="X16" s="16">
        <f>SUMIFS(Costs!Q:Q,Costs!$A:$A,Summary_CDP,Costs!$B:$B,$H16)/1000</f>
        <v>2648.7798840904725</v>
      </c>
      <c r="Y16" s="16">
        <f>SUMIFS(Costs!R:R,Costs!$A:$A,Summary_CDP,Costs!$B:$B,$H16)/1000</f>
        <v>2772.6765116331671</v>
      </c>
      <c r="Z16" s="16">
        <f>SUMIFS(Costs!S:S,Costs!$A:$A,Summary_CDP,Costs!$B:$B,$H16)/1000</f>
        <v>3161.4189015933484</v>
      </c>
      <c r="AA16" s="16">
        <f>SUMIFS(Costs!T:T,Costs!$A:$A,Summary_CDP,Costs!$B:$B,$H16)/1000</f>
        <v>2884.7367940348113</v>
      </c>
      <c r="AB16" s="16">
        <f>SUMIFS(Costs!U:U,Costs!$A:$A,Summary_CDP,Costs!$B:$B,$H16)/1000</f>
        <v>2958.3218582269042</v>
      </c>
      <c r="AC16" s="16">
        <f>SUMIFS(Costs!V:V,Costs!$A:$A,Summary_CDP,Costs!$B:$B,$H16)/1000</f>
        <v>3316.6360498670474</v>
      </c>
      <c r="AD16" s="16">
        <f>SUMIFS(Costs!W:W,Costs!$A:$A,Summary_CDP,Costs!$B:$B,$H16)/1000</f>
        <v>3427.078363132463</v>
      </c>
      <c r="AE16" s="16">
        <f>SUMIFS(Costs!X:X,Costs!$A:$A,Summary_CDP,Costs!$B:$B,$H16)/1000</f>
        <v>3426.5014410912909</v>
      </c>
      <c r="AF16" s="16">
        <f>SUMIFS(Costs!Y:Y,Costs!$A:$A,Summary_CDP,Costs!$B:$B,$H16)/1000</f>
        <v>3392.7596254835062</v>
      </c>
      <c r="AG16" s="16">
        <f>SUMIFS(Costs!Z:Z,Costs!$A:$A,Summary_CDP,Costs!$B:$B,$H16)/1000</f>
        <v>3491.8471949499271</v>
      </c>
      <c r="AH16" s="16">
        <f>SUMIFS(Costs!AA:AA,Costs!$A:$A,Summary_CDP,Costs!$B:$B,$H16)/1000</f>
        <v>3569.3064102684821</v>
      </c>
      <c r="AI16" s="16">
        <f>SUMIFS(Costs!AB:AB,Costs!$A:$A,Summary_CDP,Costs!$B:$B,$H16)/1000</f>
        <v>3756.2737933825219</v>
      </c>
      <c r="AJ16" s="16">
        <f>SUMIFS(Costs!AC:AC,Costs!$A:$A,Summary_CDP,Costs!$B:$B,$H16)/1000</f>
        <v>4023.2423656643969</v>
      </c>
      <c r="AK16" s="16">
        <f>SUMIFS(Costs!AD:AD,Costs!$A:$A,Summary_CDP,Costs!$B:$B,$H16)/1000</f>
        <v>3929.7496175944734</v>
      </c>
    </row>
    <row r="17" spans="1:37" ht="15" customHeight="1">
      <c r="F17" s="38"/>
      <c r="H17" s="25" t="s">
        <v>74</v>
      </c>
      <c r="I17" s="29">
        <f t="shared" si="0"/>
        <v>14503.10195260569</v>
      </c>
      <c r="J17" s="16">
        <f>SUMIFS(Costs!C:C,Costs!$A:$A,Summary_CDP,Costs!$B:$B,$H17)/1000</f>
        <v>2541.3329933283844</v>
      </c>
      <c r="K17" s="16">
        <f>SUMIFS(Costs!D:D,Costs!$A:$A,Summary_CDP,Costs!$B:$B,$H17)/1000</f>
        <v>2229.1071815228443</v>
      </c>
      <c r="L17" s="16">
        <f>SUMIFS(Costs!E:E,Costs!$A:$A,Summary_CDP,Costs!$B:$B,$H17)/1000</f>
        <v>2038.9072437564132</v>
      </c>
      <c r="M17" s="16">
        <f>SUMIFS(Costs!F:F,Costs!$A:$A,Summary_CDP,Costs!$B:$B,$H17)/1000</f>
        <v>1828.9210654708377</v>
      </c>
      <c r="N17" s="16">
        <f>SUMIFS(Costs!G:G,Costs!$A:$A,Summary_CDP,Costs!$B:$B,$H17)/1000</f>
        <v>1677.5363844844771</v>
      </c>
      <c r="O17" s="16">
        <f>SUMIFS(Costs!H:H,Costs!$A:$A,Summary_CDP,Costs!$B:$B,$H17)/1000</f>
        <v>1443.4647128019856</v>
      </c>
      <c r="P17" s="16">
        <f>SUMIFS(Costs!I:I,Costs!$A:$A,Summary_CDP,Costs!$B:$B,$H17)/1000</f>
        <v>1243.6597369635988</v>
      </c>
      <c r="Q17" s="16">
        <f>SUMIFS(Costs!J:J,Costs!$A:$A,Summary_CDP,Costs!$B:$B,$H17)/1000</f>
        <v>1226.6680053424252</v>
      </c>
      <c r="R17" s="16">
        <f>SUMIFS(Costs!K:K,Costs!$A:$A,Summary_CDP,Costs!$B:$B,$H17)/1000</f>
        <v>1261.7038197374795</v>
      </c>
      <c r="S17" s="16">
        <f>SUMIFS(Costs!L:L,Costs!$A:$A,Summary_CDP,Costs!$B:$B,$H17)/1000</f>
        <v>1200.6443112598631</v>
      </c>
      <c r="T17" s="16">
        <f>SUMIFS(Costs!M:M,Costs!$A:$A,Summary_CDP,Costs!$B:$B,$H17)/1000</f>
        <v>963.39403801371452</v>
      </c>
      <c r="U17" s="16">
        <f>SUMIFS(Costs!N:N,Costs!$A:$A,Summary_CDP,Costs!$B:$B,$H17)/1000</f>
        <v>1190.0126313671167</v>
      </c>
      <c r="V17" s="16">
        <f>SUMIFS(Costs!O:O,Costs!$A:$A,Summary_CDP,Costs!$B:$B,$H17)/1000</f>
        <v>1113.771489382965</v>
      </c>
      <c r="W17" s="16">
        <f>SUMIFS(Costs!P:P,Costs!$A:$A,Summary_CDP,Costs!$B:$B,$H17)/1000</f>
        <v>1055.3242414336116</v>
      </c>
      <c r="X17" s="16">
        <f>SUMIFS(Costs!Q:Q,Costs!$A:$A,Summary_CDP,Costs!$B:$B,$H17)/1000</f>
        <v>864.36666145321658</v>
      </c>
      <c r="Y17" s="16">
        <f>SUMIFS(Costs!R:R,Costs!$A:$A,Summary_CDP,Costs!$B:$B,$H17)/1000</f>
        <v>1032.6234060716579</v>
      </c>
      <c r="Z17" s="16">
        <f>SUMIFS(Costs!S:S,Costs!$A:$A,Summary_CDP,Costs!$B:$B,$H17)/1000</f>
        <v>837.60856378854726</v>
      </c>
      <c r="AA17" s="16">
        <f>SUMIFS(Costs!T:T,Costs!$A:$A,Summary_CDP,Costs!$B:$B,$H17)/1000</f>
        <v>811.22917080605896</v>
      </c>
      <c r="AB17" s="16">
        <f>SUMIFS(Costs!U:U,Costs!$A:$A,Summary_CDP,Costs!$B:$B,$H17)/1000</f>
        <v>864.34364482548426</v>
      </c>
      <c r="AC17" s="16">
        <f>SUMIFS(Costs!V:V,Costs!$A:$A,Summary_CDP,Costs!$B:$B,$H17)/1000</f>
        <v>914.60537100675742</v>
      </c>
      <c r="AD17" s="16">
        <f>SUMIFS(Costs!W:W,Costs!$A:$A,Summary_CDP,Costs!$B:$B,$H17)/1000</f>
        <v>711.8159142622103</v>
      </c>
      <c r="AE17" s="16">
        <f>SUMIFS(Costs!X:X,Costs!$A:$A,Summary_CDP,Costs!$B:$B,$H17)/1000</f>
        <v>740.75006392027046</v>
      </c>
      <c r="AF17" s="16">
        <f>SUMIFS(Costs!Y:Y,Costs!$A:$A,Summary_CDP,Costs!$B:$B,$H17)/1000</f>
        <v>1095.0167826118259</v>
      </c>
      <c r="AG17" s="16">
        <f>SUMIFS(Costs!Z:Z,Costs!$A:$A,Summary_CDP,Costs!$B:$B,$H17)/1000</f>
        <v>1116.7133491771838</v>
      </c>
      <c r="AH17" s="16">
        <f>SUMIFS(Costs!AA:AA,Costs!$A:$A,Summary_CDP,Costs!$B:$B,$H17)/1000</f>
        <v>963.98141517359807</v>
      </c>
      <c r="AI17" s="16">
        <f>SUMIFS(Costs!AB:AB,Costs!$A:$A,Summary_CDP,Costs!$B:$B,$H17)/1000</f>
        <v>1148.6779624505991</v>
      </c>
      <c r="AJ17" s="16">
        <f>SUMIFS(Costs!AC:AC,Costs!$A:$A,Summary_CDP,Costs!$B:$B,$H17)/1000</f>
        <v>1595.3083090044813</v>
      </c>
      <c r="AK17" s="16">
        <f>SUMIFS(Costs!AD:AD,Costs!$A:$A,Summary_CDP,Costs!$B:$B,$H17)/1000</f>
        <v>1018.7463188774828</v>
      </c>
    </row>
    <row r="18" spans="1:37" ht="15" customHeight="1">
      <c r="F18" s="38"/>
      <c r="H18" s="25" t="s">
        <v>75</v>
      </c>
      <c r="I18" s="29">
        <f t="shared" si="0"/>
        <v>3768.4308003030733</v>
      </c>
      <c r="J18" s="16">
        <f>SUMIFS(Costs!C:C,Costs!$A:$A,Summary_CDP,Costs!$B:$B,$H18)/1000</f>
        <v>684.65558767774394</v>
      </c>
      <c r="K18" s="16">
        <f>SUMIFS(Costs!D:D,Costs!$A:$A,Summary_CDP,Costs!$B:$B,$H18)/1000</f>
        <v>623.3888067924853</v>
      </c>
      <c r="L18" s="16">
        <f>SUMIFS(Costs!E:E,Costs!$A:$A,Summary_CDP,Costs!$B:$B,$H18)/1000</f>
        <v>573.18730118079145</v>
      </c>
      <c r="M18" s="16">
        <f>SUMIFS(Costs!F:F,Costs!$A:$A,Summary_CDP,Costs!$B:$B,$H18)/1000</f>
        <v>553.15738044861826</v>
      </c>
      <c r="N18" s="16">
        <f>SUMIFS(Costs!G:G,Costs!$A:$A,Summary_CDP,Costs!$B:$B,$H18)/1000</f>
        <v>513.44270901572077</v>
      </c>
      <c r="O18" s="16">
        <f>SUMIFS(Costs!H:H,Costs!$A:$A,Summary_CDP,Costs!$B:$B,$H18)/1000</f>
        <v>417.21948870306397</v>
      </c>
      <c r="P18" s="16">
        <f>SUMIFS(Costs!I:I,Costs!$A:$A,Summary_CDP,Costs!$B:$B,$H18)/1000</f>
        <v>361.64967797226342</v>
      </c>
      <c r="Q18" s="16">
        <f>SUMIFS(Costs!J:J,Costs!$A:$A,Summary_CDP,Costs!$B:$B,$H18)/1000</f>
        <v>345.41063066978137</v>
      </c>
      <c r="R18" s="16">
        <f>SUMIFS(Costs!K:K,Costs!$A:$A,Summary_CDP,Costs!$B:$B,$H18)/1000</f>
        <v>324.59033986499742</v>
      </c>
      <c r="S18" s="16">
        <f>SUMIFS(Costs!L:L,Costs!$A:$A,Summary_CDP,Costs!$B:$B,$H18)/1000</f>
        <v>308.21700693768531</v>
      </c>
      <c r="T18" s="16">
        <f>SUMIFS(Costs!M:M,Costs!$A:$A,Summary_CDP,Costs!$B:$B,$H18)/1000</f>
        <v>259.74112575746329</v>
      </c>
      <c r="U18" s="16">
        <f>SUMIFS(Costs!N:N,Costs!$A:$A,Summary_CDP,Costs!$B:$B,$H18)/1000</f>
        <v>274.69890276343119</v>
      </c>
      <c r="V18" s="16">
        <f>SUMIFS(Costs!O:O,Costs!$A:$A,Summary_CDP,Costs!$B:$B,$H18)/1000</f>
        <v>269.9730984326348</v>
      </c>
      <c r="W18" s="16">
        <f>SUMIFS(Costs!P:P,Costs!$A:$A,Summary_CDP,Costs!$B:$B,$H18)/1000</f>
        <v>250.89031424672669</v>
      </c>
      <c r="X18" s="16">
        <f>SUMIFS(Costs!Q:Q,Costs!$A:$A,Summary_CDP,Costs!$B:$B,$H18)/1000</f>
        <v>235.48423900038421</v>
      </c>
      <c r="Y18" s="16">
        <f>SUMIFS(Costs!R:R,Costs!$A:$A,Summary_CDP,Costs!$B:$B,$H18)/1000</f>
        <v>248.24847079745092</v>
      </c>
      <c r="Z18" s="16">
        <f>SUMIFS(Costs!S:S,Costs!$A:$A,Summary_CDP,Costs!$B:$B,$H18)/1000</f>
        <v>184.02218381387354</v>
      </c>
      <c r="AA18" s="16">
        <f>SUMIFS(Costs!T:T,Costs!$A:$A,Summary_CDP,Costs!$B:$B,$H18)/1000</f>
        <v>172.35485583402271</v>
      </c>
      <c r="AB18" s="16">
        <f>SUMIFS(Costs!U:U,Costs!$A:$A,Summary_CDP,Costs!$B:$B,$H18)/1000</f>
        <v>167.91291030926968</v>
      </c>
      <c r="AC18" s="16">
        <f>SUMIFS(Costs!V:V,Costs!$A:$A,Summary_CDP,Costs!$B:$B,$H18)/1000</f>
        <v>143.19642527846412</v>
      </c>
      <c r="AD18" s="16">
        <f>SUMIFS(Costs!W:W,Costs!$A:$A,Summary_CDP,Costs!$B:$B,$H18)/1000</f>
        <v>140.15041877883084</v>
      </c>
      <c r="AE18" s="16">
        <f>SUMIFS(Costs!X:X,Costs!$A:$A,Summary_CDP,Costs!$B:$B,$H18)/1000</f>
        <v>136.38974363769728</v>
      </c>
      <c r="AF18" s="16">
        <f>SUMIFS(Costs!Y:Y,Costs!$A:$A,Summary_CDP,Costs!$B:$B,$H18)/1000</f>
        <v>141.62454091709034</v>
      </c>
      <c r="AG18" s="16">
        <f>SUMIFS(Costs!Z:Z,Costs!$A:$A,Summary_CDP,Costs!$B:$B,$H18)/1000</f>
        <v>132.29284578180625</v>
      </c>
      <c r="AH18" s="16">
        <f>SUMIFS(Costs!AA:AA,Costs!$A:$A,Summary_CDP,Costs!$B:$B,$H18)/1000</f>
        <v>124.86891699995508</v>
      </c>
      <c r="AI18" s="16">
        <f>SUMIFS(Costs!AB:AB,Costs!$A:$A,Summary_CDP,Costs!$B:$B,$H18)/1000</f>
        <v>123.42330258680602</v>
      </c>
      <c r="AJ18" s="16">
        <f>SUMIFS(Costs!AC:AC,Costs!$A:$A,Summary_CDP,Costs!$B:$B,$H18)/1000</f>
        <v>138.87423788418761</v>
      </c>
      <c r="AK18" s="16">
        <f>SUMIFS(Costs!AD:AD,Costs!$A:$A,Summary_CDP,Costs!$B:$B,$H18)/1000</f>
        <v>99.507064351145644</v>
      </c>
    </row>
    <row r="19" spans="1:37" ht="15" customHeight="1">
      <c r="F19" s="38"/>
      <c r="H19" s="25" t="s">
        <v>76</v>
      </c>
      <c r="I19" s="29">
        <f t="shared" si="0"/>
        <v>694.30229344296765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0.17517326520029999</v>
      </c>
      <c r="N19" s="16">
        <f>SUMIFS(Costs!G:G,Costs!$A:$A,Summary_CDP,Costs!$B:$B,$H19)/1000</f>
        <v>0</v>
      </c>
      <c r="O19" s="16">
        <f>SUMIFS(Costs!H:H,Costs!$A:$A,Summary_CDP,Costs!$B:$B,$H19)/1000</f>
        <v>0.17198442089577001</v>
      </c>
      <c r="P19" s="16">
        <f>SUMIFS(Costs!I:I,Costs!$A:$A,Summary_CDP,Costs!$B:$B,$H19)/1000</f>
        <v>0.19606840938301501</v>
      </c>
      <c r="Q19" s="16">
        <f>SUMIFS(Costs!J:J,Costs!$A:$A,Summary_CDP,Costs!$B:$B,$H19)/1000</f>
        <v>15.789565727907917</v>
      </c>
      <c r="R19" s="16">
        <f>SUMIFS(Costs!K:K,Costs!$A:$A,Summary_CDP,Costs!$B:$B,$H19)/1000</f>
        <v>24.155103709903319</v>
      </c>
      <c r="S19" s="16">
        <f>SUMIFS(Costs!L:L,Costs!$A:$A,Summary_CDP,Costs!$B:$B,$H19)/1000</f>
        <v>1.6444812163244</v>
      </c>
      <c r="T19" s="16">
        <f>SUMIFS(Costs!M:M,Costs!$A:$A,Summary_CDP,Costs!$B:$B,$H19)/1000</f>
        <v>0.37626221240059998</v>
      </c>
      <c r="U19" s="16">
        <f>SUMIFS(Costs!N:N,Costs!$A:$A,Summary_CDP,Costs!$B:$B,$H19)/1000</f>
        <v>6.7309179143127906</v>
      </c>
      <c r="V19" s="16">
        <f>SUMIFS(Costs!O:O,Costs!$A:$A,Summary_CDP,Costs!$B:$B,$H19)/1000</f>
        <v>0.16471970923839002</v>
      </c>
      <c r="W19" s="16">
        <f>SUMIFS(Costs!P:P,Costs!$A:$A,Summary_CDP,Costs!$B:$B,$H19)/1000</f>
        <v>8.1965900376199752</v>
      </c>
      <c r="X19" s="16">
        <f>SUMIFS(Costs!Q:Q,Costs!$A:$A,Summary_CDP,Costs!$B:$B,$H19)/1000</f>
        <v>6.8256111724175543</v>
      </c>
      <c r="Y19" s="16">
        <f>SUMIFS(Costs!R:R,Costs!$A:$A,Summary_CDP,Costs!$B:$B,$H19)/1000</f>
        <v>23.108476915485145</v>
      </c>
      <c r="Z19" s="16">
        <f>SUMIFS(Costs!S:S,Costs!$A:$A,Summary_CDP,Costs!$B:$B,$H19)/1000</f>
        <v>27.126857497243449</v>
      </c>
      <c r="AA19" s="16">
        <f>SUMIFS(Costs!T:T,Costs!$A:$A,Summary_CDP,Costs!$B:$B,$H19)/1000</f>
        <v>77.579088688116556</v>
      </c>
      <c r="AB19" s="16">
        <f>SUMIFS(Costs!U:U,Costs!$A:$A,Summary_CDP,Costs!$B:$B,$H19)/1000</f>
        <v>148.00781668306757</v>
      </c>
      <c r="AC19" s="16">
        <f>SUMIFS(Costs!V:V,Costs!$A:$A,Summary_CDP,Costs!$B:$B,$H19)/1000</f>
        <v>308.10364821634494</v>
      </c>
      <c r="AD19" s="16">
        <f>SUMIFS(Costs!W:W,Costs!$A:$A,Summary_CDP,Costs!$B:$B,$H19)/1000</f>
        <v>354.32280394317007</v>
      </c>
      <c r="AE19" s="16">
        <f>SUMIFS(Costs!X:X,Costs!$A:$A,Summary_CDP,Costs!$B:$B,$H19)/1000</f>
        <v>9.3699550699084604</v>
      </c>
      <c r="AF19" s="16">
        <f>SUMIFS(Costs!Y:Y,Costs!$A:$A,Summary_CDP,Costs!$B:$B,$H19)/1000</f>
        <v>128.23445564323575</v>
      </c>
      <c r="AG19" s="16">
        <f>SUMIFS(Costs!Z:Z,Costs!$A:$A,Summary_CDP,Costs!$B:$B,$H19)/1000</f>
        <v>265.81503646714714</v>
      </c>
      <c r="AH19" s="16">
        <f>SUMIFS(Costs!AA:AA,Costs!$A:$A,Summary_CDP,Costs!$B:$B,$H19)/1000</f>
        <v>451.16886885961719</v>
      </c>
      <c r="AI19" s="16">
        <f>SUMIFS(Costs!AB:AB,Costs!$A:$A,Summary_CDP,Costs!$B:$B,$H19)/1000</f>
        <v>662.22098703878135</v>
      </c>
      <c r="AJ19" s="16">
        <f>SUMIFS(Costs!AC:AC,Costs!$A:$A,Summary_CDP,Costs!$B:$B,$H19)/1000</f>
        <v>1265.819586156354</v>
      </c>
      <c r="AK19" s="16">
        <f>SUMIFS(Costs!AD:AD,Costs!$A:$A,Summary_CDP,Costs!$B:$B,$H19)/1000</f>
        <v>907.86384936048046</v>
      </c>
    </row>
    <row r="20" spans="1:37" ht="15" customHeight="1">
      <c r="F20" s="38"/>
      <c r="H20" s="25" t="s">
        <v>77</v>
      </c>
      <c r="I20" s="29">
        <f t="shared" si="0"/>
        <v>2407.6746249545495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0</v>
      </c>
      <c r="N20" s="16">
        <f>SUMIFS(Costs!G:G,Costs!$A:$A,Summary_CDP,Costs!$B:$B,$H20)/1000</f>
        <v>0</v>
      </c>
      <c r="O20" s="16">
        <f>SUMIFS(Costs!H:H,Costs!$A:$A,Summary_CDP,Costs!$B:$B,$H20)/1000</f>
        <v>16.177824250259697</v>
      </c>
      <c r="P20" s="16">
        <f>SUMIFS(Costs!I:I,Costs!$A:$A,Summary_CDP,Costs!$B:$B,$H20)/1000</f>
        <v>19.97346565493293</v>
      </c>
      <c r="Q20" s="16">
        <f>SUMIFS(Costs!J:J,Costs!$A:$A,Summary_CDP,Costs!$B:$B,$H20)/1000</f>
        <v>28.333677385743947</v>
      </c>
      <c r="R20" s="16">
        <f>SUMIFS(Costs!K:K,Costs!$A:$A,Summary_CDP,Costs!$B:$B,$H20)/1000</f>
        <v>70.97551437640989</v>
      </c>
      <c r="S20" s="16">
        <f>SUMIFS(Costs!L:L,Costs!$A:$A,Summary_CDP,Costs!$B:$B,$H20)/1000</f>
        <v>93.954718714414923</v>
      </c>
      <c r="T20" s="16">
        <f>SUMIFS(Costs!M:M,Costs!$A:$A,Summary_CDP,Costs!$B:$B,$H20)/1000</f>
        <v>157.68925482846515</v>
      </c>
      <c r="U20" s="16">
        <f>SUMIFS(Costs!N:N,Costs!$A:$A,Summary_CDP,Costs!$B:$B,$H20)/1000</f>
        <v>166.29432724008063</v>
      </c>
      <c r="V20" s="16">
        <f>SUMIFS(Costs!O:O,Costs!$A:$A,Summary_CDP,Costs!$B:$B,$H20)/1000</f>
        <v>163.37670870398779</v>
      </c>
      <c r="W20" s="16">
        <f>SUMIFS(Costs!P:P,Costs!$A:$A,Summary_CDP,Costs!$B:$B,$H20)/1000</f>
        <v>168.41246110600136</v>
      </c>
      <c r="X20" s="16">
        <f>SUMIFS(Costs!Q:Q,Costs!$A:$A,Summary_CDP,Costs!$B:$B,$H20)/1000</f>
        <v>254.6645462990713</v>
      </c>
      <c r="Y20" s="16">
        <f>SUMIFS(Costs!R:R,Costs!$A:$A,Summary_CDP,Costs!$B:$B,$H20)/1000</f>
        <v>398.79122418886845</v>
      </c>
      <c r="Z20" s="16">
        <f>SUMIFS(Costs!S:S,Costs!$A:$A,Summary_CDP,Costs!$B:$B,$H20)/1000</f>
        <v>467.27804982978648</v>
      </c>
      <c r="AA20" s="16">
        <f>SUMIFS(Costs!T:T,Costs!$A:$A,Summary_CDP,Costs!$B:$B,$H20)/1000</f>
        <v>502.07810488641297</v>
      </c>
      <c r="AB20" s="16">
        <f>SUMIFS(Costs!U:U,Costs!$A:$A,Summary_CDP,Costs!$B:$B,$H20)/1000</f>
        <v>578.81081862521705</v>
      </c>
      <c r="AC20" s="16">
        <f>SUMIFS(Costs!V:V,Costs!$A:$A,Summary_CDP,Costs!$B:$B,$H20)/1000</f>
        <v>799.84536567881503</v>
      </c>
      <c r="AD20" s="16">
        <f>SUMIFS(Costs!W:W,Costs!$A:$A,Summary_CDP,Costs!$B:$B,$H20)/1000</f>
        <v>943.02878250370463</v>
      </c>
      <c r="AE20" s="16">
        <f>SUMIFS(Costs!X:X,Costs!$A:$A,Summary_CDP,Costs!$B:$B,$H20)/1000</f>
        <v>945.0515379645426</v>
      </c>
      <c r="AF20" s="16">
        <f>SUMIFS(Costs!Y:Y,Costs!$A:$A,Summary_CDP,Costs!$B:$B,$H20)/1000</f>
        <v>1002.2562997441668</v>
      </c>
      <c r="AG20" s="16">
        <f>SUMIFS(Costs!Z:Z,Costs!$A:$A,Summary_CDP,Costs!$B:$B,$H20)/1000</f>
        <v>1077.8637856630896</v>
      </c>
      <c r="AH20" s="16">
        <f>SUMIFS(Costs!AA:AA,Costs!$A:$A,Summary_CDP,Costs!$B:$B,$H20)/1000</f>
        <v>1166.1006065413535</v>
      </c>
      <c r="AI20" s="16">
        <f>SUMIFS(Costs!AB:AB,Costs!$A:$A,Summary_CDP,Costs!$B:$B,$H20)/1000</f>
        <v>1350.3406220508784</v>
      </c>
      <c r="AJ20" s="16">
        <f>SUMIFS(Costs!AC:AC,Costs!$A:$A,Summary_CDP,Costs!$B:$B,$H20)/1000</f>
        <v>1444.3423132292396</v>
      </c>
      <c r="AK20" s="16">
        <f>SUMIFS(Costs!AD:AD,Costs!$A:$A,Summary_CDP,Costs!$B:$B,$H20)/1000</f>
        <v>1475.8243391896929</v>
      </c>
    </row>
    <row r="21" spans="1:37" ht="15" customHeight="1">
      <c r="F21" s="38"/>
      <c r="H21" s="25" t="s">
        <v>78</v>
      </c>
      <c r="I21" s="29">
        <f t="shared" ref="I21" si="1">NPV(WACC,J21:AK21)/(1+WACC)^2</f>
        <v>7527.9649277615517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535.93068498302659</v>
      </c>
      <c r="P21" s="16">
        <f>SUMIFS(Costs!I:I,Costs!$A:$A,Summary_CDP,Costs!$B:$B,$H21)/1000</f>
        <v>717.12837067753162</v>
      </c>
      <c r="Q21" s="16">
        <f>SUMIFS(Costs!J:J,Costs!$A:$A,Summary_CDP,Costs!$B:$B,$H21)/1000</f>
        <v>752.65391405252331</v>
      </c>
      <c r="R21" s="16">
        <f>SUMIFS(Costs!K:K,Costs!$A:$A,Summary_CDP,Costs!$B:$B,$H21)/1000</f>
        <v>858.01153043423938</v>
      </c>
      <c r="S21" s="16">
        <f>SUMIFS(Costs!L:L,Costs!$A:$A,Summary_CDP,Costs!$B:$B,$H21)/1000</f>
        <v>1223.2802913609326</v>
      </c>
      <c r="T21" s="16">
        <f>SUMIFS(Costs!M:M,Costs!$A:$A,Summary_CDP,Costs!$B:$B,$H21)/1000</f>
        <v>1223.2802913609326</v>
      </c>
      <c r="U21" s="16">
        <f>SUMIFS(Costs!N:N,Costs!$A:$A,Summary_CDP,Costs!$B:$B,$H21)/1000</f>
        <v>1223.2802913609326</v>
      </c>
      <c r="V21" s="16">
        <f>SUMIFS(Costs!O:O,Costs!$A:$A,Summary_CDP,Costs!$B:$B,$H21)/1000</f>
        <v>1330.9888628189346</v>
      </c>
      <c r="W21" s="16">
        <f>SUMIFS(Costs!P:P,Costs!$A:$A,Summary_CDP,Costs!$B:$B,$H21)/1000</f>
        <v>1330.9888628189346</v>
      </c>
      <c r="X21" s="16">
        <f>SUMIFS(Costs!Q:Q,Costs!$A:$A,Summary_CDP,Costs!$B:$B,$H21)/1000</f>
        <v>1330.9888628189346</v>
      </c>
      <c r="Y21" s="16">
        <f>SUMIFS(Costs!R:R,Costs!$A:$A,Summary_CDP,Costs!$B:$B,$H21)/1000</f>
        <v>1372.4353300897585</v>
      </c>
      <c r="Z21" s="16">
        <f>SUMIFS(Costs!S:S,Costs!$A:$A,Summary_CDP,Costs!$B:$B,$H21)/1000</f>
        <v>1372.4353300897585</v>
      </c>
      <c r="AA21" s="16">
        <f>SUMIFS(Costs!T:T,Costs!$A:$A,Summary_CDP,Costs!$B:$B,$H21)/1000</f>
        <v>1372.4353300897585</v>
      </c>
      <c r="AB21" s="16">
        <f>SUMIFS(Costs!U:U,Costs!$A:$A,Summary_CDP,Costs!$B:$B,$H21)/1000</f>
        <v>1372.4353300897585</v>
      </c>
      <c r="AC21" s="16">
        <f>SUMIFS(Costs!V:V,Costs!$A:$A,Summary_CDP,Costs!$B:$B,$H21)/1000</f>
        <v>1372.4353300897585</v>
      </c>
      <c r="AD21" s="16">
        <f>SUMIFS(Costs!W:W,Costs!$A:$A,Summary_CDP,Costs!$B:$B,$H21)/1000</f>
        <v>1372.4353300897585</v>
      </c>
      <c r="AE21" s="16">
        <f>SUMIFS(Costs!X:X,Costs!$A:$A,Summary_CDP,Costs!$B:$B,$H21)/1000</f>
        <v>1372.4353300897585</v>
      </c>
      <c r="AF21" s="16">
        <f>SUMIFS(Costs!Y:Y,Costs!$A:$A,Summary_CDP,Costs!$B:$B,$H21)/1000</f>
        <v>1372.4353300897585</v>
      </c>
      <c r="AG21" s="16">
        <f>SUMIFS(Costs!Z:Z,Costs!$A:$A,Summary_CDP,Costs!$B:$B,$H21)/1000</f>
        <v>1372.4353300897585</v>
      </c>
      <c r="AH21" s="16">
        <f>SUMIFS(Costs!AA:AA,Costs!$A:$A,Summary_CDP,Costs!$B:$B,$H21)/1000</f>
        <v>1372.4353300897585</v>
      </c>
      <c r="AI21" s="16">
        <f>SUMIFS(Costs!AB:AB,Costs!$A:$A,Summary_CDP,Costs!$B:$B,$H21)/1000</f>
        <v>1372.4353300897585</v>
      </c>
      <c r="AJ21" s="16">
        <f>SUMIFS(Costs!AC:AC,Costs!$A:$A,Summary_CDP,Costs!$B:$B,$H21)/1000</f>
        <v>1372.4353300897585</v>
      </c>
      <c r="AK21" s="16">
        <f>SUMIFS(Costs!AD:AD,Costs!$A:$A,Summary_CDP,Costs!$B:$B,$H21)/1000</f>
        <v>1372.4353300897585</v>
      </c>
    </row>
    <row r="22" spans="1:37" ht="15" customHeight="1">
      <c r="H22" s="17" t="s">
        <v>79</v>
      </c>
      <c r="I22" s="18">
        <f t="shared" ref="I22:AK22" si="2">SUM(I15:I21)</f>
        <v>122293.52962729125</v>
      </c>
      <c r="J22" s="18">
        <f t="shared" si="2"/>
        <v>6041.1946751385385</v>
      </c>
      <c r="K22" s="18">
        <f t="shared" si="2"/>
        <v>6391.8268968546854</v>
      </c>
      <c r="L22" s="18">
        <f t="shared" si="2"/>
        <v>7174.9152497568248</v>
      </c>
      <c r="M22" s="18">
        <f t="shared" si="2"/>
        <v>7558.9573062855306</v>
      </c>
      <c r="N22" s="18">
        <f t="shared" si="2"/>
        <v>8364.2921922308396</v>
      </c>
      <c r="O22" s="18">
        <f t="shared" si="2"/>
        <v>9307.9717545100393</v>
      </c>
      <c r="P22" s="18">
        <f t="shared" si="2"/>
        <v>9853.3343003965565</v>
      </c>
      <c r="Q22" s="18">
        <f t="shared" si="2"/>
        <v>10657.999626048286</v>
      </c>
      <c r="R22" s="18">
        <f t="shared" si="2"/>
        <v>11110.226771952071</v>
      </c>
      <c r="S22" s="18">
        <f t="shared" si="2"/>
        <v>12128.31671741108</v>
      </c>
      <c r="T22" s="18">
        <f t="shared" si="2"/>
        <v>12773.479081185653</v>
      </c>
      <c r="U22" s="18">
        <f t="shared" si="2"/>
        <v>12917.885369680611</v>
      </c>
      <c r="V22" s="18">
        <f t="shared" si="2"/>
        <v>13021.6993487366</v>
      </c>
      <c r="W22" s="18">
        <f t="shared" si="2"/>
        <v>13910.474202252186</v>
      </c>
      <c r="X22" s="18">
        <f t="shared" si="2"/>
        <v>14709.509558936033</v>
      </c>
      <c r="Y22" s="18">
        <f t="shared" si="2"/>
        <v>15892.488109614282</v>
      </c>
      <c r="Z22" s="18">
        <f t="shared" si="2"/>
        <v>16860.108101417889</v>
      </c>
      <c r="AA22" s="18">
        <f t="shared" si="2"/>
        <v>17068.796218955325</v>
      </c>
      <c r="AB22" s="18">
        <f t="shared" si="2"/>
        <v>18088.655313380317</v>
      </c>
      <c r="AC22" s="18">
        <f t="shared" si="2"/>
        <v>20554.196601166375</v>
      </c>
      <c r="AD22" s="18">
        <f t="shared" si="2"/>
        <v>21937.422055707058</v>
      </c>
      <c r="AE22" s="18">
        <f t="shared" si="2"/>
        <v>21619.088514777515</v>
      </c>
      <c r="AF22" s="18">
        <f t="shared" si="2"/>
        <v>22602.950308152882</v>
      </c>
      <c r="AG22" s="18">
        <f t="shared" si="2"/>
        <v>23443.689286340235</v>
      </c>
      <c r="AH22" s="18">
        <f t="shared" si="2"/>
        <v>24147.423323339699</v>
      </c>
      <c r="AI22" s="18">
        <f t="shared" si="2"/>
        <v>25987.813622520847</v>
      </c>
      <c r="AJ22" s="18">
        <f t="shared" si="2"/>
        <v>28084.794691242889</v>
      </c>
      <c r="AK22" s="18">
        <f t="shared" si="2"/>
        <v>26267.094200299038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6"/>
      <c r="X25" s="28"/>
    </row>
    <row r="29" spans="1:37" s="49" customFormat="1" ht="23" thickBot="1">
      <c r="A29" s="50" t="str">
        <f>B30&amp;" capacity by year"</f>
        <v>NEM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36" ht="15" customHeight="1">
      <c r="H33" s="9" t="s">
        <v>82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15096</v>
      </c>
      <c r="L33" s="5">
        <f>SUMIFS(Capacity!H:H,Capacity!$A:$A,Summary_CDP,Capacity!$B:$B,IF($B$30="NEM","*",$B$30),Capacity!$C:$C,$H33)</f>
        <v>12296</v>
      </c>
      <c r="M33" s="5">
        <f>SUMIFS(Capacity!I:I,Capacity!$A:$A,Summary_CDP,Capacity!$B:$B,IF($B$30="NEM","*",$B$30),Capacity!$C:$C,$H33)</f>
        <v>10156</v>
      </c>
      <c r="N33" s="5">
        <f>SUMIFS(Capacity!J:J,Capacity!$A:$A,Summary_CDP,Capacity!$B:$B,IF($B$30="NEM","*",$B$30),Capacity!$C:$C,$H33)</f>
        <v>8277</v>
      </c>
      <c r="O33" s="5">
        <f>SUMIFS(Capacity!K:K,Capacity!$A:$A,Summary_CDP,Capacity!$B:$B,IF($B$30="NEM","*",$B$30),Capacity!$C:$C,$H33)</f>
        <v>7312</v>
      </c>
      <c r="P33" s="5">
        <f>SUMIFS(Capacity!L:L,Capacity!$A:$A,Summary_CDP,Capacity!$B:$B,IF($B$30="NEM","*",$B$30),Capacity!$C:$C,$H33)</f>
        <v>5912</v>
      </c>
      <c r="Q33" s="5">
        <f>SUMIFS(Capacity!M:M,Capacity!$A:$A,Summary_CDP,Capacity!$B:$B,IF($B$30="NEM","*",$B$30),Capacity!$C:$C,$H33)</f>
        <v>5912</v>
      </c>
      <c r="R33" s="5">
        <f>SUMIFS(Capacity!N:N,Capacity!$A:$A,Summary_CDP,Capacity!$B:$B,IF($B$30="NEM","*",$B$30),Capacity!$C:$C,$H33)</f>
        <v>5182</v>
      </c>
      <c r="S33" s="5">
        <f>SUMIFS(Capacity!O:O,Capacity!$A:$A,Summary_CDP,Capacity!$B:$B,IF($B$30="NEM","*",$B$30),Capacity!$C:$C,$H33)</f>
        <v>3082</v>
      </c>
      <c r="T33" s="5">
        <f>SUMIFS(Capacity!P:P,Capacity!$A:$A,Summary_CDP,Capacity!$B:$B,IF($B$30="NEM","*",$B$30),Capacity!$C:$C,$H33)</f>
        <v>3082</v>
      </c>
      <c r="U33" s="5">
        <f>SUMIFS(Capacity!Q:Q,Capacity!$A:$A,Summary_CDP,Capacity!$B:$B,IF($B$30="NEM","*",$B$30),Capacity!$C:$C,$H33)</f>
        <v>3082</v>
      </c>
      <c r="V33" s="5">
        <f>SUMIFS(Capacity!R:R,Capacity!$A:$A,Summary_CDP,Capacity!$B:$B,IF($B$30="NEM","*",$B$30),Capacity!$C:$C,$H33)</f>
        <v>3082</v>
      </c>
      <c r="W33" s="5">
        <f>SUMIFS(Capacity!S:S,Capacity!$A:$A,Summary_CDP,Capacity!$B:$B,IF($B$30="NEM","*",$B$30),Capacity!$C:$C,$H33)</f>
        <v>3082</v>
      </c>
      <c r="X33" s="5">
        <f>SUMIFS(Capacity!T:T,Capacity!$A:$A,Summary_CDP,Capacity!$B:$B,IF($B$30="NEM","*",$B$30),Capacity!$C:$C,$H33)</f>
        <v>3082</v>
      </c>
      <c r="Y33" s="5">
        <f>SUMIFS(Capacity!U:U,Capacity!$A:$A,Summary_CDP,Capacity!$B:$B,IF($B$30="NEM","*",$B$30),Capacity!$C:$C,$H33)</f>
        <v>852</v>
      </c>
      <c r="Z33" s="5">
        <f>SUMIFS(Capacity!V:V,Capacity!$A:$A,Summary_CDP,Capacity!$B:$B,IF($B$30="NEM","*",$B$30),Capacity!$C:$C,$H33)</f>
        <v>426</v>
      </c>
      <c r="AA33" s="5">
        <f>SUMIFS(Capacity!W:W,Capacity!$A:$A,Summary_CDP,Capacity!$B:$B,IF($B$30="NEM","*",$B$30),Capacity!$C:$C,$H33)</f>
        <v>426</v>
      </c>
      <c r="AB33" s="5">
        <f>SUMIFS(Capacity!X:X,Capacity!$A:$A,Summary_CDP,Capacity!$B:$B,IF($B$30="NEM","*",$B$30),Capacity!$C:$C,$H33)</f>
        <v>0</v>
      </c>
      <c r="AC33" s="5">
        <f>SUMIFS(Capacity!Y:Y,Capacity!$A:$A,Summary_CDP,Capacity!$B:$B,IF($B$30="NEM","*",$B$30),Capacity!$C:$C,$H33)</f>
        <v>0</v>
      </c>
      <c r="AD33" s="5">
        <f>SUMIFS(Capacity!Z:Z,Capacity!$A:$A,Summary_CDP,Capacity!$B:$B,IF($B$30="NEM","*",$B$30),Capacity!$C:$C,$H33)</f>
        <v>0</v>
      </c>
      <c r="AE33" s="5">
        <f>SUMIFS(Capacity!AA:AA,Capacity!$A:$A,Summary_CDP,Capacity!$B:$B,IF($B$30="NEM","*",$B$30),Capacity!$C:$C,$H33)</f>
        <v>0</v>
      </c>
      <c r="AF33" s="5">
        <f>SUMIFS(Capacity!AB:AB,Capacity!$A:$A,Summary_CDP,Capacity!$B:$B,IF($B$30="NEM","*",$B$30),Capacity!$C:$C,$H33)</f>
        <v>0</v>
      </c>
      <c r="AG33" s="5">
        <f>SUMIFS(Capacity!AC:AC,Capacity!$A:$A,Summary_CDP,Capacity!$B:$B,IF($B$30="NEM","*",$B$30),Capacity!$C:$C,$H33)</f>
        <v>0</v>
      </c>
      <c r="AH33" s="5">
        <f>SUMIFS(Capacity!AD:AD,Capacity!$A:$A,Summary_CDP,Capacity!$B:$B,IF($B$30="NEM","*",$B$30),Capacity!$C:$C,$H33)</f>
        <v>0</v>
      </c>
      <c r="AI33" s="5">
        <f>SUMIFS(Capacity!AE:AE,Capacity!$A:$A,Summary_CDP,Capacity!$B:$B,IF($B$30="NEM","*",$B$30),Capacity!$C:$C,$H33)</f>
        <v>0</v>
      </c>
      <c r="AJ33" s="5">
        <f>SUMIFS(Capacity!AF:AF,Capacity!$A:$A,Summary_CDP,Capacity!$B:$B,IF($B$30="NEM","*",$B$30),Capacity!$C:$C,$H33)</f>
        <v>0</v>
      </c>
    </row>
    <row r="34" spans="8:36" ht="15" customHeight="1">
      <c r="H34" s="9" t="s">
        <v>83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2805</v>
      </c>
      <c r="O34" s="5">
        <f>SUMIFS(Capacity!K:K,Capacity!$A:$A,Summary_CDP,Capacity!$B:$B,IF($B$30="NEM","*",$B$30),Capacity!$C:$C,$H34)</f>
        <v>1665</v>
      </c>
      <c r="P34" s="5">
        <f>SUMIFS(Capacity!L:L,Capacity!$A:$A,Summary_CDP,Capacity!$B:$B,IF($B$30="NEM","*",$B$30),Capacity!$C:$C,$H34)</f>
        <v>1120</v>
      </c>
      <c r="Q34" s="5">
        <f>SUMIFS(Capacity!M:M,Capacity!$A:$A,Summary_CDP,Capacity!$B:$B,IF($B$30="NEM","*",$B$30),Capacity!$C:$C,$H34)</f>
        <v>1120</v>
      </c>
      <c r="R34" s="5">
        <f>SUMIFS(Capacity!N:N,Capacity!$A:$A,Summary_CDP,Capacity!$B:$B,IF($B$30="NEM","*",$B$30),Capacity!$C:$C,$H34)</f>
        <v>0</v>
      </c>
      <c r="S34" s="5">
        <f>SUMIFS(Capacity!O:O,Capacity!$A:$A,Summary_CDP,Capacity!$B:$B,IF($B$30="NEM","*",$B$30),Capacity!$C:$C,$H34)</f>
        <v>0</v>
      </c>
      <c r="T34" s="5">
        <f>SUMIFS(Capacity!P:P,Capacity!$A:$A,Summary_CDP,Capacity!$B:$B,IF($B$30="NEM","*",$B$30),Capacity!$C:$C,$H34)</f>
        <v>0</v>
      </c>
      <c r="U34" s="5">
        <f>SUMIFS(Capacity!Q:Q,Capacity!$A:$A,Summary_CDP,Capacity!$B:$B,IF($B$30="NEM","*",$B$30),Capacity!$C:$C,$H34)</f>
        <v>0</v>
      </c>
      <c r="V34" s="5">
        <f>SUMIFS(Capacity!R:R,Capacity!$A:$A,Summary_CDP,Capacity!$B:$B,IF($B$30="NEM","*",$B$30),Capacity!$C:$C,$H34)</f>
        <v>0</v>
      </c>
      <c r="W34" s="5">
        <f>SUMIFS(Capacity!S:S,Capacity!$A:$A,Summary_CDP,Capacity!$B:$B,IF($B$30="NEM","*",$B$30),Capacity!$C:$C,$H34)</f>
        <v>0</v>
      </c>
      <c r="X34" s="5">
        <f>SUMIFS(Capacity!T:T,Capacity!$A:$A,Summary_CDP,Capacity!$B:$B,IF($B$30="NEM","*",$B$30),Capacity!$C:$C,$H34)</f>
        <v>0</v>
      </c>
      <c r="Y34" s="5">
        <f>SUMIFS(Capacity!U:U,Capacity!$A:$A,Summary_CDP,Capacity!$B:$B,IF($B$30="NEM","*",$B$30),Capacity!$C:$C,$H34)</f>
        <v>0</v>
      </c>
      <c r="Z34" s="5">
        <f>SUMIFS(Capacity!V:V,Capacity!$A:$A,Summary_CDP,Capacity!$B:$B,IF($B$30="NEM","*",$B$30),Capacity!$C:$C,$H34)</f>
        <v>0</v>
      </c>
      <c r="AA34" s="5">
        <f>SUMIFS(Capacity!W:W,Capacity!$A:$A,Summary_CDP,Capacity!$B:$B,IF($B$30="NEM","*",$B$30),Capacity!$C:$C,$H34)</f>
        <v>0</v>
      </c>
      <c r="AB34" s="5">
        <f>SUMIFS(Capacity!X:X,Capacity!$A:$A,Summary_CDP,Capacity!$B:$B,IF($B$30="NEM","*",$B$30),Capacity!$C:$C,$H34)</f>
        <v>0</v>
      </c>
      <c r="AC34" s="5">
        <f>SUMIFS(Capacity!Y:Y,Capacity!$A:$A,Summary_CDP,Capacity!$B:$B,IF($B$30="NEM","*",$B$30),Capacity!$C:$C,$H34)</f>
        <v>0</v>
      </c>
      <c r="AD34" s="5">
        <f>SUMIFS(Capacity!Z:Z,Capacity!$A:$A,Summary_CDP,Capacity!$B:$B,IF($B$30="NEM","*",$B$30),Capacity!$C:$C,$H34)</f>
        <v>0</v>
      </c>
      <c r="AE34" s="5">
        <f>SUMIFS(Capacity!AA:AA,Capacity!$A:$A,Summary_CDP,Capacity!$B:$B,IF($B$30="NEM","*",$B$30),Capacity!$C:$C,$H34)</f>
        <v>0</v>
      </c>
      <c r="AF34" s="5">
        <f>SUMIFS(Capacity!AB:AB,Capacity!$A:$A,Summary_CDP,Capacity!$B:$B,IF($B$30="NEM","*",$B$30),Capacity!$C:$C,$H34)</f>
        <v>0</v>
      </c>
      <c r="AG34" s="5">
        <f>SUMIFS(Capacity!AC:AC,Capacity!$A:$A,Summary_CDP,Capacity!$B:$B,IF($B$30="NEM","*",$B$30),Capacity!$C:$C,$H34)</f>
        <v>0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84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4074.8999999799998</v>
      </c>
      <c r="O35" s="5">
        <f>SUMIFS(Capacity!K:K,Capacity!$A:$A,Summary_CDP,Capacity!$B:$B,IF($B$30="NEM","*",$B$30),Capacity!$C:$C,$H35)</f>
        <v>4074.8999999799998</v>
      </c>
      <c r="P35" s="5">
        <f>SUMIFS(Capacity!L:L,Capacity!$A:$A,Summary_CDP,Capacity!$B:$B,IF($B$30="NEM","*",$B$30),Capacity!$C:$C,$H35)</f>
        <v>3366.8999999799998</v>
      </c>
      <c r="Q35" s="5">
        <f>SUMIFS(Capacity!M:M,Capacity!$A:$A,Summary_CDP,Capacity!$B:$B,IF($B$30="NEM","*",$B$30),Capacity!$C:$C,$H35)</f>
        <v>3366.8999999799998</v>
      </c>
      <c r="R35" s="5">
        <f>SUMIFS(Capacity!N:N,Capacity!$A:$A,Summary_CDP,Capacity!$B:$B,IF($B$30="NEM","*",$B$30),Capacity!$C:$C,$H35)</f>
        <v>3366.8999999799998</v>
      </c>
      <c r="S35" s="5">
        <f>SUMIFS(Capacity!O:O,Capacity!$A:$A,Summary_CDP,Capacity!$B:$B,IF($B$30="NEM","*",$B$30),Capacity!$C:$C,$H35)</f>
        <v>3366.8999999799998</v>
      </c>
      <c r="T35" s="5">
        <f>SUMIFS(Capacity!P:P,Capacity!$A:$A,Summary_CDP,Capacity!$B:$B,IF($B$30="NEM","*",$B$30),Capacity!$C:$C,$H35)</f>
        <v>3366.8999999799998</v>
      </c>
      <c r="U35" s="5">
        <f>SUMIFS(Capacity!Q:Q,Capacity!$A:$A,Summary_CDP,Capacity!$B:$B,IF($B$30="NEM","*",$B$30),Capacity!$C:$C,$H35)</f>
        <v>2566.8999999799998</v>
      </c>
      <c r="V35" s="5">
        <f>SUMIFS(Capacity!R:R,Capacity!$A:$A,Summary_CDP,Capacity!$B:$B,IF($B$30="NEM","*",$B$30),Capacity!$C:$C,$H35)</f>
        <v>2181.8999999799998</v>
      </c>
      <c r="W35" s="5">
        <f>SUMIFS(Capacity!S:S,Capacity!$A:$A,Summary_CDP,Capacity!$B:$B,IF($B$30="NEM","*",$B$30),Capacity!$C:$C,$H35)</f>
        <v>1652.89999999</v>
      </c>
      <c r="X35" s="5">
        <f>SUMIFS(Capacity!T:T,Capacity!$A:$A,Summary_CDP,Capacity!$B:$B,IF($B$30="NEM","*",$B$30),Capacity!$C:$C,$H35)</f>
        <v>1652.89999999</v>
      </c>
      <c r="Y35" s="5">
        <f>SUMIFS(Capacity!U:U,Capacity!$A:$A,Summary_CDP,Capacity!$B:$B,IF($B$30="NEM","*",$B$30),Capacity!$C:$C,$H35)</f>
        <v>1508.5</v>
      </c>
      <c r="Z35" s="5">
        <f>SUMIFS(Capacity!V:V,Capacity!$A:$A,Summary_CDP,Capacity!$B:$B,IF($B$30="NEM","*",$B$30),Capacity!$C:$C,$H35)</f>
        <v>1508.5</v>
      </c>
      <c r="AA35" s="5">
        <f>SUMIFS(Capacity!W:W,Capacity!$A:$A,Summary_CDP,Capacity!$B:$B,IF($B$30="NEM","*",$B$30),Capacity!$C:$C,$H35)</f>
        <v>1508.5</v>
      </c>
      <c r="AB35" s="5">
        <f>SUMIFS(Capacity!X:X,Capacity!$A:$A,Summary_CDP,Capacity!$B:$B,IF($B$30="NEM","*",$B$30),Capacity!$C:$C,$H35)</f>
        <v>1508.5</v>
      </c>
      <c r="AC35" s="5">
        <f>SUMIFS(Capacity!Y:Y,Capacity!$A:$A,Summary_CDP,Capacity!$B:$B,IF($B$30="NEM","*",$B$30),Capacity!$C:$C,$H35)</f>
        <v>1068.5</v>
      </c>
      <c r="AD35" s="5">
        <f>SUMIFS(Capacity!Z:Z,Capacity!$A:$A,Summary_CDP,Capacity!$B:$B,IF($B$30="NEM","*",$B$30),Capacity!$C:$C,$H35)</f>
        <v>1068.5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85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86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7922.8590000499998</v>
      </c>
      <c r="R37" s="5">
        <f>SUMIFS(Capacity!N:N,Capacity!$A:$A,Summary_CDP,Capacity!$B:$B,IF($B$30="NEM","*",$B$30),Capacity!$C:$C,$H37)</f>
        <v>7645.9990000099997</v>
      </c>
      <c r="S37" s="5">
        <f>SUMIFS(Capacity!O:O,Capacity!$A:$A,Summary_CDP,Capacity!$B:$B,IF($B$30="NEM","*",$B$30),Capacity!$C:$C,$H37)</f>
        <v>7183.9989999999998</v>
      </c>
      <c r="T37" s="5">
        <f>SUMIFS(Capacity!P:P,Capacity!$A:$A,Summary_CDP,Capacity!$B:$B,IF($B$30="NEM","*",$B$30),Capacity!$C:$C,$H37)</f>
        <v>7066.9989999999998</v>
      </c>
      <c r="U37" s="5">
        <f>SUMIFS(Capacity!Q:Q,Capacity!$A:$A,Summary_CDP,Capacity!$B:$B,IF($B$30="NEM","*",$B$30),Capacity!$C:$C,$H37)</f>
        <v>6936.9989999999998</v>
      </c>
      <c r="V37" s="5">
        <f>SUMIFS(Capacity!R:R,Capacity!$A:$A,Summary_CDP,Capacity!$B:$B,IF($B$30="NEM","*",$B$30),Capacity!$C:$C,$H37)</f>
        <v>7050.0763178999996</v>
      </c>
      <c r="W37" s="5">
        <f>SUMIFS(Capacity!S:S,Capacity!$A:$A,Summary_CDP,Capacity!$B:$B,IF($B$30="NEM","*",$B$30),Capacity!$C:$C,$H37)</f>
        <v>7050.0763178999996</v>
      </c>
      <c r="X37" s="5">
        <f>SUMIFS(Capacity!T:T,Capacity!$A:$A,Summary_CDP,Capacity!$B:$B,IF($B$30="NEM","*",$B$30),Capacity!$C:$C,$H37)</f>
        <v>7050.0763178999996</v>
      </c>
      <c r="Y37" s="5">
        <f>SUMIFS(Capacity!U:U,Capacity!$A:$A,Summary_CDP,Capacity!$B:$B,IF($B$30="NEM","*",$B$30),Capacity!$C:$C,$H37)</f>
        <v>7727.3372475999995</v>
      </c>
      <c r="Z37" s="5">
        <f>SUMIFS(Capacity!V:V,Capacity!$A:$A,Summary_CDP,Capacity!$B:$B,IF($B$30="NEM","*",$B$30),Capacity!$C:$C,$H37)</f>
        <v>7607.3372475999995</v>
      </c>
      <c r="AA37" s="5">
        <f>SUMIFS(Capacity!W:W,Capacity!$A:$A,Summary_CDP,Capacity!$B:$B,IF($B$30="NEM","*",$B$30),Capacity!$C:$C,$H37)</f>
        <v>7607.3372475999995</v>
      </c>
      <c r="AB37" s="5">
        <f>SUMIFS(Capacity!X:X,Capacity!$A:$A,Summary_CDP,Capacity!$B:$B,IF($B$30="NEM","*",$B$30),Capacity!$C:$C,$H37)</f>
        <v>7513.3372475999995</v>
      </c>
      <c r="AC37" s="5">
        <f>SUMIFS(Capacity!Y:Y,Capacity!$A:$A,Summary_CDP,Capacity!$B:$B,IF($B$30="NEM","*",$B$30),Capacity!$C:$C,$H37)</f>
        <v>10334.191179900001</v>
      </c>
      <c r="AD37" s="5">
        <f>SUMIFS(Capacity!Z:Z,Capacity!$A:$A,Summary_CDP,Capacity!$B:$B,IF($B$30="NEM","*",$B$30),Capacity!$C:$C,$H37)</f>
        <v>9015.6921799000011</v>
      </c>
      <c r="AE37" s="5">
        <f>SUMIFS(Capacity!AA:AA,Capacity!$A:$A,Summary_CDP,Capacity!$B:$B,IF($B$30="NEM","*",$B$30),Capacity!$C:$C,$H37)</f>
        <v>10597.271486900001</v>
      </c>
      <c r="AF37" s="5">
        <f>SUMIFS(Capacity!AB:AB,Capacity!$A:$A,Summary_CDP,Capacity!$B:$B,IF($B$30="NEM","*",$B$30),Capacity!$C:$C,$H37)</f>
        <v>9894.271486900001</v>
      </c>
      <c r="AG37" s="5">
        <f>SUMIFS(Capacity!AC:AC,Capacity!$A:$A,Summary_CDP,Capacity!$B:$B,IF($B$30="NEM","*",$B$30),Capacity!$C:$C,$H37)</f>
        <v>9310.271486900001</v>
      </c>
      <c r="AH37" s="5">
        <f>SUMIFS(Capacity!AD:AD,Capacity!$A:$A,Summary_CDP,Capacity!$B:$B,IF($B$30="NEM","*",$B$30),Capacity!$C:$C,$H37)</f>
        <v>9310.271486900001</v>
      </c>
      <c r="AI37" s="5">
        <f>SUMIFS(Capacity!AE:AE,Capacity!$A:$A,Summary_CDP,Capacity!$B:$B,IF($B$30="NEM","*",$B$30),Capacity!$C:$C,$H37)</f>
        <v>9796.1815755900006</v>
      </c>
      <c r="AJ37" s="5">
        <f>SUMIFS(Capacity!AF:AF,Capacity!$A:$A,Summary_CDP,Capacity!$B:$B,IF($B$30="NEM","*",$B$30),Capacity!$C:$C,$H37)</f>
        <v>9941.5654510900004</v>
      </c>
    </row>
    <row r="38" spans="8:36" ht="15" customHeight="1">
      <c r="H38" s="9" t="s">
        <v>87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88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7208.1200000699992</v>
      </c>
      <c r="P39" s="5">
        <f>SUMIFS(Capacity!L:L,Capacity!$A:$A,Summary_CDP,Capacity!$B:$B,IF($B$30="NEM","*",$B$30),Capacity!$C:$C,$H39)</f>
        <v>7208.1200000699992</v>
      </c>
      <c r="Q39" s="5">
        <f>SUMIFS(Capacity!M:M,Capacity!$A:$A,Summary_CDP,Capacity!$B:$B,IF($B$30="NEM","*",$B$30),Capacity!$C:$C,$H39)</f>
        <v>7208.1200000699992</v>
      </c>
      <c r="R39" s="5">
        <f>SUMIFS(Capacity!N:N,Capacity!$A:$A,Summary_CDP,Capacity!$B:$B,IF($B$30="NEM","*",$B$30),Capacity!$C:$C,$H39)</f>
        <v>7208.1200000699992</v>
      </c>
      <c r="S39" s="5">
        <f>SUMIFS(Capacity!O:O,Capacity!$A:$A,Summary_CDP,Capacity!$B:$B,IF($B$30="NEM","*",$B$30),Capacity!$C:$C,$H39)</f>
        <v>7208.1200000699992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89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5872.7874801500002</v>
      </c>
      <c r="O40" s="5">
        <f>SUMIFS(Capacity!K:K,Capacity!$A:$A,Summary_CDP,Capacity!$B:$B,IF($B$30="NEM","*",$B$30),Capacity!$C:$C,$H40)</f>
        <v>5947.7874801500002</v>
      </c>
      <c r="P40" s="5">
        <f>SUMIFS(Capacity!L:L,Capacity!$A:$A,Summary_CDP,Capacity!$B:$B,IF($B$30="NEM","*",$B$30),Capacity!$C:$C,$H40)</f>
        <v>7916.5429172499998</v>
      </c>
      <c r="Q40" s="5">
        <f>SUMIFS(Capacity!M:M,Capacity!$A:$A,Summary_CDP,Capacity!$B:$B,IF($B$30="NEM","*",$B$30),Capacity!$C:$C,$H40)</f>
        <v>8246.7325448899992</v>
      </c>
      <c r="R40" s="5">
        <f>SUMIFS(Capacity!N:N,Capacity!$A:$A,Summary_CDP,Capacity!$B:$B,IF($B$30="NEM","*",$B$30),Capacity!$C:$C,$H40)</f>
        <v>8247.8325448899996</v>
      </c>
      <c r="S40" s="5">
        <f>SUMIFS(Capacity!O:O,Capacity!$A:$A,Summary_CDP,Capacity!$B:$B,IF($B$30="NEM","*",$B$30),Capacity!$C:$C,$H40)</f>
        <v>8739.354611570001</v>
      </c>
      <c r="T40" s="5">
        <f>SUMIFS(Capacity!P:P,Capacity!$A:$A,Summary_CDP,Capacity!$B:$B,IF($B$30="NEM","*",$B$30),Capacity!$C:$C,$H40)</f>
        <v>8740.4546115700014</v>
      </c>
      <c r="U40" s="5">
        <f>SUMIFS(Capacity!Q:Q,Capacity!$A:$A,Summary_CDP,Capacity!$B:$B,IF($B$30="NEM","*",$B$30),Capacity!$C:$C,$H40)</f>
        <v>8739.354611570001</v>
      </c>
      <c r="V40" s="5">
        <f>SUMIFS(Capacity!R:R,Capacity!$A:$A,Summary_CDP,Capacity!$B:$B,IF($B$30="NEM","*",$B$30),Capacity!$C:$C,$H40)</f>
        <v>9946.9790137200016</v>
      </c>
      <c r="W40" s="5">
        <f>SUMIFS(Capacity!S:S,Capacity!$A:$A,Summary_CDP,Capacity!$B:$B,IF($B$30="NEM","*",$B$30),Capacity!$C:$C,$H40)</f>
        <v>10478.62864004</v>
      </c>
      <c r="X40" s="5">
        <f>SUMIFS(Capacity!T:T,Capacity!$A:$A,Summary_CDP,Capacity!$B:$B,IF($B$30="NEM","*",$B$30),Capacity!$C:$C,$H40)</f>
        <v>11557.272274700001</v>
      </c>
      <c r="Y40" s="5">
        <f>SUMIFS(Capacity!U:U,Capacity!$A:$A,Summary_CDP,Capacity!$B:$B,IF($B$30="NEM","*",$B$30),Capacity!$C:$C,$H40)</f>
        <v>13461.757684420001</v>
      </c>
      <c r="Z40" s="5">
        <f>SUMIFS(Capacity!V:V,Capacity!$A:$A,Summary_CDP,Capacity!$B:$B,IF($B$30="NEM","*",$B$30),Capacity!$C:$C,$H40)</f>
        <v>13461.757684420001</v>
      </c>
      <c r="AA40" s="5">
        <f>SUMIFS(Capacity!W:W,Capacity!$A:$A,Summary_CDP,Capacity!$B:$B,IF($B$30="NEM","*",$B$30),Capacity!$C:$C,$H40)</f>
        <v>14119.0171151</v>
      </c>
      <c r="AB40" s="5">
        <f>SUMIFS(Capacity!X:X,Capacity!$A:$A,Summary_CDP,Capacity!$B:$B,IF($B$30="NEM","*",$B$30),Capacity!$C:$C,$H40)</f>
        <v>14119.0171151</v>
      </c>
      <c r="AC40" s="5">
        <f>SUMIFS(Capacity!Y:Y,Capacity!$A:$A,Summary_CDP,Capacity!$B:$B,IF($B$30="NEM","*",$B$30),Capacity!$C:$C,$H40)</f>
        <v>14687.796817209999</v>
      </c>
      <c r="AD40" s="5">
        <f>SUMIFS(Capacity!Z:Z,Capacity!$A:$A,Summary_CDP,Capacity!$B:$B,IF($B$30="NEM","*",$B$30),Capacity!$C:$C,$H40)</f>
        <v>14689.896817209999</v>
      </c>
      <c r="AE40" s="5">
        <f>SUMIFS(Capacity!AA:AA,Capacity!$A:$A,Summary_CDP,Capacity!$B:$B,IF($B$30="NEM","*",$B$30),Capacity!$C:$C,$H40)</f>
        <v>14219.58525296</v>
      </c>
      <c r="AF40" s="5">
        <f>SUMIFS(Capacity!AB:AB,Capacity!$A:$A,Summary_CDP,Capacity!$B:$B,IF($B$30="NEM","*",$B$30),Capacity!$C:$C,$H40)</f>
        <v>14219.58525296</v>
      </c>
      <c r="AG40" s="5">
        <f>SUMIFS(Capacity!AC:AC,Capacity!$A:$A,Summary_CDP,Capacity!$B:$B,IF($B$30="NEM","*",$B$30),Capacity!$C:$C,$H40)</f>
        <v>13294.58525296</v>
      </c>
      <c r="AH40" s="5">
        <f>SUMIFS(Capacity!AD:AD,Capacity!$A:$A,Summary_CDP,Capacity!$B:$B,IF($B$30="NEM","*",$B$30),Capacity!$C:$C,$H40)</f>
        <v>13079.555621869999</v>
      </c>
      <c r="AI40" s="5">
        <f>SUMIFS(Capacity!AE:AE,Capacity!$A:$A,Summary_CDP,Capacity!$B:$B,IF($B$30="NEM","*",$B$30),Capacity!$C:$C,$H40)</f>
        <v>15226.488715460004</v>
      </c>
      <c r="AJ40" s="5">
        <f>SUMIFS(Capacity!AF:AF,Capacity!$A:$A,Summary_CDP,Capacity!$B:$B,IF($B$30="NEM","*",$B$30),Capacity!$C:$C,$H40)</f>
        <v>13835.566854430002</v>
      </c>
    </row>
    <row r="41" spans="8:36" ht="15" customHeight="1">
      <c r="H41" s="9" t="s">
        <v>90</v>
      </c>
      <c r="I41" s="5">
        <f>SUMIFS(Capacity!E:E,Capacity!$A:$A,Summary_CDP,Capacity!$B:$B,IF($B$30="NEM","*",$B$30),Capacity!$C:$C,$H41)</f>
        <v>318.73899999000002</v>
      </c>
      <c r="J41" s="5">
        <f>SUMIFS(Capacity!F:F,Capacity!$A:$A,Summary_CDP,Capacity!$B:$B,IF($B$30="NEM","*",$B$30),Capacity!$C:$C,$H41)</f>
        <v>623.03000001000009</v>
      </c>
      <c r="K41" s="5">
        <f>SUMIFS(Capacity!G:G,Capacity!$A:$A,Summary_CDP,Capacity!$B:$B,IF($B$30="NEM","*",$B$30),Capacity!$C:$C,$H41)</f>
        <v>1035.4459999999999</v>
      </c>
      <c r="L41" s="5">
        <f>SUMIFS(Capacity!H:H,Capacity!$A:$A,Summary_CDP,Capacity!$B:$B,IF($B$30="NEM","*",$B$30),Capacity!$C:$C,$H41)</f>
        <v>1538.9269999999999</v>
      </c>
      <c r="M41" s="5">
        <f>SUMIFS(Capacity!I:I,Capacity!$A:$A,Summary_CDP,Capacity!$B:$B,IF($B$30="NEM","*",$B$30),Capacity!$C:$C,$H41)</f>
        <v>2142.8109999900003</v>
      </c>
      <c r="N41" s="5">
        <f>SUMIFS(Capacity!J:J,Capacity!$A:$A,Summary_CDP,Capacity!$B:$B,IF($B$30="NEM","*",$B$30),Capacity!$C:$C,$H41)</f>
        <v>2807.6330000100002</v>
      </c>
      <c r="O41" s="5">
        <f>SUMIFS(Capacity!K:K,Capacity!$A:$A,Summary_CDP,Capacity!$B:$B,IF($B$30="NEM","*",$B$30),Capacity!$C:$C,$H41)</f>
        <v>3819.3379999899998</v>
      </c>
      <c r="P41" s="5">
        <f>SUMIFS(Capacity!L:L,Capacity!$A:$A,Summary_CDP,Capacity!$B:$B,IF($B$30="NEM","*",$B$30),Capacity!$C:$C,$H41)</f>
        <v>4727.2434336400001</v>
      </c>
      <c r="Q41" s="5">
        <f>SUMIFS(Capacity!M:M,Capacity!$A:$A,Summary_CDP,Capacity!$B:$B,IF($B$30="NEM","*",$B$30),Capacity!$C:$C,$H41)</f>
        <v>5655.0584906800004</v>
      </c>
      <c r="R41" s="5">
        <f>SUMIFS(Capacity!N:N,Capacity!$A:$A,Summary_CDP,Capacity!$B:$B,IF($B$30="NEM","*",$B$30),Capacity!$C:$C,$H41)</f>
        <v>6746.6595240400002</v>
      </c>
      <c r="S41" s="5">
        <f>SUMIFS(Capacity!O:O,Capacity!$A:$A,Summary_CDP,Capacity!$B:$B,IF($B$30="NEM","*",$B$30),Capacity!$C:$C,$H41)</f>
        <v>8087.3193383700009</v>
      </c>
      <c r="T41" s="5">
        <f>SUMIFS(Capacity!P:P,Capacity!$A:$A,Summary_CDP,Capacity!$B:$B,IF($B$30="NEM","*",$B$30),Capacity!$C:$C,$H41)</f>
        <v>9572.2935431400001</v>
      </c>
      <c r="U41" s="5">
        <f>SUMIFS(Capacity!Q:Q,Capacity!$A:$A,Summary_CDP,Capacity!$B:$B,IF($B$30="NEM","*",$B$30),Capacity!$C:$C,$H41)</f>
        <v>11104.25961169</v>
      </c>
      <c r="V41" s="5">
        <f>SUMIFS(Capacity!R:R,Capacity!$A:$A,Summary_CDP,Capacity!$B:$B,IF($B$30="NEM","*",$B$30),Capacity!$C:$C,$H41)</f>
        <v>12714.141294630001</v>
      </c>
      <c r="W41" s="5">
        <f>SUMIFS(Capacity!S:S,Capacity!$A:$A,Summary_CDP,Capacity!$B:$B,IF($B$30="NEM","*",$B$30),Capacity!$C:$C,$H41)</f>
        <v>14322.803765499999</v>
      </c>
      <c r="X41" s="5">
        <f>SUMIFS(Capacity!T:T,Capacity!$A:$A,Summary_CDP,Capacity!$B:$B,IF($B$30="NEM","*",$B$30),Capacity!$C:$C,$H41)</f>
        <v>15931.790514949998</v>
      </c>
      <c r="Y41" s="5">
        <f>SUMIFS(Capacity!U:U,Capacity!$A:$A,Summary_CDP,Capacity!$B:$B,IF($B$30="NEM","*",$B$30),Capacity!$C:$C,$H41)</f>
        <v>17220.604341970004</v>
      </c>
      <c r="Z41" s="5">
        <f>SUMIFS(Capacity!V:V,Capacity!$A:$A,Summary_CDP,Capacity!$B:$B,IF($B$30="NEM","*",$B$30),Capacity!$C:$C,$H41)</f>
        <v>18487.972372900003</v>
      </c>
      <c r="AA41" s="5">
        <f>SUMIFS(Capacity!W:W,Capacity!$A:$A,Summary_CDP,Capacity!$B:$B,IF($B$30="NEM","*",$B$30),Capacity!$C:$C,$H41)</f>
        <v>19656.024442620001</v>
      </c>
      <c r="AB41" s="5">
        <f>SUMIFS(Capacity!X:X,Capacity!$A:$A,Summary_CDP,Capacity!$B:$B,IF($B$30="NEM","*",$B$30),Capacity!$C:$C,$H41)</f>
        <v>20867.675662509999</v>
      </c>
      <c r="AC41" s="5">
        <f>SUMIFS(Capacity!Y:Y,Capacity!$A:$A,Summary_CDP,Capacity!$B:$B,IF($B$30="NEM","*",$B$30),Capacity!$C:$C,$H41)</f>
        <v>22107.54986214</v>
      </c>
      <c r="AD41" s="5">
        <f>SUMIFS(Capacity!Z:Z,Capacity!$A:$A,Summary_CDP,Capacity!$B:$B,IF($B$30="NEM","*",$B$30),Capacity!$C:$C,$H41)</f>
        <v>23415.358929580001</v>
      </c>
      <c r="AE41" s="5">
        <f>SUMIFS(Capacity!AA:AA,Capacity!$A:$A,Summary_CDP,Capacity!$B:$B,IF($B$30="NEM","*",$B$30),Capacity!$C:$C,$H41)</f>
        <v>24744.522804499997</v>
      </c>
      <c r="AF41" s="5">
        <f>SUMIFS(Capacity!AB:AB,Capacity!$A:$A,Summary_CDP,Capacity!$B:$B,IF($B$30="NEM","*",$B$30),Capacity!$C:$C,$H41)</f>
        <v>26155.545777969997</v>
      </c>
      <c r="AG41" s="5">
        <f>SUMIFS(Capacity!AC:AC,Capacity!$A:$A,Summary_CDP,Capacity!$B:$B,IF($B$30="NEM","*",$B$30),Capacity!$C:$C,$H41)</f>
        <v>27585.02547203</v>
      </c>
      <c r="AH41" s="5">
        <f>SUMIFS(Capacity!AD:AD,Capacity!$A:$A,Summary_CDP,Capacity!$B:$B,IF($B$30="NEM","*",$B$30),Capacity!$C:$C,$H41)</f>
        <v>29101.070005020003</v>
      </c>
      <c r="AI41" s="5">
        <f>SUMIFS(Capacity!AE:AE,Capacity!$A:$A,Summary_CDP,Capacity!$B:$B,IF($B$30="NEM","*",$B$30),Capacity!$C:$C,$H41)</f>
        <v>30637.399270639999</v>
      </c>
      <c r="AJ41" s="5">
        <f>SUMIFS(Capacity!AF:AF,Capacity!$A:$A,Summary_CDP,Capacity!$B:$B,IF($B$30="NEM","*",$B$30),Capacity!$C:$C,$H41)</f>
        <v>30721.097755069997</v>
      </c>
    </row>
    <row r="42" spans="8:36" ht="15" customHeight="1">
      <c r="H42" s="9" t="s">
        <v>91</v>
      </c>
      <c r="I42" s="5">
        <f>SUMIFS(Capacity!E:E,Capacity!$A:$A,Summary_CDP,Capacity!$B:$B,IF($B$30="NEM","*",$B$30),Capacity!$C:$C,$H42)</f>
        <v>1532.7739999999999</v>
      </c>
      <c r="J42" s="5">
        <f>SUMIFS(Capacity!F:F,Capacity!$A:$A,Summary_CDP,Capacity!$B:$B,IF($B$30="NEM","*",$B$30),Capacity!$C:$C,$H42)</f>
        <v>2363.9419999999996</v>
      </c>
      <c r="K42" s="5">
        <f>SUMIFS(Capacity!G:G,Capacity!$A:$A,Summary_CDP,Capacity!$B:$B,IF($B$30="NEM","*",$B$30),Capacity!$C:$C,$H42)</f>
        <v>3138.8129999999996</v>
      </c>
      <c r="L42" s="5">
        <f>SUMIFS(Capacity!H:H,Capacity!$A:$A,Summary_CDP,Capacity!$B:$B,IF($B$30="NEM","*",$B$30),Capacity!$C:$C,$H42)</f>
        <v>3799.6549999999997</v>
      </c>
      <c r="M42" s="5">
        <f>SUMIFS(Capacity!I:I,Capacity!$A:$A,Summary_CDP,Capacity!$B:$B,IF($B$30="NEM","*",$B$30),Capacity!$C:$C,$H42)</f>
        <v>4362.9369999999999</v>
      </c>
      <c r="N42" s="5">
        <f>SUMIFS(Capacity!J:J,Capacity!$A:$A,Summary_CDP,Capacity!$B:$B,IF($B$30="NEM","*",$B$30),Capacity!$C:$C,$H42)</f>
        <v>4766.2259999999997</v>
      </c>
      <c r="O42" s="5">
        <f>SUMIFS(Capacity!K:K,Capacity!$A:$A,Summary_CDP,Capacity!$B:$B,IF($B$30="NEM","*",$B$30),Capacity!$C:$C,$H42)</f>
        <v>5452.8499999999995</v>
      </c>
      <c r="P42" s="5">
        <f>SUMIFS(Capacity!L:L,Capacity!$A:$A,Summary_CDP,Capacity!$B:$B,IF($B$30="NEM","*",$B$30),Capacity!$C:$C,$H42)</f>
        <v>6404.2579999999998</v>
      </c>
      <c r="Q42" s="5">
        <f>SUMIFS(Capacity!M:M,Capacity!$A:$A,Summary_CDP,Capacity!$B:$B,IF($B$30="NEM","*",$B$30),Capacity!$C:$C,$H42)</f>
        <v>7275.4119999999994</v>
      </c>
      <c r="R42" s="5">
        <f>SUMIFS(Capacity!N:N,Capacity!$A:$A,Summary_CDP,Capacity!$B:$B,IF($B$30="NEM","*",$B$30),Capacity!$C:$C,$H42)</f>
        <v>8208.6059999999998</v>
      </c>
      <c r="S42" s="5">
        <f>SUMIFS(Capacity!O:O,Capacity!$A:$A,Summary_CDP,Capacity!$B:$B,IF($B$30="NEM","*",$B$30),Capacity!$C:$C,$H42)</f>
        <v>9365.7559999999994</v>
      </c>
      <c r="T42" s="5">
        <f>SUMIFS(Capacity!P:P,Capacity!$A:$A,Summary_CDP,Capacity!$B:$B,IF($B$30="NEM","*",$B$30),Capacity!$C:$C,$H42)</f>
        <v>10518.285</v>
      </c>
      <c r="U42" s="5">
        <f>SUMIFS(Capacity!Q:Q,Capacity!$A:$A,Summary_CDP,Capacity!$B:$B,IF($B$30="NEM","*",$B$30),Capacity!$C:$C,$H42)</f>
        <v>11616.744999999999</v>
      </c>
      <c r="V42" s="5">
        <f>SUMIFS(Capacity!R:R,Capacity!$A:$A,Summary_CDP,Capacity!$B:$B,IF($B$30="NEM","*",$B$30),Capacity!$C:$C,$H42)</f>
        <v>12616.001</v>
      </c>
      <c r="W42" s="5">
        <f>SUMIFS(Capacity!S:S,Capacity!$A:$A,Summary_CDP,Capacity!$B:$B,IF($B$30="NEM","*",$B$30),Capacity!$C:$C,$H42)</f>
        <v>13522.413000000004</v>
      </c>
      <c r="X42" s="5">
        <f>SUMIFS(Capacity!T:T,Capacity!$A:$A,Summary_CDP,Capacity!$B:$B,IF($B$30="NEM","*",$B$30),Capacity!$C:$C,$H42)</f>
        <v>14246.216</v>
      </c>
      <c r="Y42" s="5">
        <f>SUMIFS(Capacity!U:U,Capacity!$A:$A,Summary_CDP,Capacity!$B:$B,IF($B$30="NEM","*",$B$30),Capacity!$C:$C,$H42)</f>
        <v>14595.405000000002</v>
      </c>
      <c r="Z42" s="5">
        <f>SUMIFS(Capacity!V:V,Capacity!$A:$A,Summary_CDP,Capacity!$B:$B,IF($B$30="NEM","*",$B$30),Capacity!$C:$C,$H42)</f>
        <v>14782.715</v>
      </c>
      <c r="AA42" s="5">
        <f>SUMIFS(Capacity!W:W,Capacity!$A:$A,Summary_CDP,Capacity!$B:$B,IF($B$30="NEM","*",$B$30),Capacity!$C:$C,$H42)</f>
        <v>14854.807000000001</v>
      </c>
      <c r="AB42" s="5">
        <f>SUMIFS(Capacity!X:X,Capacity!$A:$A,Summary_CDP,Capacity!$B:$B,IF($B$30="NEM","*",$B$30),Capacity!$C:$C,$H42)</f>
        <v>14850.893999999998</v>
      </c>
      <c r="AC42" s="5">
        <f>SUMIFS(Capacity!Y:Y,Capacity!$A:$A,Summary_CDP,Capacity!$B:$B,IF($B$30="NEM","*",$B$30),Capacity!$C:$C,$H42)</f>
        <v>14858.858000000002</v>
      </c>
      <c r="AD42" s="5">
        <f>SUMIFS(Capacity!Z:Z,Capacity!$A:$A,Summary_CDP,Capacity!$B:$B,IF($B$30="NEM","*",$B$30),Capacity!$C:$C,$H42)</f>
        <v>14816.816000000001</v>
      </c>
      <c r="AE42" s="5">
        <f>SUMIFS(Capacity!AA:AA,Capacity!$A:$A,Summary_CDP,Capacity!$B:$B,IF($B$30="NEM","*",$B$30),Capacity!$C:$C,$H42)</f>
        <v>14786.691999999999</v>
      </c>
      <c r="AF42" s="5">
        <f>SUMIFS(Capacity!AB:AB,Capacity!$A:$A,Summary_CDP,Capacity!$B:$B,IF($B$30="NEM","*",$B$30),Capacity!$C:$C,$H42)</f>
        <v>14709.851000000002</v>
      </c>
      <c r="AG42" s="5">
        <f>SUMIFS(Capacity!AC:AC,Capacity!$A:$A,Summary_CDP,Capacity!$B:$B,IF($B$30="NEM","*",$B$30),Capacity!$C:$C,$H42)</f>
        <v>14647.112000000001</v>
      </c>
      <c r="AH42" s="5">
        <f>SUMIFS(Capacity!AD:AD,Capacity!$A:$A,Summary_CDP,Capacity!$B:$B,IF($B$30="NEM","*",$B$30),Capacity!$C:$C,$H42)</f>
        <v>14542.039000000001</v>
      </c>
      <c r="AI42" s="5">
        <f>SUMIFS(Capacity!AE:AE,Capacity!$A:$A,Summary_CDP,Capacity!$B:$B,IF($B$30="NEM","*",$B$30),Capacity!$C:$C,$H42)</f>
        <v>14447.076000000001</v>
      </c>
      <c r="AJ42" s="5">
        <f>SUMIFS(Capacity!AF:AF,Capacity!$A:$A,Summary_CDP,Capacity!$B:$B,IF($B$30="NEM","*",$B$30),Capacity!$C:$C,$H42)</f>
        <v>14447.076000000001</v>
      </c>
    </row>
    <row r="43" spans="8:36" ht="15" customHeight="1">
      <c r="H43" s="9" t="s">
        <v>92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93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94</v>
      </c>
      <c r="I45" s="5">
        <f>SUMIFS(Capacity!E:E,Capacity!$A:$A,Summary_CDP,Capacity!$B:$B,IF($B$30="NEM","*",$B$30),Capacity!$C:$C,$H45)</f>
        <v>10573.066604649999</v>
      </c>
      <c r="J45" s="5">
        <f>SUMIFS(Capacity!F:F,Capacity!$A:$A,Summary_CDP,Capacity!$B:$B,IF($B$30="NEM","*",$B$30),Capacity!$C:$C,$H45)</f>
        <v>13789.142486699999</v>
      </c>
      <c r="K45" s="5">
        <f>SUMIFS(Capacity!G:G,Capacity!$A:$A,Summary_CDP,Capacity!$B:$B,IF($B$30="NEM","*",$B$30),Capacity!$C:$C,$H45)</f>
        <v>16982.16501312</v>
      </c>
      <c r="L45" s="5">
        <f>SUMIFS(Capacity!H:H,Capacity!$A:$A,Summary_CDP,Capacity!$B:$B,IF($B$30="NEM","*",$B$30),Capacity!$C:$C,$H45)</f>
        <v>19334.500508069996</v>
      </c>
      <c r="M45" s="5">
        <f>SUMIFS(Capacity!I:I,Capacity!$A:$A,Summary_CDP,Capacity!$B:$B,IF($B$30="NEM","*",$B$30),Capacity!$C:$C,$H45)</f>
        <v>23744.170061969995</v>
      </c>
      <c r="N45" s="5">
        <f>SUMIFS(Capacity!J:J,Capacity!$A:$A,Summary_CDP,Capacity!$B:$B,IF($B$30="NEM","*",$B$30),Capacity!$C:$C,$H45)</f>
        <v>27503.659898319995</v>
      </c>
      <c r="O45" s="5">
        <f>SUMIFS(Capacity!K:K,Capacity!$A:$A,Summary_CDP,Capacity!$B:$B,IF($B$30="NEM","*",$B$30),Capacity!$C:$C,$H45)</f>
        <v>31159.314565309993</v>
      </c>
      <c r="P45" s="5">
        <f>SUMIFS(Capacity!L:L,Capacity!$A:$A,Summary_CDP,Capacity!$B:$B,IF($B$30="NEM","*",$B$30),Capacity!$C:$C,$H45)</f>
        <v>33569.253300979995</v>
      </c>
      <c r="Q45" s="5">
        <f>SUMIFS(Capacity!M:M,Capacity!$A:$A,Summary_CDP,Capacity!$B:$B,IF($B$30="NEM","*",$B$30),Capacity!$C:$C,$H45)</f>
        <v>35910.820077249999</v>
      </c>
      <c r="R45" s="5">
        <f>SUMIFS(Capacity!N:N,Capacity!$A:$A,Summary_CDP,Capacity!$B:$B,IF($B$30="NEM","*",$B$30),Capacity!$C:$C,$H45)</f>
        <v>37090.248440799995</v>
      </c>
      <c r="S45" s="5">
        <f>SUMIFS(Capacity!O:O,Capacity!$A:$A,Summary_CDP,Capacity!$B:$B,IF($B$30="NEM","*",$B$30),Capacity!$C:$C,$H45)</f>
        <v>40527.777251289997</v>
      </c>
      <c r="T45" s="5">
        <f>SUMIFS(Capacity!P:P,Capacity!$A:$A,Summary_CDP,Capacity!$B:$B,IF($B$30="NEM","*",$B$30),Capacity!$C:$C,$H45)</f>
        <v>41102.30092722</v>
      </c>
      <c r="U45" s="5">
        <f>SUMIFS(Capacity!Q:Q,Capacity!$A:$A,Summary_CDP,Capacity!$B:$B,IF($B$30="NEM","*",$B$30),Capacity!$C:$C,$H45)</f>
        <v>41509.87208098</v>
      </c>
      <c r="V45" s="5">
        <f>SUMIFS(Capacity!R:R,Capacity!$A:$A,Summary_CDP,Capacity!$B:$B,IF($B$30="NEM","*",$B$30),Capacity!$C:$C,$H45)</f>
        <v>43773.058491570002</v>
      </c>
      <c r="W45" s="5">
        <f>SUMIFS(Capacity!S:S,Capacity!$A:$A,Summary_CDP,Capacity!$B:$B,IF($B$30="NEM","*",$B$30),Capacity!$C:$C,$H45)</f>
        <v>46741.492340900004</v>
      </c>
      <c r="X45" s="5">
        <f>SUMIFS(Capacity!T:T,Capacity!$A:$A,Summary_CDP,Capacity!$B:$B,IF($B$30="NEM","*",$B$30),Capacity!$C:$C,$H45)</f>
        <v>47281.457191940004</v>
      </c>
      <c r="Y45" s="5">
        <f>SUMIFS(Capacity!U:U,Capacity!$A:$A,Summary_CDP,Capacity!$B:$B,IF($B$30="NEM","*",$B$30),Capacity!$C:$C,$H45)</f>
        <v>47657.443155590008</v>
      </c>
      <c r="Z45" s="5">
        <f>SUMIFS(Capacity!V:V,Capacity!$A:$A,Summary_CDP,Capacity!$B:$B,IF($B$30="NEM","*",$B$30),Capacity!$C:$C,$H45)</f>
        <v>48714.005856509997</v>
      </c>
      <c r="AA45" s="5">
        <f>SUMIFS(Capacity!W:W,Capacity!$A:$A,Summary_CDP,Capacity!$B:$B,IF($B$30="NEM","*",$B$30),Capacity!$C:$C,$H45)</f>
        <v>50300.856492480001</v>
      </c>
      <c r="AB45" s="5">
        <f>SUMIFS(Capacity!X:X,Capacity!$A:$A,Summary_CDP,Capacity!$B:$B,IF($B$30="NEM","*",$B$30),Capacity!$C:$C,$H45)</f>
        <v>57778.060576110001</v>
      </c>
      <c r="AC45" s="5">
        <f>SUMIFS(Capacity!Y:Y,Capacity!$A:$A,Summary_CDP,Capacity!$B:$B,IF($B$30="NEM","*",$B$30),Capacity!$C:$C,$H45)</f>
        <v>59771.835177550005</v>
      </c>
      <c r="AD45" s="5">
        <f>SUMIFS(Capacity!Z:Z,Capacity!$A:$A,Summary_CDP,Capacity!$B:$B,IF($B$30="NEM","*",$B$30),Capacity!$C:$C,$H45)</f>
        <v>58862.86117755001</v>
      </c>
      <c r="AE45" s="5">
        <f>SUMIFS(Capacity!AA:AA,Capacity!$A:$A,Summary_CDP,Capacity!$B:$B,IF($B$30="NEM","*",$B$30),Capacity!$C:$C,$H45)</f>
        <v>59294.285651060018</v>
      </c>
      <c r="AF45" s="5">
        <f>SUMIFS(Capacity!AB:AB,Capacity!$A:$A,Summary_CDP,Capacity!$B:$B,IF($B$30="NEM","*",$B$30),Capacity!$C:$C,$H45)</f>
        <v>60661.598147690012</v>
      </c>
      <c r="AG45" s="5">
        <f>SUMIFS(Capacity!AC:AC,Capacity!$A:$A,Summary_CDP,Capacity!$B:$B,IF($B$30="NEM","*",$B$30),Capacity!$C:$C,$H45)</f>
        <v>63032.553406120009</v>
      </c>
      <c r="AH45" s="5">
        <f>SUMIFS(Capacity!AD:AD,Capacity!$A:$A,Summary_CDP,Capacity!$B:$B,IF($B$30="NEM","*",$B$30),Capacity!$C:$C,$H45)</f>
        <v>66835.256989419999</v>
      </c>
      <c r="AI45" s="5">
        <f>SUMIFS(Capacity!AE:AE,Capacity!$A:$A,Summary_CDP,Capacity!$B:$B,IF($B$30="NEM","*",$B$30),Capacity!$C:$C,$H45)</f>
        <v>67848.924030249997</v>
      </c>
      <c r="AJ45" s="5">
        <f>SUMIFS(Capacity!AF:AF,Capacity!$A:$A,Summary_CDP,Capacity!$B:$B,IF($B$30="NEM","*",$B$30),Capacity!$C:$C,$H45)</f>
        <v>67059.174030249997</v>
      </c>
    </row>
    <row r="46" spans="8:36" ht="15" customHeight="1">
      <c r="H46" s="9" t="s">
        <v>95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8876.499753189999</v>
      </c>
      <c r="L46" s="5">
        <f>SUMIFS(Capacity!H:H,Capacity!$A:$A,Summary_CDP,Capacity!$B:$B,IF($B$30="NEM","*",$B$30),Capacity!$C:$C,$H46)</f>
        <v>9812.0716647399986</v>
      </c>
      <c r="M46" s="5">
        <f>SUMIFS(Capacity!I:I,Capacity!$A:$A,Summary_CDP,Capacity!$B:$B,IF($B$30="NEM","*",$B$30),Capacity!$C:$C,$H46)</f>
        <v>9816.3929389199984</v>
      </c>
      <c r="N46" s="5">
        <f>SUMIFS(Capacity!J:J,Capacity!$A:$A,Summary_CDP,Capacity!$B:$B,IF($B$30="NEM","*",$B$30),Capacity!$C:$C,$H46)</f>
        <v>11971.102282589998</v>
      </c>
      <c r="O46" s="5">
        <f>SUMIFS(Capacity!K:K,Capacity!$A:$A,Summary_CDP,Capacity!$B:$B,IF($B$30="NEM","*",$B$30),Capacity!$C:$C,$H46)</f>
        <v>12345.351442349998</v>
      </c>
      <c r="P46" s="5">
        <f>SUMIFS(Capacity!L:L,Capacity!$A:$A,Summary_CDP,Capacity!$B:$B,IF($B$30="NEM","*",$B$30),Capacity!$C:$C,$H46)</f>
        <v>14149.26529806</v>
      </c>
      <c r="Q46" s="5">
        <f>SUMIFS(Capacity!M:M,Capacity!$A:$A,Summary_CDP,Capacity!$B:$B,IF($B$30="NEM","*",$B$30),Capacity!$C:$C,$H46)</f>
        <v>14540.916854670002</v>
      </c>
      <c r="R46" s="5">
        <f>SUMIFS(Capacity!N:N,Capacity!$A:$A,Summary_CDP,Capacity!$B:$B,IF($B$30="NEM","*",$B$30),Capacity!$C:$C,$H46)</f>
        <v>18048.060911159999</v>
      </c>
      <c r="S46" s="5">
        <f>SUMIFS(Capacity!O:O,Capacity!$A:$A,Summary_CDP,Capacity!$B:$B,IF($B$30="NEM","*",$B$30),Capacity!$C:$C,$H46)</f>
        <v>19078.554504849999</v>
      </c>
      <c r="T46" s="5">
        <f>SUMIFS(Capacity!P:P,Capacity!$A:$A,Summary_CDP,Capacity!$B:$B,IF($B$30="NEM","*",$B$30),Capacity!$C:$C,$H46)</f>
        <v>20082.810323960002</v>
      </c>
      <c r="U46" s="5">
        <f>SUMIFS(Capacity!Q:Q,Capacity!$A:$A,Summary_CDP,Capacity!$B:$B,IF($B$30="NEM","*",$B$30),Capacity!$C:$C,$H46)</f>
        <v>20098.023561250004</v>
      </c>
      <c r="V46" s="5">
        <f>SUMIFS(Capacity!R:R,Capacity!$A:$A,Summary_CDP,Capacity!$B:$B,IF($B$30="NEM","*",$B$30),Capacity!$C:$C,$H46)</f>
        <v>22851.870188250003</v>
      </c>
      <c r="W46" s="5">
        <f>SUMIFS(Capacity!S:S,Capacity!$A:$A,Summary_CDP,Capacity!$B:$B,IF($B$30="NEM","*",$B$30),Capacity!$C:$C,$H46)</f>
        <v>25055.368449049998</v>
      </c>
      <c r="X46" s="5">
        <f>SUMIFS(Capacity!T:T,Capacity!$A:$A,Summary_CDP,Capacity!$B:$B,IF($B$30="NEM","*",$B$30),Capacity!$C:$C,$H46)</f>
        <v>29313.669901419998</v>
      </c>
      <c r="Y46" s="5">
        <f>SUMIFS(Capacity!U:U,Capacity!$A:$A,Summary_CDP,Capacity!$B:$B,IF($B$30="NEM","*",$B$30),Capacity!$C:$C,$H46)</f>
        <v>33416.968331709999</v>
      </c>
      <c r="Z46" s="5">
        <f>SUMIFS(Capacity!V:V,Capacity!$A:$A,Summary_CDP,Capacity!$B:$B,IF($B$30="NEM","*",$B$30),Capacity!$C:$C,$H46)</f>
        <v>34914.933525150002</v>
      </c>
      <c r="AA46" s="5">
        <f>SUMIFS(Capacity!W:W,Capacity!$A:$A,Summary_CDP,Capacity!$B:$B,IF($B$30="NEM","*",$B$30),Capacity!$C:$C,$H46)</f>
        <v>40055.920169899997</v>
      </c>
      <c r="AB46" s="5">
        <f>SUMIFS(Capacity!X:X,Capacity!$A:$A,Summary_CDP,Capacity!$B:$B,IF($B$30="NEM","*",$B$30),Capacity!$C:$C,$H46)</f>
        <v>45017.433172090001</v>
      </c>
      <c r="AC46" s="5">
        <f>SUMIFS(Capacity!Y:Y,Capacity!$A:$A,Summary_CDP,Capacity!$B:$B,IF($B$30="NEM","*",$B$30),Capacity!$C:$C,$H46)</f>
        <v>49126.584877089997</v>
      </c>
      <c r="AD46" s="5">
        <f>SUMIFS(Capacity!Z:Z,Capacity!$A:$A,Summary_CDP,Capacity!$B:$B,IF($B$30="NEM","*",$B$30),Capacity!$C:$C,$H46)</f>
        <v>48548.614877090004</v>
      </c>
      <c r="AE46" s="5">
        <f>SUMIFS(Capacity!AA:AA,Capacity!$A:$A,Summary_CDP,Capacity!$B:$B,IF($B$30="NEM","*",$B$30),Capacity!$C:$C,$H46)</f>
        <v>50175.999868550003</v>
      </c>
      <c r="AF46" s="5">
        <f>SUMIFS(Capacity!AB:AB,Capacity!$A:$A,Summary_CDP,Capacity!$B:$B,IF($B$30="NEM","*",$B$30),Capacity!$C:$C,$H46)</f>
        <v>52931.713893279986</v>
      </c>
      <c r="AG46" s="5">
        <f>SUMIFS(Capacity!AC:AC,Capacity!$A:$A,Summary_CDP,Capacity!$B:$B,IF($B$30="NEM","*",$B$30),Capacity!$C:$C,$H46)</f>
        <v>54838.157290900002</v>
      </c>
      <c r="AH46" s="5">
        <f>SUMIFS(Capacity!AD:AD,Capacity!$A:$A,Summary_CDP,Capacity!$B:$B,IF($B$30="NEM","*",$B$30),Capacity!$C:$C,$H46)</f>
        <v>61353.71124104</v>
      </c>
      <c r="AI46" s="5">
        <f>SUMIFS(Capacity!AE:AE,Capacity!$A:$A,Summary_CDP,Capacity!$B:$B,IF($B$30="NEM","*",$B$30),Capacity!$C:$C,$H46)</f>
        <v>68189.23276811</v>
      </c>
      <c r="AJ46" s="5">
        <f>SUMIFS(Capacity!AF:AF,Capacity!$A:$A,Summary_CDP,Capacity!$B:$B,IF($B$30="NEM","*",$B$30),Capacity!$C:$C,$H46)</f>
        <v>67516.42876811001</v>
      </c>
    </row>
    <row r="47" spans="8:36" ht="15" customHeight="1">
      <c r="H47" s="9" t="s">
        <v>96</v>
      </c>
      <c r="I47" s="5">
        <f>SUMIFS(Capacity!E:E,Capacity!$A:$A,Summary_CDP,Capacity!$B:$B,IF($B$30="NEM","*",$B$30),Capacity!$C:$C,$H47)</f>
        <v>21305.319898189999</v>
      </c>
      <c r="J47" s="5">
        <f>SUMIFS(Capacity!F:F,Capacity!$A:$A,Summary_CDP,Capacity!$B:$B,IF($B$30="NEM","*",$B$30),Capacity!$C:$C,$H47)</f>
        <v>23783.787548719996</v>
      </c>
      <c r="K47" s="5">
        <f>SUMIFS(Capacity!G:G,Capacity!$A:$A,Summary_CDP,Capacity!$B:$B,IF($B$30="NEM","*",$B$30),Capacity!$C:$C,$H47)</f>
        <v>26307.940205699997</v>
      </c>
      <c r="L47" s="5">
        <f>SUMIFS(Capacity!H:H,Capacity!$A:$A,Summary_CDP,Capacity!$B:$B,IF($B$30="NEM","*",$B$30),Capacity!$C:$C,$H47)</f>
        <v>28683.065562300002</v>
      </c>
      <c r="M47" s="5">
        <f>SUMIFS(Capacity!I:I,Capacity!$A:$A,Summary_CDP,Capacity!$B:$B,IF($B$30="NEM","*",$B$30),Capacity!$C:$C,$H47)</f>
        <v>30997.331086099999</v>
      </c>
      <c r="N47" s="5">
        <f>SUMIFS(Capacity!J:J,Capacity!$A:$A,Summary_CDP,Capacity!$B:$B,IF($B$30="NEM","*",$B$30),Capacity!$C:$C,$H47)</f>
        <v>33056.173779199999</v>
      </c>
      <c r="O47" s="5">
        <f>SUMIFS(Capacity!K:K,Capacity!$A:$A,Summary_CDP,Capacity!$B:$B,IF($B$30="NEM","*",$B$30),Capacity!$C:$C,$H47)</f>
        <v>35131.428582299995</v>
      </c>
      <c r="P47" s="5">
        <f>SUMIFS(Capacity!L:L,Capacity!$A:$A,Summary_CDP,Capacity!$B:$B,IF($B$30="NEM","*",$B$30),Capacity!$C:$C,$H47)</f>
        <v>37225.141110099998</v>
      </c>
      <c r="Q47" s="5">
        <f>SUMIFS(Capacity!M:M,Capacity!$A:$A,Summary_CDP,Capacity!$B:$B,IF($B$30="NEM","*",$B$30),Capacity!$C:$C,$H47)</f>
        <v>39139.259738999994</v>
      </c>
      <c r="R47" s="5">
        <f>SUMIFS(Capacity!N:N,Capacity!$A:$A,Summary_CDP,Capacity!$B:$B,IF($B$30="NEM","*",$B$30),Capacity!$C:$C,$H47)</f>
        <v>41092.158479400001</v>
      </c>
      <c r="S47" s="5">
        <f>SUMIFS(Capacity!O:O,Capacity!$A:$A,Summary_CDP,Capacity!$B:$B,IF($B$30="NEM","*",$B$30),Capacity!$C:$C,$H47)</f>
        <v>43056.169714900003</v>
      </c>
      <c r="T47" s="5">
        <f>SUMIFS(Capacity!P:P,Capacity!$A:$A,Summary_CDP,Capacity!$B:$B,IF($B$30="NEM","*",$B$30),Capacity!$C:$C,$H47)</f>
        <v>44973.918047599996</v>
      </c>
      <c r="U47" s="5">
        <f>SUMIFS(Capacity!Q:Q,Capacity!$A:$A,Summary_CDP,Capacity!$B:$B,IF($B$30="NEM","*",$B$30),Capacity!$C:$C,$H47)</f>
        <v>46776.648740500001</v>
      </c>
      <c r="V47" s="5">
        <f>SUMIFS(Capacity!R:R,Capacity!$A:$A,Summary_CDP,Capacity!$B:$B,IF($B$30="NEM","*",$B$30),Capacity!$C:$C,$H47)</f>
        <v>48455.688846300007</v>
      </c>
      <c r="W47" s="5">
        <f>SUMIFS(Capacity!S:S,Capacity!$A:$A,Summary_CDP,Capacity!$B:$B,IF($B$30="NEM","*",$B$30),Capacity!$C:$C,$H47)</f>
        <v>50096.606901799991</v>
      </c>
      <c r="X47" s="5">
        <f>SUMIFS(Capacity!T:T,Capacity!$A:$A,Summary_CDP,Capacity!$B:$B,IF($B$30="NEM","*",$B$30),Capacity!$C:$C,$H47)</f>
        <v>51732.202916199996</v>
      </c>
      <c r="Y47" s="5">
        <f>SUMIFS(Capacity!U:U,Capacity!$A:$A,Summary_CDP,Capacity!$B:$B,IF($B$30="NEM","*",$B$30),Capacity!$C:$C,$H47)</f>
        <v>53368.4086933</v>
      </c>
      <c r="Z47" s="5">
        <f>SUMIFS(Capacity!V:V,Capacity!$A:$A,Summary_CDP,Capacity!$B:$B,IF($B$30="NEM","*",$B$30),Capacity!$C:$C,$H47)</f>
        <v>54991.706423700001</v>
      </c>
      <c r="AA47" s="5">
        <f>SUMIFS(Capacity!W:W,Capacity!$A:$A,Summary_CDP,Capacity!$B:$B,IF($B$30="NEM","*",$B$30),Capacity!$C:$C,$H47)</f>
        <v>56590.529054700004</v>
      </c>
      <c r="AB47" s="5">
        <f>SUMIFS(Capacity!X:X,Capacity!$A:$A,Summary_CDP,Capacity!$B:$B,IF($B$30="NEM","*",$B$30),Capacity!$C:$C,$H47)</f>
        <v>58157.784748300008</v>
      </c>
      <c r="AC47" s="5">
        <f>SUMIFS(Capacity!Y:Y,Capacity!$A:$A,Summary_CDP,Capacity!$B:$B,IF($B$30="NEM","*",$B$30),Capacity!$C:$C,$H47)</f>
        <v>59721.648557599998</v>
      </c>
      <c r="AD47" s="5">
        <f>SUMIFS(Capacity!Z:Z,Capacity!$A:$A,Summary_CDP,Capacity!$B:$B,IF($B$30="NEM","*",$B$30),Capacity!$C:$C,$H47)</f>
        <v>61252.145686699994</v>
      </c>
      <c r="AE47" s="5">
        <f>SUMIFS(Capacity!AA:AA,Capacity!$A:$A,Summary_CDP,Capacity!$B:$B,IF($B$30="NEM","*",$B$30),Capacity!$C:$C,$H47)</f>
        <v>62750.140094899994</v>
      </c>
      <c r="AF47" s="5">
        <f>SUMIFS(Capacity!AB:AB,Capacity!$A:$A,Summary_CDP,Capacity!$B:$B,IF($B$30="NEM","*",$B$30),Capacity!$C:$C,$H47)</f>
        <v>64227.681865400002</v>
      </c>
      <c r="AG47" s="5">
        <f>SUMIFS(Capacity!AC:AC,Capacity!$A:$A,Summary_CDP,Capacity!$B:$B,IF($B$30="NEM","*",$B$30),Capacity!$C:$C,$H47)</f>
        <v>65692.415697200006</v>
      </c>
      <c r="AH47" s="5">
        <f>SUMIFS(Capacity!AD:AD,Capacity!$A:$A,Summary_CDP,Capacity!$B:$B,IF($B$30="NEM","*",$B$30),Capacity!$C:$C,$H47)</f>
        <v>67156.841971999995</v>
      </c>
      <c r="AI47" s="5">
        <f>SUMIFS(Capacity!AE:AE,Capacity!$A:$A,Summary_CDP,Capacity!$B:$B,IF($B$30="NEM","*",$B$30),Capacity!$C:$C,$H47)</f>
        <v>68592.594660700008</v>
      </c>
      <c r="AJ47" s="5">
        <f>SUMIFS(Capacity!AF:AF,Capacity!$A:$A,Summary_CDP,Capacity!$B:$B,IF($B$30="NEM","*",$B$30),Capacity!$C:$C,$H47)</f>
        <v>68592.594660700008</v>
      </c>
    </row>
    <row r="48" spans="8:36" ht="15" customHeight="1">
      <c r="H48" s="25" t="s">
        <v>97</v>
      </c>
      <c r="I48" s="5">
        <f>SUM(I33:I41,I50)</f>
        <v>43227.58657377999</v>
      </c>
      <c r="J48" s="5">
        <f t="shared" ref="J48:AJ48" si="3">SUM(J33:J41,J50)</f>
        <v>43625.548826399994</v>
      </c>
      <c r="K48" s="5">
        <f t="shared" si="3"/>
        <v>43764.894698070006</v>
      </c>
      <c r="L48" s="5">
        <f t="shared" si="3"/>
        <v>42363.197426120001</v>
      </c>
      <c r="M48" s="5">
        <f t="shared" si="3"/>
        <v>41939.908963399997</v>
      </c>
      <c r="N48" s="5">
        <f t="shared" si="3"/>
        <v>40841.450379840004</v>
      </c>
      <c r="O48" s="5">
        <f t="shared" si="3"/>
        <v>40346.659629200003</v>
      </c>
      <c r="P48" s="5">
        <f t="shared" si="3"/>
        <v>40328.436066720009</v>
      </c>
      <c r="Q48" s="5">
        <f t="shared" si="3"/>
        <v>41754.028573690004</v>
      </c>
      <c r="R48" s="5">
        <f t="shared" si="3"/>
        <v>40872.708586029992</v>
      </c>
      <c r="S48" s="5">
        <f t="shared" si="3"/>
        <v>40305.949519269998</v>
      </c>
      <c r="T48" s="5">
        <f t="shared" si="3"/>
        <v>41844.966225530006</v>
      </c>
      <c r="U48" s="5">
        <f t="shared" si="3"/>
        <v>42625.41435562</v>
      </c>
      <c r="V48" s="5">
        <f t="shared" si="3"/>
        <v>45358.846003979997</v>
      </c>
      <c r="W48" s="5">
        <f t="shared" si="3"/>
        <v>47036.4734045</v>
      </c>
      <c r="X48" s="5">
        <f t="shared" si="3"/>
        <v>49904.936097129998</v>
      </c>
      <c r="Y48" s="5">
        <f t="shared" si="3"/>
        <v>51616.749897090005</v>
      </c>
      <c r="Z48" s="5">
        <f t="shared" si="3"/>
        <v>52513.862255140011</v>
      </c>
      <c r="AA48" s="5">
        <f t="shared" si="3"/>
        <v>54402.70092897</v>
      </c>
      <c r="AB48" s="5">
        <f t="shared" si="3"/>
        <v>55211.616101659994</v>
      </c>
      <c r="AC48" s="5">
        <f t="shared" si="3"/>
        <v>59512.96904394</v>
      </c>
      <c r="AD48" s="5">
        <f t="shared" si="3"/>
        <v>59682.927333920001</v>
      </c>
      <c r="AE48" s="5">
        <f t="shared" si="3"/>
        <v>61404.169234419998</v>
      </c>
      <c r="AF48" s="5">
        <f t="shared" si="3"/>
        <v>62035.475026790002</v>
      </c>
      <c r="AG48" s="5">
        <f t="shared" si="3"/>
        <v>62117.942105950002</v>
      </c>
      <c r="AH48" s="5">
        <f t="shared" si="3"/>
        <v>63579.914409130004</v>
      </c>
      <c r="AI48" s="5">
        <f t="shared" si="3"/>
        <v>67924.73708757</v>
      </c>
      <c r="AJ48" s="5">
        <f t="shared" si="3"/>
        <v>66825.28582777</v>
      </c>
    </row>
    <row r="50" spans="1:36" ht="15" customHeight="1">
      <c r="H50" s="9" t="s">
        <v>98</v>
      </c>
      <c r="I50" s="5">
        <f>SUMIFS(Capacity!E:E,Capacity!$A:$A,Summary_CDP,Capacity!$B:$B,IF($B$30="NEM","*",$B$30),Capacity!$C:$C,$H50)</f>
        <v>875.90857369000003</v>
      </c>
      <c r="J50" s="5">
        <f>SUMIFS(Capacity!F:F,Capacity!$A:$A,Summary_CDP,Capacity!$B:$B,IF($B$30="NEM","*",$B$30),Capacity!$C:$C,$H50)</f>
        <v>970.67982628999994</v>
      </c>
      <c r="K50" s="5">
        <f>SUMIFS(Capacity!G:G,Capacity!$A:$A,Summary_CDP,Capacity!$B:$B,IF($B$30="NEM","*",$B$30),Capacity!$C:$C,$H50)</f>
        <v>1212.6096979699998</v>
      </c>
      <c r="L50" s="5">
        <f>SUMIFS(Capacity!H:H,Capacity!$A:$A,Summary_CDP,Capacity!$B:$B,IF($B$30="NEM","*",$B$30),Capacity!$C:$C,$H50)</f>
        <v>1497.4314260200001</v>
      </c>
      <c r="M50" s="5">
        <f>SUMIFS(Capacity!I:I,Capacity!$A:$A,Summary_CDP,Capacity!$B:$B,IF($B$30="NEM","*",$B$30),Capacity!$C:$C,$H50)</f>
        <v>1684.15896331</v>
      </c>
      <c r="N50" s="5">
        <f>SUMIFS(Capacity!J:J,Capacity!$A:$A,Summary_CDP,Capacity!$B:$B,IF($B$30="NEM","*",$B$30),Capacity!$C:$C,$H50)</f>
        <v>1880.6508995800002</v>
      </c>
      <c r="O50" s="5">
        <f>SUMIFS(Capacity!K:K,Capacity!$A:$A,Summary_CDP,Capacity!$B:$B,IF($B$30="NEM","*",$B$30),Capacity!$C:$C,$H50)</f>
        <v>2014.1551489599999</v>
      </c>
      <c r="P50" s="5">
        <f>SUMIFS(Capacity!L:L,Capacity!$A:$A,Summary_CDP,Capacity!$B:$B,IF($B$30="NEM","*",$B$30),Capacity!$C:$C,$H50)</f>
        <v>2154.7707157300001</v>
      </c>
      <c r="Q50" s="5">
        <f>SUMIFS(Capacity!M:M,Capacity!$A:$A,Summary_CDP,Capacity!$B:$B,IF($B$30="NEM","*",$B$30),Capacity!$C:$C,$H50)</f>
        <v>2322.3585380199997</v>
      </c>
      <c r="R50" s="5">
        <f>SUMIFS(Capacity!N:N,Capacity!$A:$A,Summary_CDP,Capacity!$B:$B,IF($B$30="NEM","*",$B$30),Capacity!$C:$C,$H50)</f>
        <v>2475.1975170399996</v>
      </c>
      <c r="S50" s="5">
        <f>SUMIFS(Capacity!O:O,Capacity!$A:$A,Summary_CDP,Capacity!$B:$B,IF($B$30="NEM","*",$B$30),Capacity!$C:$C,$H50)</f>
        <v>2638.2565692799999</v>
      </c>
      <c r="T50" s="5">
        <f>SUMIFS(Capacity!P:P,Capacity!$A:$A,Summary_CDP,Capacity!$B:$B,IF($B$30="NEM","*",$B$30),Capacity!$C:$C,$H50)</f>
        <v>2808.1990707700002</v>
      </c>
      <c r="U50" s="5">
        <f>SUMIFS(Capacity!Q:Q,Capacity!$A:$A,Summary_CDP,Capacity!$B:$B,IF($B$30="NEM","*",$B$30),Capacity!$C:$C,$H50)</f>
        <v>2987.7811323099995</v>
      </c>
      <c r="V50" s="5">
        <f>SUMIFS(Capacity!R:R,Capacity!$A:$A,Summary_CDP,Capacity!$B:$B,IF($B$30="NEM","*",$B$30),Capacity!$C:$C,$H50)</f>
        <v>3175.6293776799998</v>
      </c>
      <c r="W50" s="5">
        <f>SUMIFS(Capacity!S:S,Capacity!$A:$A,Summary_CDP,Capacity!$B:$B,IF($B$30="NEM","*",$B$30),Capacity!$C:$C,$H50)</f>
        <v>3328.344681</v>
      </c>
      <c r="X50" s="5">
        <f>SUMIFS(Capacity!T:T,Capacity!$A:$A,Summary_CDP,Capacity!$B:$B,IF($B$30="NEM","*",$B$30),Capacity!$C:$C,$H50)</f>
        <v>3509.17698952</v>
      </c>
      <c r="Y50" s="5">
        <f>SUMIFS(Capacity!U:U,Capacity!$A:$A,Summary_CDP,Capacity!$B:$B,IF($B$30="NEM","*",$B$30),Capacity!$C:$C,$H50)</f>
        <v>3724.8306230300004</v>
      </c>
      <c r="Z50" s="5">
        <f>SUMIFS(Capacity!V:V,Capacity!$A:$A,Summary_CDP,Capacity!$B:$B,IF($B$30="NEM","*",$B$30),Capacity!$C:$C,$H50)</f>
        <v>3900.5749501499999</v>
      </c>
      <c r="AA50" s="5">
        <f>SUMIFS(Capacity!W:W,Capacity!$A:$A,Summary_CDP,Capacity!$B:$B,IF($B$30="NEM","*",$B$30),Capacity!$C:$C,$H50)</f>
        <v>3964.1021235799999</v>
      </c>
      <c r="AB50" s="5">
        <f>SUMIFS(Capacity!X:X,Capacity!$A:$A,Summary_CDP,Capacity!$B:$B,IF($B$30="NEM","*",$B$30),Capacity!$C:$C,$H50)</f>
        <v>4147.3660763799999</v>
      </c>
      <c r="AC50" s="5">
        <f>SUMIFS(Capacity!Y:Y,Capacity!$A:$A,Summary_CDP,Capacity!$B:$B,IF($B$30="NEM","*",$B$30),Capacity!$C:$C,$H50)</f>
        <v>4259.2111846200005</v>
      </c>
      <c r="AD50" s="5">
        <f>SUMIFS(Capacity!Z:Z,Capacity!$A:$A,Summary_CDP,Capacity!$B:$B,IF($B$30="NEM","*",$B$30),Capacity!$C:$C,$H50)</f>
        <v>4437.7594071599997</v>
      </c>
      <c r="AE50" s="5">
        <f>SUMIFS(Capacity!AA:AA,Capacity!$A:$A,Summary_CDP,Capacity!$B:$B,IF($B$30="NEM","*",$B$30),Capacity!$C:$C,$H50)</f>
        <v>4543.0696899899995</v>
      </c>
      <c r="AF50" s="5">
        <f>SUMIFS(Capacity!AB:AB,Capacity!$A:$A,Summary_CDP,Capacity!$B:$B,IF($B$30="NEM","*",$B$30),Capacity!$C:$C,$H50)</f>
        <v>4710.3525088899996</v>
      </c>
      <c r="AG50" s="5">
        <f>SUMIFS(Capacity!AC:AC,Capacity!$A:$A,Summary_CDP,Capacity!$B:$B,IF($B$30="NEM","*",$B$30),Capacity!$C:$C,$H50)</f>
        <v>4872.3398939900007</v>
      </c>
      <c r="AH50" s="5">
        <f>SUMIFS(Capacity!AD:AD,Capacity!$A:$A,Summary_CDP,Capacity!$B:$B,IF($B$30="NEM","*",$B$30),Capacity!$C:$C,$H50)</f>
        <v>5033.2972952700002</v>
      </c>
      <c r="AI50" s="5">
        <f>SUMIFS(Capacity!AE:AE,Capacity!$A:$A,Summary_CDP,Capacity!$B:$B,IF($B$30="NEM","*",$B$30),Capacity!$C:$C,$H50)</f>
        <v>5208.947525810001</v>
      </c>
      <c r="AJ50" s="5">
        <f>SUMIFS(Capacity!AF:AF,Capacity!$A:$A,Summary_CDP,Capacity!$B:$B,IF($B$30="NEM","*",$B$30),Capacity!$C:$C,$H50)</f>
        <v>5271.3357671100002</v>
      </c>
    </row>
    <row r="53" spans="1:36" s="52" customFormat="1" ht="23" thickBot="1">
      <c r="A53" s="50" t="str">
        <f>B54&amp;" generation by year"</f>
        <v>NEM generation by year</v>
      </c>
      <c r="B53" s="48"/>
      <c r="C53" s="48"/>
      <c r="D53" s="48"/>
      <c r="E53" s="48"/>
      <c r="F53" s="48"/>
      <c r="G53" s="48"/>
      <c r="H53" s="48"/>
      <c r="I53" s="51"/>
      <c r="J53" s="48"/>
      <c r="K53" s="48"/>
      <c r="L53" s="48"/>
      <c r="M53" s="48"/>
      <c r="N53" s="48"/>
      <c r="O53" s="48"/>
      <c r="P53" s="48"/>
      <c r="Q53" s="48"/>
      <c r="R53" s="51"/>
      <c r="S53" s="48"/>
      <c r="T53" s="48"/>
      <c r="U53" s="48"/>
      <c r="V53" s="48"/>
      <c r="W53" s="48"/>
      <c r="X53" s="48"/>
      <c r="Y53" s="48"/>
      <c r="Z53" s="48"/>
      <c r="AA53" s="48"/>
      <c r="AB53" s="51"/>
      <c r="AC53" s="48"/>
      <c r="AD53" s="48"/>
    </row>
    <row r="54" spans="1:36" ht="15" customHeight="1" thickTop="1">
      <c r="A54" s="11" t="s">
        <v>40</v>
      </c>
      <c r="B54" s="21" t="s">
        <v>41</v>
      </c>
    </row>
    <row r="56" spans="1:36" ht="15" customHeight="1">
      <c r="H56" s="45" t="s">
        <v>99</v>
      </c>
      <c r="I56" s="8" t="s">
        <v>44</v>
      </c>
      <c r="J56" s="8" t="s">
        <v>45</v>
      </c>
      <c r="K56" s="8" t="s">
        <v>46</v>
      </c>
      <c r="L56" s="8" t="s">
        <v>47</v>
      </c>
      <c r="M56" s="8" t="s">
        <v>48</v>
      </c>
      <c r="N56" s="8" t="s">
        <v>49</v>
      </c>
      <c r="O56" s="8" t="s">
        <v>50</v>
      </c>
      <c r="P56" s="8" t="s">
        <v>51</v>
      </c>
      <c r="Q56" s="8" t="s">
        <v>52</v>
      </c>
      <c r="R56" s="8" t="s">
        <v>53</v>
      </c>
      <c r="S56" s="8" t="s">
        <v>54</v>
      </c>
      <c r="T56" s="8" t="s">
        <v>55</v>
      </c>
      <c r="U56" s="8" t="s">
        <v>56</v>
      </c>
      <c r="V56" s="8" t="s">
        <v>57</v>
      </c>
      <c r="W56" s="8" t="s">
        <v>58</v>
      </c>
      <c r="X56" s="8" t="s">
        <v>59</v>
      </c>
      <c r="Y56" s="8" t="s">
        <v>60</v>
      </c>
      <c r="Z56" s="8" t="s">
        <v>61</v>
      </c>
      <c r="AA56" s="8" t="s">
        <v>62</v>
      </c>
      <c r="AB56" s="8" t="s">
        <v>63</v>
      </c>
      <c r="AC56" s="8" t="s">
        <v>64</v>
      </c>
      <c r="AD56" s="8" t="s">
        <v>65</v>
      </c>
      <c r="AE56" s="8" t="s">
        <v>66</v>
      </c>
      <c r="AF56" s="8" t="s">
        <v>67</v>
      </c>
      <c r="AG56" s="8" t="s">
        <v>68</v>
      </c>
      <c r="AH56" s="8" t="s">
        <v>69</v>
      </c>
      <c r="AI56" s="8" t="s">
        <v>70</v>
      </c>
      <c r="AJ56" s="8" t="s">
        <v>71</v>
      </c>
    </row>
    <row r="57" spans="1:36" ht="15" customHeight="1">
      <c r="H57" s="9" t="s">
        <v>82</v>
      </c>
      <c r="I57" s="5">
        <f>SUMIFS(Generation!D:D,Generation!$A:$A,Summary_CDP,Generation!$B:$B,IF($B$54="NEM","*",$B$54),Generation!$C:$C,$H57)</f>
        <v>94014.95014857591</v>
      </c>
      <c r="J57" s="5">
        <f>SUMIFS(Generation!E:E,Generation!$A:$A,Summary_CDP,Generation!$B:$B,IF($B$54="NEM","*",$B$54),Generation!$C:$C,$H57)</f>
        <v>84259.724968612689</v>
      </c>
      <c r="K57" s="5">
        <f>SUMIFS(Generation!F:F,Generation!$A:$A,Summary_CDP,Generation!$B:$B,IF($B$54="NEM","*",$B$54),Generation!$C:$C,$H57)</f>
        <v>80148.554563156998</v>
      </c>
      <c r="L57" s="5">
        <f>SUMIFS(Generation!G:G,Generation!$A:$A,Summary_CDP,Generation!$B:$B,IF($B$54="NEM","*",$B$54),Generation!$C:$C,$H57)</f>
        <v>71989.457353755657</v>
      </c>
      <c r="M57" s="5">
        <f>SUMIFS(Generation!H:H,Generation!$A:$A,Summary_CDP,Generation!$B:$B,IF($B$54="NEM","*",$B$54),Generation!$C:$C,$H57)</f>
        <v>58657.468847517157</v>
      </c>
      <c r="N57" s="5">
        <f>SUMIFS(Generation!I:I,Generation!$A:$A,Summary_CDP,Generation!$B:$B,IF($B$54="NEM","*",$B$54),Generation!$C:$C,$H57)</f>
        <v>44915.608762791438</v>
      </c>
      <c r="O57" s="5">
        <f>SUMIFS(Generation!J:J,Generation!$A:$A,Summary_CDP,Generation!$B:$B,IF($B$54="NEM","*",$B$54),Generation!$C:$C,$H57)</f>
        <v>38613.739471014909</v>
      </c>
      <c r="P57" s="5">
        <f>SUMIFS(Generation!K:K,Generation!$A:$A,Summary_CDP,Generation!$B:$B,IF($B$54="NEM","*",$B$54),Generation!$C:$C,$H57)</f>
        <v>32919.449913886827</v>
      </c>
      <c r="Q57" s="5">
        <f>SUMIFS(Generation!L:L,Generation!$A:$A,Summary_CDP,Generation!$B:$B,IF($B$54="NEM","*",$B$54),Generation!$C:$C,$H57)</f>
        <v>32411.519958679084</v>
      </c>
      <c r="R57" s="5">
        <f>SUMIFS(Generation!M:M,Generation!$A:$A,Summary_CDP,Generation!$B:$B,IF($B$54="NEM","*",$B$54),Generation!$C:$C,$H57)</f>
        <v>29144.187456826556</v>
      </c>
      <c r="S57" s="5">
        <f>SUMIFS(Generation!N:N,Generation!$A:$A,Summary_CDP,Generation!$B:$B,IF($B$54="NEM","*",$B$54),Generation!$C:$C,$H57)</f>
        <v>17743.317012022053</v>
      </c>
      <c r="T57" s="5">
        <f>SUMIFS(Generation!O:O,Generation!$A:$A,Summary_CDP,Generation!$B:$B,IF($B$54="NEM","*",$B$54),Generation!$C:$C,$H57)</f>
        <v>18191.512549847848</v>
      </c>
      <c r="U57" s="5">
        <f>SUMIFS(Generation!P:P,Generation!$A:$A,Summary_CDP,Generation!$B:$B,IF($B$54="NEM","*",$B$54),Generation!$C:$C,$H57)</f>
        <v>17121.132034183905</v>
      </c>
      <c r="V57" s="5">
        <f>SUMIFS(Generation!Q:Q,Generation!$A:$A,Summary_CDP,Generation!$B:$B,IF($B$54="NEM","*",$B$54),Generation!$C:$C,$H57)</f>
        <v>16222.503382306462</v>
      </c>
      <c r="W57" s="5">
        <f>SUMIFS(Generation!R:R,Generation!$A:$A,Summary_CDP,Generation!$B:$B,IF($B$54="NEM","*",$B$54),Generation!$C:$C,$H57)</f>
        <v>14758.033811770549</v>
      </c>
      <c r="X57" s="5">
        <f>SUMIFS(Generation!S:S,Generation!$A:$A,Summary_CDP,Generation!$B:$B,IF($B$54="NEM","*",$B$54),Generation!$C:$C,$H57)</f>
        <v>14725.505484609459</v>
      </c>
      <c r="Y57" s="5">
        <f>SUMIFS(Generation!T:T,Generation!$A:$A,Summary_CDP,Generation!$B:$B,IF($B$54="NEM","*",$B$54),Generation!$C:$C,$H57)</f>
        <v>4882.8956262087622</v>
      </c>
      <c r="Z57" s="5">
        <f>SUMIFS(Generation!U:U,Generation!$A:$A,Summary_CDP,Generation!$B:$B,IF($B$54="NEM","*",$B$54),Generation!$C:$C,$H57)</f>
        <v>2430.2678090599188</v>
      </c>
      <c r="AA57" s="5">
        <f>SUMIFS(Generation!V:V,Generation!$A:$A,Summary_CDP,Generation!$B:$B,IF($B$54="NEM","*",$B$54),Generation!$C:$C,$H57)</f>
        <v>2449.9505049959612</v>
      </c>
      <c r="AB57" s="5">
        <f>SUMIFS(Generation!W:W,Generation!$A:$A,Summary_CDP,Generation!$B:$B,IF($B$54="NEM","*",$B$54),Generation!$C:$C,$H57)</f>
        <v>0</v>
      </c>
      <c r="AC57" s="5">
        <f>SUMIFS(Generation!X:X,Generation!$A:$A,Summary_CDP,Generation!$B:$B,IF($B$54="NEM","*",$B$54),Generation!$C:$C,$H57)</f>
        <v>0</v>
      </c>
      <c r="AD57" s="5">
        <f>SUMIFS(Generation!Y:Y,Generation!$A:$A,Summary_CDP,Generation!$B:$B,IF($B$54="NEM","*",$B$54),Generation!$C:$C,$H57)</f>
        <v>0</v>
      </c>
      <c r="AE57" s="5">
        <f>SUMIFS(Generation!Z:Z,Generation!$A:$A,Summary_CDP,Generation!$B:$B,IF($B$54="NEM","*",$B$54),Generation!$C:$C,$H57)</f>
        <v>0</v>
      </c>
      <c r="AF57" s="5">
        <f>SUMIFS(Generation!AA:AA,Generation!$A:$A,Summary_CDP,Generation!$B:$B,IF($B$54="NEM","*",$B$54),Generation!$C:$C,$H57)</f>
        <v>0</v>
      </c>
      <c r="AG57" s="5">
        <f>SUMIFS(Generation!AB:AB,Generation!$A:$A,Summary_CDP,Generation!$B:$B,IF($B$54="NEM","*",$B$54),Generation!$C:$C,$H57)</f>
        <v>0</v>
      </c>
      <c r="AH57" s="5">
        <f>SUMIFS(Generation!AC:AC,Generation!$A:$A,Summary_CDP,Generation!$B:$B,IF($B$54="NEM","*",$B$54),Generation!$C:$C,$H57)</f>
        <v>0</v>
      </c>
      <c r="AI57" s="5">
        <f>SUMIFS(Generation!AD:AD,Generation!$A:$A,Summary_CDP,Generation!$B:$B,IF($B$54="NEM","*",$B$54),Generation!$C:$C,$H57)</f>
        <v>0</v>
      </c>
      <c r="AJ57" s="5">
        <f>SUMIFS(Generation!AE:AE,Generation!$A:$A,Summary_CDP,Generation!$B:$B,IF($B$54="NEM","*",$B$54),Generation!$C:$C,$H57)</f>
        <v>0</v>
      </c>
    </row>
    <row r="58" spans="1:36" ht="15" customHeight="1">
      <c r="H58" s="9" t="s">
        <v>83</v>
      </c>
      <c r="I58" s="5">
        <f>SUMIFS(Generation!D:D,Generation!$A:$A,Summary_CDP,Generation!$B:$B,IF($B$54="NEM","*",$B$54),Generation!$C:$C,$H58)</f>
        <v>34831.314354083952</v>
      </c>
      <c r="J58" s="5">
        <f>SUMIFS(Generation!E:E,Generation!$A:$A,Summary_CDP,Generation!$B:$B,IF($B$54="NEM","*",$B$54),Generation!$C:$C,$H58)</f>
        <v>30297.830358709351</v>
      </c>
      <c r="K58" s="5">
        <f>SUMIFS(Generation!F:F,Generation!$A:$A,Summary_CDP,Generation!$B:$B,IF($B$54="NEM","*",$B$54),Generation!$C:$C,$H58)</f>
        <v>26621.010024656927</v>
      </c>
      <c r="L58" s="5">
        <f>SUMIFS(Generation!G:G,Generation!$A:$A,Summary_CDP,Generation!$B:$B,IF($B$54="NEM","*",$B$54),Generation!$C:$C,$H58)</f>
        <v>22885.610447922722</v>
      </c>
      <c r="M58" s="5">
        <f>SUMIFS(Generation!H:H,Generation!$A:$A,Summary_CDP,Generation!$B:$B,IF($B$54="NEM","*",$B$54),Generation!$C:$C,$H58)</f>
        <v>22195.263198094857</v>
      </c>
      <c r="N58" s="5">
        <f>SUMIFS(Generation!I:I,Generation!$A:$A,Summary_CDP,Generation!$B:$B,IF($B$54="NEM","*",$B$54),Generation!$C:$C,$H58)</f>
        <v>17993.283340085367</v>
      </c>
      <c r="O58" s="5">
        <f>SUMIFS(Generation!J:J,Generation!$A:$A,Summary_CDP,Generation!$B:$B,IF($B$54="NEM","*",$B$54),Generation!$C:$C,$H58)</f>
        <v>10483.850061946709</v>
      </c>
      <c r="P58" s="5">
        <f>SUMIFS(Generation!K:K,Generation!$A:$A,Summary_CDP,Generation!$B:$B,IF($B$54="NEM","*",$B$54),Generation!$C:$C,$H58)</f>
        <v>6984.8931833090037</v>
      </c>
      <c r="Q58" s="5">
        <f>SUMIFS(Generation!L:L,Generation!$A:$A,Summary_CDP,Generation!$B:$B,IF($B$54="NEM","*",$B$54),Generation!$C:$C,$H58)</f>
        <v>7172.6646136636109</v>
      </c>
      <c r="R58" s="5">
        <f>SUMIFS(Generation!M:M,Generation!$A:$A,Summary_CDP,Generation!$B:$B,IF($B$54="NEM","*",$B$54),Generation!$C:$C,$H58)</f>
        <v>0</v>
      </c>
      <c r="S58" s="5">
        <f>SUMIFS(Generation!N:N,Generation!$A:$A,Summary_CDP,Generation!$B:$B,IF($B$54="NEM","*",$B$54),Generation!$C:$C,$H58)</f>
        <v>0</v>
      </c>
      <c r="T58" s="5">
        <f>SUMIFS(Generation!O:O,Generation!$A:$A,Summary_CDP,Generation!$B:$B,IF($B$54="NEM","*",$B$54),Generation!$C:$C,$H58)</f>
        <v>0</v>
      </c>
      <c r="U58" s="5">
        <f>SUMIFS(Generation!P:P,Generation!$A:$A,Summary_CDP,Generation!$B:$B,IF($B$54="NEM","*",$B$54),Generation!$C:$C,$H58)</f>
        <v>0</v>
      </c>
      <c r="V58" s="5">
        <f>SUMIFS(Generation!Q:Q,Generation!$A:$A,Summary_CDP,Generation!$B:$B,IF($B$54="NEM","*",$B$54),Generation!$C:$C,$H58)</f>
        <v>0</v>
      </c>
      <c r="W58" s="5">
        <f>SUMIFS(Generation!R:R,Generation!$A:$A,Summary_CDP,Generation!$B:$B,IF($B$54="NEM","*",$B$54),Generation!$C:$C,$H58)</f>
        <v>0</v>
      </c>
      <c r="X58" s="5">
        <f>SUMIFS(Generation!S:S,Generation!$A:$A,Summary_CDP,Generation!$B:$B,IF($B$54="NEM","*",$B$54),Generation!$C:$C,$H58)</f>
        <v>0</v>
      </c>
      <c r="Y58" s="5">
        <f>SUMIFS(Generation!T:T,Generation!$A:$A,Summary_CDP,Generation!$B:$B,IF($B$54="NEM","*",$B$54),Generation!$C:$C,$H58)</f>
        <v>0</v>
      </c>
      <c r="Z58" s="5">
        <f>SUMIFS(Generation!U:U,Generation!$A:$A,Summary_CDP,Generation!$B:$B,IF($B$54="NEM","*",$B$54),Generation!$C:$C,$H58)</f>
        <v>0</v>
      </c>
      <c r="AA58" s="5">
        <f>SUMIFS(Generation!V:V,Generation!$A:$A,Summary_CDP,Generation!$B:$B,IF($B$54="NEM","*",$B$54),Generation!$C:$C,$H58)</f>
        <v>0</v>
      </c>
      <c r="AB58" s="5">
        <f>SUMIFS(Generation!W:W,Generation!$A:$A,Summary_CDP,Generation!$B:$B,IF($B$54="NEM","*",$B$54),Generation!$C:$C,$H58)</f>
        <v>0</v>
      </c>
      <c r="AC58" s="5">
        <f>SUMIFS(Generation!X:X,Generation!$A:$A,Summary_CDP,Generation!$B:$B,IF($B$54="NEM","*",$B$54),Generation!$C:$C,$H58)</f>
        <v>0</v>
      </c>
      <c r="AD58" s="5">
        <f>SUMIFS(Generation!Y:Y,Generation!$A:$A,Summary_CDP,Generation!$B:$B,IF($B$54="NEM","*",$B$54),Generation!$C:$C,$H58)</f>
        <v>0</v>
      </c>
      <c r="AE58" s="5">
        <f>SUMIFS(Generation!Z:Z,Generation!$A:$A,Summary_CDP,Generation!$B:$B,IF($B$54="NEM","*",$B$54),Generation!$C:$C,$H58)</f>
        <v>0</v>
      </c>
      <c r="AF58" s="5">
        <f>SUMIFS(Generation!AA:AA,Generation!$A:$A,Summary_CDP,Generation!$B:$B,IF($B$54="NEM","*",$B$54),Generation!$C:$C,$H58)</f>
        <v>0</v>
      </c>
      <c r="AG58" s="5">
        <f>SUMIFS(Generation!AB:AB,Generation!$A:$A,Summary_CDP,Generation!$B:$B,IF($B$54="NEM","*",$B$54),Generation!$C:$C,$H58)</f>
        <v>0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84</v>
      </c>
      <c r="I59" s="5">
        <f>SUMIFS(Generation!D:D,Generation!$A:$A,Summary_CDP,Generation!$B:$B,IF($B$54="NEM","*",$B$54),Generation!$C:$C,$H59)</f>
        <v>1907.8899554828431</v>
      </c>
      <c r="J59" s="5">
        <f>SUMIFS(Generation!E:E,Generation!$A:$A,Summary_CDP,Generation!$B:$B,IF($B$54="NEM","*",$B$54),Generation!$C:$C,$H59)</f>
        <v>1749.8153491768339</v>
      </c>
      <c r="K59" s="5">
        <f>SUMIFS(Generation!F:F,Generation!$A:$A,Summary_CDP,Generation!$B:$B,IF($B$54="NEM","*",$B$54),Generation!$C:$C,$H59)</f>
        <v>1159.3219141747181</v>
      </c>
      <c r="L59" s="5">
        <f>SUMIFS(Generation!G:G,Generation!$A:$A,Summary_CDP,Generation!$B:$B,IF($B$54="NEM","*",$B$54),Generation!$C:$C,$H59)</f>
        <v>2055.3576068312332</v>
      </c>
      <c r="M59" s="5">
        <f>SUMIFS(Generation!H:H,Generation!$A:$A,Summary_CDP,Generation!$B:$B,IF($B$54="NEM","*",$B$54),Generation!$C:$C,$H59)</f>
        <v>3461.5313904708582</v>
      </c>
      <c r="N59" s="5">
        <f>SUMIFS(Generation!I:I,Generation!$A:$A,Summary_CDP,Generation!$B:$B,IF($B$54="NEM","*",$B$54),Generation!$C:$C,$H59)</f>
        <v>3384.2299037433777</v>
      </c>
      <c r="O59" s="5">
        <f>SUMIFS(Generation!J:J,Generation!$A:$A,Summary_CDP,Generation!$B:$B,IF($B$54="NEM","*",$B$54),Generation!$C:$C,$H59)</f>
        <v>3604.7531740630488</v>
      </c>
      <c r="P59" s="5">
        <f>SUMIFS(Generation!K:K,Generation!$A:$A,Summary_CDP,Generation!$B:$B,IF($B$54="NEM","*",$B$54),Generation!$C:$C,$H59)</f>
        <v>5003.3534396134901</v>
      </c>
      <c r="Q59" s="5">
        <f>SUMIFS(Generation!L:L,Generation!$A:$A,Summary_CDP,Generation!$B:$B,IF($B$54="NEM","*",$B$54),Generation!$C:$C,$H59)</f>
        <v>5426.5851962516981</v>
      </c>
      <c r="R59" s="5">
        <f>SUMIFS(Generation!M:M,Generation!$A:$A,Summary_CDP,Generation!$B:$B,IF($B$54="NEM","*",$B$54),Generation!$C:$C,$H59)</f>
        <v>6384.6945158597118</v>
      </c>
      <c r="S59" s="5">
        <f>SUMIFS(Generation!N:N,Generation!$A:$A,Summary_CDP,Generation!$B:$B,IF($B$54="NEM","*",$B$54),Generation!$C:$C,$H59)</f>
        <v>7262.9170722317413</v>
      </c>
      <c r="T59" s="5">
        <f>SUMIFS(Generation!O:O,Generation!$A:$A,Summary_CDP,Generation!$B:$B,IF($B$54="NEM","*",$B$54),Generation!$C:$C,$H59)</f>
        <v>8121.6865555187069</v>
      </c>
      <c r="U59" s="5">
        <f>SUMIFS(Generation!P:P,Generation!$A:$A,Summary_CDP,Generation!$B:$B,IF($B$54="NEM","*",$B$54),Generation!$C:$C,$H59)</f>
        <v>7584.0087534695494</v>
      </c>
      <c r="V59" s="5">
        <f>SUMIFS(Generation!Q:Q,Generation!$A:$A,Summary_CDP,Generation!$B:$B,IF($B$54="NEM","*",$B$54),Generation!$C:$C,$H59)</f>
        <v>5914.7751353350768</v>
      </c>
      <c r="W59" s="5">
        <f>SUMIFS(Generation!R:R,Generation!$A:$A,Summary_CDP,Generation!$B:$B,IF($B$54="NEM","*",$B$54),Generation!$C:$C,$H59)</f>
        <v>5441.7481961368912</v>
      </c>
      <c r="X59" s="5">
        <f>SUMIFS(Generation!S:S,Generation!$A:$A,Summary_CDP,Generation!$B:$B,IF($B$54="NEM","*",$B$54),Generation!$C:$C,$H59)</f>
        <v>5567.3411075592021</v>
      </c>
      <c r="Y59" s="5">
        <f>SUMIFS(Generation!T:T,Generation!$A:$A,Summary_CDP,Generation!$B:$B,IF($B$54="NEM","*",$B$54),Generation!$C:$C,$H59)</f>
        <v>4491.8743820930522</v>
      </c>
      <c r="Z59" s="5">
        <f>SUMIFS(Generation!U:U,Generation!$A:$A,Summary_CDP,Generation!$B:$B,IF($B$54="NEM","*",$B$54),Generation!$C:$C,$H59)</f>
        <v>4254.1005435625257</v>
      </c>
      <c r="AA59" s="5">
        <f>SUMIFS(Generation!V:V,Generation!$A:$A,Summary_CDP,Generation!$B:$B,IF($B$54="NEM","*",$B$54),Generation!$C:$C,$H59)</f>
        <v>4484.7975513667898</v>
      </c>
      <c r="AB59" s="5">
        <f>SUMIFS(Generation!W:W,Generation!$A:$A,Summary_CDP,Generation!$B:$B,IF($B$54="NEM","*",$B$54),Generation!$C:$C,$H59)</f>
        <v>3918.4507614967861</v>
      </c>
      <c r="AC59" s="5">
        <f>SUMIFS(Generation!X:X,Generation!$A:$A,Summary_CDP,Generation!$B:$B,IF($B$54="NEM","*",$B$54),Generation!$C:$C,$H59)</f>
        <v>3092.2041477227376</v>
      </c>
      <c r="AD59" s="5">
        <f>SUMIFS(Generation!Y:Y,Generation!$A:$A,Summary_CDP,Generation!$B:$B,IF($B$54="NEM","*",$B$54),Generation!$C:$C,$H59)</f>
        <v>2881.2584478582421</v>
      </c>
      <c r="AE59" s="5">
        <f>SUMIFS(Generation!Z:Z,Generation!$A:$A,Summary_CDP,Generation!$B:$B,IF($B$54="NEM","*",$B$54),Generation!$C:$C,$H59)</f>
        <v>431.63277033505989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85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86</v>
      </c>
      <c r="I61" s="5">
        <f>SUMIFS(Generation!D:D,Generation!$A:$A,Summary_CDP,Generation!$B:$B,IF($B$54="NEM","*",$B$54),Generation!$C:$C,$H61)</f>
        <v>123.825735831195</v>
      </c>
      <c r="J61" s="5">
        <f>SUMIFS(Generation!E:E,Generation!$A:$A,Summary_CDP,Generation!$B:$B,IF($B$54="NEM","*",$B$54),Generation!$C:$C,$H61)</f>
        <v>104.726236229085</v>
      </c>
      <c r="K61" s="5">
        <f>SUMIFS(Generation!F:F,Generation!$A:$A,Summary_CDP,Generation!$B:$B,IF($B$54="NEM","*",$B$54),Generation!$C:$C,$H61)</f>
        <v>31.875284808080004</v>
      </c>
      <c r="L61" s="5">
        <f>SUMIFS(Generation!G:G,Generation!$A:$A,Summary_CDP,Generation!$B:$B,IF($B$54="NEM","*",$B$54),Generation!$C:$C,$H61)</f>
        <v>144.21782656344999</v>
      </c>
      <c r="M61" s="5">
        <f>SUMIFS(Generation!H:H,Generation!$A:$A,Summary_CDP,Generation!$B:$B,IF($B$54="NEM","*",$B$54),Generation!$C:$C,$H61)</f>
        <v>270.77342411965009</v>
      </c>
      <c r="N61" s="5">
        <f>SUMIFS(Generation!I:I,Generation!$A:$A,Summary_CDP,Generation!$B:$B,IF($B$54="NEM","*",$B$54),Generation!$C:$C,$H61)</f>
        <v>284.854277037195</v>
      </c>
      <c r="O61" s="5">
        <f>SUMIFS(Generation!J:J,Generation!$A:$A,Summary_CDP,Generation!$B:$B,IF($B$54="NEM","*",$B$54),Generation!$C:$C,$H61)</f>
        <v>284.11018694725499</v>
      </c>
      <c r="P61" s="5">
        <f>SUMIFS(Generation!K:K,Generation!$A:$A,Summary_CDP,Generation!$B:$B,IF($B$54="NEM","*",$B$54),Generation!$C:$C,$H61)</f>
        <v>799.83300615599512</v>
      </c>
      <c r="Q61" s="5">
        <f>SUMIFS(Generation!L:L,Generation!$A:$A,Summary_CDP,Generation!$B:$B,IF($B$54="NEM","*",$B$54),Generation!$C:$C,$H61)</f>
        <v>961.98947732343481</v>
      </c>
      <c r="R61" s="5">
        <f>SUMIFS(Generation!M:M,Generation!$A:$A,Summary_CDP,Generation!$B:$B,IF($B$54="NEM","*",$B$54),Generation!$C:$C,$H61)</f>
        <v>921.67571680905519</v>
      </c>
      <c r="S61" s="5">
        <f>SUMIFS(Generation!N:N,Generation!$A:$A,Summary_CDP,Generation!$B:$B,IF($B$54="NEM","*",$B$54),Generation!$C:$C,$H61)</f>
        <v>741.398334828315</v>
      </c>
      <c r="T61" s="5">
        <f>SUMIFS(Generation!O:O,Generation!$A:$A,Summary_CDP,Generation!$B:$B,IF($B$54="NEM","*",$B$54),Generation!$C:$C,$H61)</f>
        <v>1882.758526577155</v>
      </c>
      <c r="U61" s="5">
        <f>SUMIFS(Generation!P:P,Generation!$A:$A,Summary_CDP,Generation!$B:$B,IF($B$54="NEM","*",$B$54),Generation!$C:$C,$H61)</f>
        <v>1956.5488916798952</v>
      </c>
      <c r="V61" s="5">
        <f>SUMIFS(Generation!Q:Q,Generation!$A:$A,Summary_CDP,Generation!$B:$B,IF($B$54="NEM","*",$B$54),Generation!$C:$C,$H61)</f>
        <v>2409.7540750239846</v>
      </c>
      <c r="W61" s="5">
        <f>SUMIFS(Generation!R:R,Generation!$A:$A,Summary_CDP,Generation!$B:$B,IF($B$54="NEM","*",$B$54),Generation!$C:$C,$H61)</f>
        <v>1716.8808824297798</v>
      </c>
      <c r="X61" s="5">
        <f>SUMIFS(Generation!S:S,Generation!$A:$A,Summary_CDP,Generation!$B:$B,IF($B$54="NEM","*",$B$54),Generation!$C:$C,$H61)</f>
        <v>2902.8601069285146</v>
      </c>
      <c r="Y61" s="5">
        <f>SUMIFS(Generation!T:T,Generation!$A:$A,Summary_CDP,Generation!$B:$B,IF($B$54="NEM","*",$B$54),Generation!$C:$C,$H61)</f>
        <v>3531.5408453767045</v>
      </c>
      <c r="Z61" s="5">
        <f>SUMIFS(Generation!U:U,Generation!$A:$A,Summary_CDP,Generation!$B:$B,IF($B$54="NEM","*",$B$54),Generation!$C:$C,$H61)</f>
        <v>3737.2909771790546</v>
      </c>
      <c r="AA61" s="5">
        <f>SUMIFS(Generation!V:V,Generation!$A:$A,Summary_CDP,Generation!$B:$B,IF($B$54="NEM","*",$B$54),Generation!$C:$C,$H61)</f>
        <v>4021.2484901358298</v>
      </c>
      <c r="AB61" s="5">
        <f>SUMIFS(Generation!W:W,Generation!$A:$A,Summary_CDP,Generation!$B:$B,IF($B$54="NEM","*",$B$54),Generation!$C:$C,$H61)</f>
        <v>4795.7858092941296</v>
      </c>
      <c r="AC61" s="5">
        <f>SUMIFS(Generation!X:X,Generation!$A:$A,Summary_CDP,Generation!$B:$B,IF($B$54="NEM","*",$B$54),Generation!$C:$C,$H61)</f>
        <v>3760.4240586358487</v>
      </c>
      <c r="AD61" s="5">
        <f>SUMIFS(Generation!Y:Y,Generation!$A:$A,Summary_CDP,Generation!$B:$B,IF($B$54="NEM","*",$B$54),Generation!$C:$C,$H61)</f>
        <v>3948.8049534748952</v>
      </c>
      <c r="AE61" s="5">
        <f>SUMIFS(Generation!Z:Z,Generation!$A:$A,Summary_CDP,Generation!$B:$B,IF($B$54="NEM","*",$B$54),Generation!$C:$C,$H61)</f>
        <v>8296.0657235626895</v>
      </c>
      <c r="AF61" s="5">
        <f>SUMIFS(Generation!AA:AA,Generation!$A:$A,Summary_CDP,Generation!$B:$B,IF($B$54="NEM","*",$B$54),Generation!$C:$C,$H61)</f>
        <v>8855.4774107543471</v>
      </c>
      <c r="AG61" s="5">
        <f>SUMIFS(Generation!AB:AB,Generation!$A:$A,Summary_CDP,Generation!$B:$B,IF($B$54="NEM","*",$B$54),Generation!$C:$C,$H61)</f>
        <v>7344.2459512233481</v>
      </c>
      <c r="AH61" s="5">
        <f>SUMIFS(Generation!AC:AC,Generation!$A:$A,Summary_CDP,Generation!$B:$B,IF($B$54="NEM","*",$B$54),Generation!$C:$C,$H61)</f>
        <v>8918.1927687470761</v>
      </c>
      <c r="AI61" s="5">
        <f>SUMIFS(Generation!AD:AD,Generation!$A:$A,Summary_CDP,Generation!$B:$B,IF($B$54="NEM","*",$B$54),Generation!$C:$C,$H61)</f>
        <v>12064.81027593689</v>
      </c>
      <c r="AJ61" s="5">
        <f>SUMIFS(Generation!AE:AE,Generation!$A:$A,Summary_CDP,Generation!$B:$B,IF($B$54="NEM","*",$B$54),Generation!$C:$C,$H61)</f>
        <v>7610.1803408557498</v>
      </c>
    </row>
    <row r="62" spans="1:36" ht="15" customHeight="1">
      <c r="H62" s="9" t="s">
        <v>87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88</v>
      </c>
      <c r="I63" s="5">
        <f>SUMIFS(Generation!D:D,Generation!$A:$A,Summary_CDP,Generation!$B:$B,IF($B$54="NEM","*",$B$54),Generation!$C:$C,$H63)</f>
        <v>13354.489715893866</v>
      </c>
      <c r="J63" s="5">
        <f>SUMIFS(Generation!E:E,Generation!$A:$A,Summary_CDP,Generation!$B:$B,IF($B$54="NEM","*",$B$54),Generation!$C:$C,$H63)</f>
        <v>13368.583913190454</v>
      </c>
      <c r="K63" s="5">
        <f>SUMIFS(Generation!F:F,Generation!$A:$A,Summary_CDP,Generation!$B:$B,IF($B$54="NEM","*",$B$54),Generation!$C:$C,$H63)</f>
        <v>11926.90103208843</v>
      </c>
      <c r="L63" s="5">
        <f>SUMIFS(Generation!G:G,Generation!$A:$A,Summary_CDP,Generation!$B:$B,IF($B$54="NEM","*",$B$54),Generation!$C:$C,$H63)</f>
        <v>15034.102659580916</v>
      </c>
      <c r="M63" s="5">
        <f>SUMIFS(Generation!H:H,Generation!$A:$A,Summary_CDP,Generation!$B:$B,IF($B$54="NEM","*",$B$54),Generation!$C:$C,$H63)</f>
        <v>16290.283914080908</v>
      </c>
      <c r="N63" s="5">
        <f>SUMIFS(Generation!I:I,Generation!$A:$A,Summary_CDP,Generation!$B:$B,IF($B$54="NEM","*",$B$54),Generation!$C:$C,$H63)</f>
        <v>14073.828295165102</v>
      </c>
      <c r="O63" s="5">
        <f>SUMIFS(Generation!J:J,Generation!$A:$A,Summary_CDP,Generation!$B:$B,IF($B$54="NEM","*",$B$54),Generation!$C:$C,$H63)</f>
        <v>14356.060032786136</v>
      </c>
      <c r="P63" s="5">
        <f>SUMIFS(Generation!K:K,Generation!$A:$A,Summary_CDP,Generation!$B:$B,IF($B$54="NEM","*",$B$54),Generation!$C:$C,$H63)</f>
        <v>15166.256623297078</v>
      </c>
      <c r="Q63" s="5">
        <f>SUMIFS(Generation!L:L,Generation!$A:$A,Summary_CDP,Generation!$B:$B,IF($B$54="NEM","*",$B$54),Generation!$C:$C,$H63)</f>
        <v>12241.196506086799</v>
      </c>
      <c r="R63" s="5">
        <f>SUMIFS(Generation!M:M,Generation!$A:$A,Summary_CDP,Generation!$B:$B,IF($B$54="NEM","*",$B$54),Generation!$C:$C,$H63)</f>
        <v>15030.101001169665</v>
      </c>
      <c r="S63" s="5">
        <f>SUMIFS(Generation!N:N,Generation!$A:$A,Summary_CDP,Generation!$B:$B,IF($B$54="NEM","*",$B$54),Generation!$C:$C,$H63)</f>
        <v>14473.940652053763</v>
      </c>
      <c r="T63" s="5">
        <f>SUMIFS(Generation!O:O,Generation!$A:$A,Summary_CDP,Generation!$B:$B,IF($B$54="NEM","*",$B$54),Generation!$C:$C,$H63)</f>
        <v>14062.342991822705</v>
      </c>
      <c r="U63" s="5">
        <f>SUMIFS(Generation!P:P,Generation!$A:$A,Summary_CDP,Generation!$B:$B,IF($B$54="NEM","*",$B$54),Generation!$C:$C,$H63)</f>
        <v>14480.407926003074</v>
      </c>
      <c r="V63" s="5">
        <f>SUMIFS(Generation!Q:Q,Generation!$A:$A,Summary_CDP,Generation!$B:$B,IF($B$54="NEM","*",$B$54),Generation!$C:$C,$H63)</f>
        <v>13778.384585932754</v>
      </c>
      <c r="W63" s="5">
        <f>SUMIFS(Generation!R:R,Generation!$A:$A,Summary_CDP,Generation!$B:$B,IF($B$54="NEM","*",$B$54),Generation!$C:$C,$H63)</f>
        <v>13866.97902198448</v>
      </c>
      <c r="X63" s="5">
        <f>SUMIFS(Generation!S:S,Generation!$A:$A,Summary_CDP,Generation!$B:$B,IF($B$54="NEM","*",$B$54),Generation!$C:$C,$H63)</f>
        <v>14606.689030090141</v>
      </c>
      <c r="Y63" s="5">
        <f>SUMIFS(Generation!T:T,Generation!$A:$A,Summary_CDP,Generation!$B:$B,IF($B$54="NEM","*",$B$54),Generation!$C:$C,$H63)</f>
        <v>12771.332158410816</v>
      </c>
      <c r="Z63" s="5">
        <f>SUMIFS(Generation!U:U,Generation!$A:$A,Summary_CDP,Generation!$B:$B,IF($B$54="NEM","*",$B$54),Generation!$C:$C,$H63)</f>
        <v>12490.207244108278</v>
      </c>
      <c r="AA63" s="5">
        <f>SUMIFS(Generation!V:V,Generation!$A:$A,Summary_CDP,Generation!$B:$B,IF($B$54="NEM","*",$B$54),Generation!$C:$C,$H63)</f>
        <v>11254.917004579262</v>
      </c>
      <c r="AB63" s="5">
        <f>SUMIFS(Generation!W:W,Generation!$A:$A,Summary_CDP,Generation!$B:$B,IF($B$54="NEM","*",$B$54),Generation!$C:$C,$H63)</f>
        <v>9752.1712642560269</v>
      </c>
      <c r="AC63" s="5">
        <f>SUMIFS(Generation!X:X,Generation!$A:$A,Summary_CDP,Generation!$B:$B,IF($B$54="NEM","*",$B$54),Generation!$C:$C,$H63)</f>
        <v>11819.215258086588</v>
      </c>
      <c r="AD63" s="5">
        <f>SUMIFS(Generation!Y:Y,Generation!$A:$A,Summary_CDP,Generation!$B:$B,IF($B$54="NEM","*",$B$54),Generation!$C:$C,$H63)</f>
        <v>12415.709435283086</v>
      </c>
      <c r="AE63" s="5">
        <f>SUMIFS(Generation!Z:Z,Generation!$A:$A,Summary_CDP,Generation!$B:$B,IF($B$54="NEM","*",$B$54),Generation!$C:$C,$H63)</f>
        <v>13451.67929962354</v>
      </c>
      <c r="AF63" s="5">
        <f>SUMIFS(Generation!AA:AA,Generation!$A:$A,Summary_CDP,Generation!$B:$B,IF($B$54="NEM","*",$B$54),Generation!$C:$C,$H63)</f>
        <v>12409.088920974726</v>
      </c>
      <c r="AG63" s="5">
        <f>SUMIFS(Generation!AB:AB,Generation!$A:$A,Summary_CDP,Generation!$B:$B,IF($B$54="NEM","*",$B$54),Generation!$C:$C,$H63)</f>
        <v>12635.688092113172</v>
      </c>
      <c r="AH63" s="5">
        <f>SUMIFS(Generation!AC:AC,Generation!$A:$A,Summary_CDP,Generation!$B:$B,IF($B$54="NEM","*",$B$54),Generation!$C:$C,$H63)</f>
        <v>12274.912712516947</v>
      </c>
      <c r="AI63" s="5">
        <f>SUMIFS(Generation!AD:AD,Generation!$A:$A,Summary_CDP,Generation!$B:$B,IF($B$54="NEM","*",$B$54),Generation!$C:$C,$H63)</f>
        <v>12849.444476885603</v>
      </c>
      <c r="AJ63" s="5">
        <f>SUMIFS(Generation!AE:AE,Generation!$A:$A,Summary_CDP,Generation!$B:$B,IF($B$54="NEM","*",$B$54),Generation!$C:$C,$H63)</f>
        <v>9609.062953129187</v>
      </c>
    </row>
    <row r="64" spans="1:36" ht="15" customHeight="1">
      <c r="H64" s="9" t="s">
        <v>89</v>
      </c>
      <c r="I64" s="5">
        <f>SUMIFS(Generation!D:D,Generation!$A:$A,Summary_CDP,Generation!$B:$B,IF($B$54="NEM","*",$B$54),Generation!$C:$C,$H64)</f>
        <v>932.70445536357101</v>
      </c>
      <c r="J64" s="5">
        <f>SUMIFS(Generation!E:E,Generation!$A:$A,Summary_CDP,Generation!$B:$B,IF($B$54="NEM","*",$B$54),Generation!$C:$C,$H64)</f>
        <v>1357.9985398513559</v>
      </c>
      <c r="K64" s="5">
        <f>SUMIFS(Generation!F:F,Generation!$A:$A,Summary_CDP,Generation!$B:$B,IF($B$54="NEM","*",$B$54),Generation!$C:$C,$H64)</f>
        <v>2873.6365216901536</v>
      </c>
      <c r="L64" s="5">
        <f>SUMIFS(Generation!G:G,Generation!$A:$A,Summary_CDP,Generation!$B:$B,IF($B$54="NEM","*",$B$54),Generation!$C:$C,$H64)</f>
        <v>4168.370730945815</v>
      </c>
      <c r="M64" s="5">
        <f>SUMIFS(Generation!H:H,Generation!$A:$A,Summary_CDP,Generation!$B:$B,IF($B$54="NEM","*",$B$54),Generation!$C:$C,$H64)</f>
        <v>6178.6594251211691</v>
      </c>
      <c r="N64" s="5">
        <f>SUMIFS(Generation!I:I,Generation!$A:$A,Summary_CDP,Generation!$B:$B,IF($B$54="NEM","*",$B$54),Generation!$C:$C,$H64)</f>
        <v>10123.102000788173</v>
      </c>
      <c r="O64" s="5">
        <f>SUMIFS(Generation!J:J,Generation!$A:$A,Summary_CDP,Generation!$B:$B,IF($B$54="NEM","*",$B$54),Generation!$C:$C,$H64)</f>
        <v>10145.566116161574</v>
      </c>
      <c r="P64" s="5">
        <f>SUMIFS(Generation!K:K,Generation!$A:$A,Summary_CDP,Generation!$B:$B,IF($B$54="NEM","*",$B$54),Generation!$C:$C,$H64)</f>
        <v>13914.962201724968</v>
      </c>
      <c r="Q64" s="5">
        <f>SUMIFS(Generation!L:L,Generation!$A:$A,Summary_CDP,Generation!$B:$B,IF($B$54="NEM","*",$B$54),Generation!$C:$C,$H64)</f>
        <v>13538.289237010538</v>
      </c>
      <c r="R64" s="5">
        <f>SUMIFS(Generation!M:M,Generation!$A:$A,Summary_CDP,Generation!$B:$B,IF($B$54="NEM","*",$B$54),Generation!$C:$C,$H64)</f>
        <v>13446.354401644106</v>
      </c>
      <c r="S64" s="5">
        <f>SUMIFS(Generation!N:N,Generation!$A:$A,Summary_CDP,Generation!$B:$B,IF($B$54="NEM","*",$B$54),Generation!$C:$C,$H64)</f>
        <v>14753.065465190259</v>
      </c>
      <c r="T64" s="5">
        <f>SUMIFS(Generation!O:O,Generation!$A:$A,Summary_CDP,Generation!$B:$B,IF($B$54="NEM","*",$B$54),Generation!$C:$C,$H64)</f>
        <v>15337.065663286961</v>
      </c>
      <c r="U64" s="5">
        <f>SUMIFS(Generation!P:P,Generation!$A:$A,Summary_CDP,Generation!$B:$B,IF($B$54="NEM","*",$B$54),Generation!$C:$C,$H64)</f>
        <v>15867.893209614112</v>
      </c>
      <c r="V64" s="5">
        <f>SUMIFS(Generation!Q:Q,Generation!$A:$A,Summary_CDP,Generation!$B:$B,IF($B$54="NEM","*",$B$54),Generation!$C:$C,$H64)</f>
        <v>17884.01397962073</v>
      </c>
      <c r="W64" s="5">
        <f>SUMIFS(Generation!R:R,Generation!$A:$A,Summary_CDP,Generation!$B:$B,IF($B$54="NEM","*",$B$54),Generation!$C:$C,$H64)</f>
        <v>19462.670270457122</v>
      </c>
      <c r="X64" s="5">
        <f>SUMIFS(Generation!S:S,Generation!$A:$A,Summary_CDP,Generation!$B:$B,IF($B$54="NEM","*",$B$54),Generation!$C:$C,$H64)</f>
        <v>20847.498972546262</v>
      </c>
      <c r="Y64" s="5">
        <f>SUMIFS(Generation!T:T,Generation!$A:$A,Summary_CDP,Generation!$B:$B,IF($B$54="NEM","*",$B$54),Generation!$C:$C,$H64)</f>
        <v>26017.315493749869</v>
      </c>
      <c r="Z64" s="5">
        <f>SUMIFS(Generation!U:U,Generation!$A:$A,Summary_CDP,Generation!$B:$B,IF($B$54="NEM","*",$B$54),Generation!$C:$C,$H64)</f>
        <v>25783.861397128723</v>
      </c>
      <c r="AA64" s="5">
        <f>SUMIFS(Generation!V:V,Generation!$A:$A,Summary_CDP,Generation!$B:$B,IF($B$54="NEM","*",$B$54),Generation!$C:$C,$H64)</f>
        <v>27243.752634013781</v>
      </c>
      <c r="AB64" s="5">
        <f>SUMIFS(Generation!W:W,Generation!$A:$A,Summary_CDP,Generation!$B:$B,IF($B$54="NEM","*",$B$54),Generation!$C:$C,$H64)</f>
        <v>25139.398816476853</v>
      </c>
      <c r="AC64" s="5">
        <f>SUMIFS(Generation!X:X,Generation!$A:$A,Summary_CDP,Generation!$B:$B,IF($B$54="NEM","*",$B$54),Generation!$C:$C,$H64)</f>
        <v>24346.915788467133</v>
      </c>
      <c r="AD64" s="5">
        <f>SUMIFS(Generation!Y:Y,Generation!$A:$A,Summary_CDP,Generation!$B:$B,IF($B$54="NEM","*",$B$54),Generation!$C:$C,$H64)</f>
        <v>24509.565053480328</v>
      </c>
      <c r="AE64" s="5">
        <f>SUMIFS(Generation!Z:Z,Generation!$A:$A,Summary_CDP,Generation!$B:$B,IF($B$54="NEM","*",$B$54),Generation!$C:$C,$H64)</f>
        <v>23314.432893408393</v>
      </c>
      <c r="AF64" s="5">
        <f>SUMIFS(Generation!AA:AA,Generation!$A:$A,Summary_CDP,Generation!$B:$B,IF($B$54="NEM","*",$B$54),Generation!$C:$C,$H64)</f>
        <v>23622.272884593982</v>
      </c>
      <c r="AG64" s="5">
        <f>SUMIFS(Generation!AB:AB,Generation!$A:$A,Summary_CDP,Generation!$B:$B,IF($B$54="NEM","*",$B$54),Generation!$C:$C,$H64)</f>
        <v>23320.239157239124</v>
      </c>
      <c r="AH64" s="5">
        <f>SUMIFS(Generation!AC:AC,Generation!$A:$A,Summary_CDP,Generation!$B:$B,IF($B$54="NEM","*",$B$54),Generation!$C:$C,$H64)</f>
        <v>23638.769877928069</v>
      </c>
      <c r="AI64" s="5">
        <f>SUMIFS(Generation!AD:AD,Generation!$A:$A,Summary_CDP,Generation!$B:$B,IF($B$54="NEM","*",$B$54),Generation!$C:$C,$H64)</f>
        <v>25999.50313944486</v>
      </c>
      <c r="AJ64" s="5">
        <f>SUMIFS(Generation!AE:AE,Generation!$A:$A,Summary_CDP,Generation!$B:$B,IF($B$54="NEM","*",$B$54),Generation!$C:$C,$H64)</f>
        <v>25916.56403378399</v>
      </c>
    </row>
    <row r="65" spans="8:40" ht="15" customHeight="1">
      <c r="H65" s="9" t="s">
        <v>90</v>
      </c>
      <c r="I65" s="5">
        <f>SUMIFS(Generation!D:D,Generation!$A:$A,Summary_CDP,Generation!$B:$B,IF($B$54="NEM","*",$B$54),Generation!$C:$C,$H65)</f>
        <v>182.76192194551507</v>
      </c>
      <c r="J65" s="5">
        <f>SUMIFS(Generation!E:E,Generation!$A:$A,Summary_CDP,Generation!$B:$B,IF($B$54="NEM","*",$B$54),Generation!$C:$C,$H65)</f>
        <v>394.67566139788624</v>
      </c>
      <c r="K65" s="5">
        <f>SUMIFS(Generation!F:F,Generation!$A:$A,Summary_CDP,Generation!$B:$B,IF($B$54="NEM","*",$B$54),Generation!$C:$C,$H65)</f>
        <v>651.59873470901641</v>
      </c>
      <c r="L65" s="5">
        <f>SUMIFS(Generation!G:G,Generation!$A:$A,Summary_CDP,Generation!$B:$B,IF($B$54="NEM","*",$B$54),Generation!$C:$C,$H65)</f>
        <v>992.42137023721079</v>
      </c>
      <c r="M65" s="5">
        <f>SUMIFS(Generation!H:H,Generation!$A:$A,Summary_CDP,Generation!$B:$B,IF($B$54="NEM","*",$B$54),Generation!$C:$C,$H65)</f>
        <v>1405.6868387163047</v>
      </c>
      <c r="N65" s="5">
        <f>SUMIFS(Generation!I:I,Generation!$A:$A,Summary_CDP,Generation!$B:$B,IF($B$54="NEM","*",$B$54),Generation!$C:$C,$H65)</f>
        <v>1772.1271663242783</v>
      </c>
      <c r="O65" s="5">
        <f>SUMIFS(Generation!J:J,Generation!$A:$A,Summary_CDP,Generation!$B:$B,IF($B$54="NEM","*",$B$54),Generation!$C:$C,$H65)</f>
        <v>2414.6892415016355</v>
      </c>
      <c r="P65" s="5">
        <f>SUMIFS(Generation!K:K,Generation!$A:$A,Summary_CDP,Generation!$B:$B,IF($B$54="NEM","*",$B$54),Generation!$C:$C,$H65)</f>
        <v>2887.303176981146</v>
      </c>
      <c r="Q65" s="5">
        <f>SUMIFS(Generation!L:L,Generation!$A:$A,Summary_CDP,Generation!$B:$B,IF($B$54="NEM","*",$B$54),Generation!$C:$C,$H65)</f>
        <v>3373.7779603391509</v>
      </c>
      <c r="R65" s="5">
        <f>SUMIFS(Generation!M:M,Generation!$A:$A,Summary_CDP,Generation!$B:$B,IF($B$54="NEM","*",$B$54),Generation!$C:$C,$H65)</f>
        <v>3959.3057920784877</v>
      </c>
      <c r="S65" s="5">
        <f>SUMIFS(Generation!N:N,Generation!$A:$A,Summary_CDP,Generation!$B:$B,IF($B$54="NEM","*",$B$54),Generation!$C:$C,$H65)</f>
        <v>4963.4771241712933</v>
      </c>
      <c r="T65" s="5">
        <f>SUMIFS(Generation!O:O,Generation!$A:$A,Summary_CDP,Generation!$B:$B,IF($B$54="NEM","*",$B$54),Generation!$C:$C,$H65)</f>
        <v>6055.125988056745</v>
      </c>
      <c r="U65" s="5">
        <f>SUMIFS(Generation!P:P,Generation!$A:$A,Summary_CDP,Generation!$B:$B,IF($B$54="NEM","*",$B$54),Generation!$C:$C,$H65)</f>
        <v>7169.0520883811487</v>
      </c>
      <c r="V65" s="5">
        <f>SUMIFS(Generation!Q:Q,Generation!$A:$A,Summary_CDP,Generation!$B:$B,IF($B$54="NEM","*",$B$54),Generation!$C:$C,$H65)</f>
        <v>8471.1852649390948</v>
      </c>
      <c r="W65" s="5">
        <f>SUMIFS(Generation!R:R,Generation!$A:$A,Summary_CDP,Generation!$B:$B,IF($B$54="NEM","*",$B$54),Generation!$C:$C,$H65)</f>
        <v>9918.665326480188</v>
      </c>
      <c r="X65" s="5">
        <f>SUMIFS(Generation!S:S,Generation!$A:$A,Summary_CDP,Generation!$B:$B,IF($B$54="NEM","*",$B$54),Generation!$C:$C,$H65)</f>
        <v>11209.217879588656</v>
      </c>
      <c r="Y65" s="5">
        <f>SUMIFS(Generation!T:T,Generation!$A:$A,Summary_CDP,Generation!$B:$B,IF($B$54="NEM","*",$B$54),Generation!$C:$C,$H65)</f>
        <v>12178.897433462029</v>
      </c>
      <c r="Z65" s="5">
        <f>SUMIFS(Generation!U:U,Generation!$A:$A,Summary_CDP,Generation!$B:$B,IF($B$54="NEM","*",$B$54),Generation!$C:$C,$H65)</f>
        <v>13520.680716142388</v>
      </c>
      <c r="AA65" s="5">
        <f>SUMIFS(Generation!V:V,Generation!$A:$A,Summary_CDP,Generation!$B:$B,IF($B$54="NEM","*",$B$54),Generation!$C:$C,$H65)</f>
        <v>14768.306445244729</v>
      </c>
      <c r="AB65" s="5">
        <f>SUMIFS(Generation!W:W,Generation!$A:$A,Summary_CDP,Generation!$B:$B,IF($B$54="NEM","*",$B$54),Generation!$C:$C,$H65)</f>
        <v>15192.911682516491</v>
      </c>
      <c r="AC65" s="5">
        <f>SUMIFS(Generation!X:X,Generation!$A:$A,Summary_CDP,Generation!$B:$B,IF($B$54="NEM","*",$B$54),Generation!$C:$C,$H65)</f>
        <v>15363.973443466086</v>
      </c>
      <c r="AD65" s="5">
        <f>SUMIFS(Generation!Y:Y,Generation!$A:$A,Summary_CDP,Generation!$B:$B,IF($B$54="NEM","*",$B$54),Generation!$C:$C,$H65)</f>
        <v>16015.362365567864</v>
      </c>
      <c r="AE65" s="5">
        <f>SUMIFS(Generation!Z:Z,Generation!$A:$A,Summary_CDP,Generation!$B:$B,IF($B$54="NEM","*",$B$54),Generation!$C:$C,$H65)</f>
        <v>17335.919855005621</v>
      </c>
      <c r="AF65" s="5">
        <f>SUMIFS(Generation!AA:AA,Generation!$A:$A,Summary_CDP,Generation!$B:$B,IF($B$54="NEM","*",$B$54),Generation!$C:$C,$H65)</f>
        <v>19006.223516641159</v>
      </c>
      <c r="AG65" s="5">
        <f>SUMIFS(Generation!AB:AB,Generation!$A:$A,Summary_CDP,Generation!$B:$B,IF($B$54="NEM","*",$B$54),Generation!$C:$C,$H65)</f>
        <v>21080.703758293719</v>
      </c>
      <c r="AH65" s="5">
        <f>SUMIFS(Generation!AC:AC,Generation!$A:$A,Summary_CDP,Generation!$B:$B,IF($B$54="NEM","*",$B$54),Generation!$C:$C,$H65)</f>
        <v>22956.394132977537</v>
      </c>
      <c r="AI65" s="5">
        <f>SUMIFS(Generation!AD:AD,Generation!$A:$A,Summary_CDP,Generation!$B:$B,IF($B$54="NEM","*",$B$54),Generation!$C:$C,$H65)</f>
        <v>23825.19309412218</v>
      </c>
      <c r="AJ65" s="5">
        <f>SUMIFS(Generation!AE:AE,Generation!$A:$A,Summary_CDP,Generation!$B:$B,IF($B$54="NEM","*",$B$54),Generation!$C:$C,$H65)</f>
        <v>25842.990350662829</v>
      </c>
    </row>
    <row r="66" spans="8:40" ht="15" customHeight="1">
      <c r="H66" s="9" t="s">
        <v>91</v>
      </c>
      <c r="I66" s="5">
        <f>SUMIFS(Generation!D:D,Generation!$A:$A,Summary_CDP,Generation!$B:$B,IF($B$54="NEM","*",$B$54),Generation!$C:$C,$H66)</f>
        <v>399.9057193749162</v>
      </c>
      <c r="J66" s="5">
        <f>SUMIFS(Generation!E:E,Generation!$A:$A,Summary_CDP,Generation!$B:$B,IF($B$54="NEM","*",$B$54),Generation!$C:$C,$H66)</f>
        <v>680.6431875341824</v>
      </c>
      <c r="K66" s="5">
        <f>SUMIFS(Generation!F:F,Generation!$A:$A,Summary_CDP,Generation!$B:$B,IF($B$54="NEM","*",$B$54),Generation!$C:$C,$H66)</f>
        <v>953.69512339173389</v>
      </c>
      <c r="L66" s="5">
        <f>SUMIFS(Generation!G:G,Generation!$A:$A,Summary_CDP,Generation!$B:$B,IF($B$54="NEM","*",$B$54),Generation!$C:$C,$H66)</f>
        <v>1199.6140453859618</v>
      </c>
      <c r="M66" s="5">
        <f>SUMIFS(Generation!H:H,Generation!$A:$A,Summary_CDP,Generation!$B:$B,IF($B$54="NEM","*",$B$54),Generation!$C:$C,$H66)</f>
        <v>1404.4476865245911</v>
      </c>
      <c r="N66" s="5">
        <f>SUMIFS(Generation!I:I,Generation!$A:$A,Summary_CDP,Generation!$B:$B,IF($B$54="NEM","*",$B$54),Generation!$C:$C,$H66)</f>
        <v>1567.0565528908032</v>
      </c>
      <c r="O66" s="5">
        <f>SUMIFS(Generation!J:J,Generation!$A:$A,Summary_CDP,Generation!$B:$B,IF($B$54="NEM","*",$B$54),Generation!$C:$C,$H66)</f>
        <v>1774.6153667050828</v>
      </c>
      <c r="P66" s="5">
        <f>SUMIFS(Generation!K:K,Generation!$A:$A,Summary_CDP,Generation!$B:$B,IF($B$54="NEM","*",$B$54),Generation!$C:$C,$H66)</f>
        <v>2115.6382078681868</v>
      </c>
      <c r="Q66" s="5">
        <f>SUMIFS(Generation!L:L,Generation!$A:$A,Summary_CDP,Generation!$B:$B,IF($B$54="NEM","*",$B$54),Generation!$C:$C,$H66)</f>
        <v>2436.3677746697927</v>
      </c>
      <c r="R66" s="5">
        <f>SUMIFS(Generation!M:M,Generation!$A:$A,Summary_CDP,Generation!$B:$B,IF($B$54="NEM","*",$B$54),Generation!$C:$C,$H66)</f>
        <v>2748.0460969711926</v>
      </c>
      <c r="S66" s="5">
        <f>SUMIFS(Generation!N:N,Generation!$A:$A,Summary_CDP,Generation!$B:$B,IF($B$54="NEM","*",$B$54),Generation!$C:$C,$H66)</f>
        <v>3127.420476304932</v>
      </c>
      <c r="T66" s="5">
        <f>SUMIFS(Generation!O:O,Generation!$A:$A,Summary_CDP,Generation!$B:$B,IF($B$54="NEM","*",$B$54),Generation!$C:$C,$H66)</f>
        <v>3538.7631366778514</v>
      </c>
      <c r="U66" s="5">
        <f>SUMIFS(Generation!P:P,Generation!$A:$A,Summary_CDP,Generation!$B:$B,IF($B$54="NEM","*",$B$54),Generation!$C:$C,$H66)</f>
        <v>3964.0362532894487</v>
      </c>
      <c r="V66" s="5">
        <f>SUMIFS(Generation!Q:Q,Generation!$A:$A,Summary_CDP,Generation!$B:$B,IF($B$54="NEM","*",$B$54),Generation!$C:$C,$H66)</f>
        <v>4320.1056469136247</v>
      </c>
      <c r="W66" s="5">
        <f>SUMIFS(Generation!R:R,Generation!$A:$A,Summary_CDP,Generation!$B:$B,IF($B$54="NEM","*",$B$54),Generation!$C:$C,$H66)</f>
        <v>4665.7042298557462</v>
      </c>
      <c r="X66" s="5">
        <f>SUMIFS(Generation!S:S,Generation!$A:$A,Summary_CDP,Generation!$B:$B,IF($B$54="NEM","*",$B$54),Generation!$C:$C,$H66)</f>
        <v>4929.2454083005023</v>
      </c>
      <c r="Y66" s="5">
        <f>SUMIFS(Generation!T:T,Generation!$A:$A,Summary_CDP,Generation!$B:$B,IF($B$54="NEM","*",$B$54),Generation!$C:$C,$H66)</f>
        <v>5131.491977529141</v>
      </c>
      <c r="Z66" s="5">
        <f>SUMIFS(Generation!U:U,Generation!$A:$A,Summary_CDP,Generation!$B:$B,IF($B$54="NEM","*",$B$54),Generation!$C:$C,$H66)</f>
        <v>5202.3138106256674</v>
      </c>
      <c r="AA66" s="5">
        <f>SUMIFS(Generation!V:V,Generation!$A:$A,Summary_CDP,Generation!$B:$B,IF($B$54="NEM","*",$B$54),Generation!$C:$C,$H66)</f>
        <v>5254.7970075695348</v>
      </c>
      <c r="AB66" s="5">
        <f>SUMIFS(Generation!W:W,Generation!$A:$A,Summary_CDP,Generation!$B:$B,IF($B$54="NEM","*",$B$54),Generation!$C:$C,$H66)</f>
        <v>5260.6179407108739</v>
      </c>
      <c r="AC66" s="5">
        <f>SUMIFS(Generation!X:X,Generation!$A:$A,Summary_CDP,Generation!$B:$B,IF($B$54="NEM","*",$B$54),Generation!$C:$C,$H66)</f>
        <v>5263.9101021887718</v>
      </c>
      <c r="AD66" s="5">
        <f>SUMIFS(Generation!Y:Y,Generation!$A:$A,Summary_CDP,Generation!$B:$B,IF($B$54="NEM","*",$B$54),Generation!$C:$C,$H66)</f>
        <v>5244.8993957747898</v>
      </c>
      <c r="AE66" s="5">
        <f>SUMIFS(Generation!Z:Z,Generation!$A:$A,Summary_CDP,Generation!$B:$B,IF($B$54="NEM","*",$B$54),Generation!$C:$C,$H66)</f>
        <v>5214.1112341954822</v>
      </c>
      <c r="AF66" s="5">
        <f>SUMIFS(Generation!AA:AA,Generation!$A:$A,Summary_CDP,Generation!$B:$B,IF($B$54="NEM","*",$B$54),Generation!$C:$C,$H66)</f>
        <v>5221.7145977327164</v>
      </c>
      <c r="AG66" s="5">
        <f>SUMIFS(Generation!AB:AB,Generation!$A:$A,Summary_CDP,Generation!$B:$B,IF($B$54="NEM","*",$B$54),Generation!$C:$C,$H66)</f>
        <v>5191.3974135636654</v>
      </c>
      <c r="AH66" s="5">
        <f>SUMIFS(Generation!AC:AC,Generation!$A:$A,Summary_CDP,Generation!$B:$B,IF($B$54="NEM","*",$B$54),Generation!$C:$C,$H66)</f>
        <v>5156.162607930898</v>
      </c>
      <c r="AI66" s="5">
        <f>SUMIFS(Generation!AD:AD,Generation!$A:$A,Summary_CDP,Generation!$B:$B,IF($B$54="NEM","*",$B$54),Generation!$C:$C,$H66)</f>
        <v>5086.0829220327778</v>
      </c>
      <c r="AJ66" s="5">
        <f>SUMIFS(Generation!AE:AE,Generation!$A:$A,Summary_CDP,Generation!$B:$B,IF($B$54="NEM","*",$B$54),Generation!$C:$C,$H66)</f>
        <v>5139.6367737653991</v>
      </c>
    </row>
    <row r="67" spans="8:40" ht="15" customHeight="1">
      <c r="H67" s="9" t="s">
        <v>92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93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94</v>
      </c>
      <c r="I69" s="5">
        <f>SUMIFS(Generation!D:D,Generation!$A:$A,Summary_CDP,Generation!$B:$B,IF($B$54="NEM","*",$B$54),Generation!$C:$C,$H69)</f>
        <v>31073.006098819591</v>
      </c>
      <c r="J69" s="5">
        <f>SUMIFS(Generation!E:E,Generation!$A:$A,Summary_CDP,Generation!$B:$B,IF($B$54="NEM","*",$B$54),Generation!$C:$C,$H69)</f>
        <v>44483.161114079536</v>
      </c>
      <c r="K69" s="5">
        <f>SUMIFS(Generation!F:F,Generation!$A:$A,Summary_CDP,Generation!$B:$B,IF($B$54="NEM","*",$B$54),Generation!$C:$C,$H69)</f>
        <v>52877.698263521335</v>
      </c>
      <c r="L69" s="5">
        <f>SUMIFS(Generation!G:G,Generation!$A:$A,Summary_CDP,Generation!$B:$B,IF($B$54="NEM","*",$B$54),Generation!$C:$C,$H69)</f>
        <v>59974.834940121742</v>
      </c>
      <c r="M69" s="5">
        <f>SUMIFS(Generation!H:H,Generation!$A:$A,Summary_CDP,Generation!$B:$B,IF($B$54="NEM","*",$B$54),Generation!$C:$C,$H69)</f>
        <v>71740.786026704242</v>
      </c>
      <c r="N69" s="5">
        <f>SUMIFS(Generation!I:I,Generation!$A:$A,Summary_CDP,Generation!$B:$B,IF($B$54="NEM","*",$B$54),Generation!$C:$C,$H69)</f>
        <v>86482.280545379224</v>
      </c>
      <c r="O69" s="5">
        <f>SUMIFS(Generation!J:J,Generation!$A:$A,Summary_CDP,Generation!$B:$B,IF($B$54="NEM","*",$B$54),Generation!$C:$C,$H69)</f>
        <v>99429.778215780738</v>
      </c>
      <c r="P69" s="5">
        <f>SUMIFS(Generation!K:K,Generation!$A:$A,Summary_CDP,Generation!$B:$B,IF($B$54="NEM","*",$B$54),Generation!$C:$C,$H69)</f>
        <v>104944.66841746987</v>
      </c>
      <c r="Q69" s="5">
        <f>SUMIFS(Generation!L:L,Generation!$A:$A,Summary_CDP,Generation!$B:$B,IF($B$54="NEM","*",$B$54),Generation!$C:$C,$H69)</f>
        <v>112317.58747951235</v>
      </c>
      <c r="R69" s="5">
        <f>SUMIFS(Generation!M:M,Generation!$A:$A,Summary_CDP,Generation!$B:$B,IF($B$54="NEM","*",$B$54),Generation!$C:$C,$H69)</f>
        <v>118282.89684154601</v>
      </c>
      <c r="S69" s="5">
        <f>SUMIFS(Generation!N:N,Generation!$A:$A,Summary_CDP,Generation!$B:$B,IF($B$54="NEM","*",$B$54),Generation!$C:$C,$H69)</f>
        <v>128669.32677284777</v>
      </c>
      <c r="T69" s="5">
        <f>SUMIFS(Generation!O:O,Generation!$A:$A,Summary_CDP,Generation!$B:$B,IF($B$54="NEM","*",$B$54),Generation!$C:$C,$H69)</f>
        <v>126614.02813502436</v>
      </c>
      <c r="U69" s="5">
        <f>SUMIFS(Generation!P:P,Generation!$A:$A,Summary_CDP,Generation!$B:$B,IF($B$54="NEM","*",$B$54),Generation!$C:$C,$H69)</f>
        <v>133582.22851189497</v>
      </c>
      <c r="V69" s="5">
        <f>SUMIFS(Generation!Q:Q,Generation!$A:$A,Summary_CDP,Generation!$B:$B,IF($B$54="NEM","*",$B$54),Generation!$C:$C,$H69)</f>
        <v>134605.44547014829</v>
      </c>
      <c r="W69" s="5">
        <f>SUMIFS(Generation!R:R,Generation!$A:$A,Summary_CDP,Generation!$B:$B,IF($B$54="NEM","*",$B$54),Generation!$C:$C,$H69)</f>
        <v>139959.50107983014</v>
      </c>
      <c r="X69" s="5">
        <f>SUMIFS(Generation!S:S,Generation!$A:$A,Summary_CDP,Generation!$B:$B,IF($B$54="NEM","*",$B$54),Generation!$C:$C,$H69)</f>
        <v>137828.49831865012</v>
      </c>
      <c r="Y69" s="5">
        <f>SUMIFS(Generation!T:T,Generation!$A:$A,Summary_CDP,Generation!$B:$B,IF($B$54="NEM","*",$B$54),Generation!$C:$C,$H69)</f>
        <v>147701.17777804713</v>
      </c>
      <c r="Z69" s="5">
        <f>SUMIFS(Generation!U:U,Generation!$A:$A,Summary_CDP,Generation!$B:$B,IF($B$54="NEM","*",$B$54),Generation!$C:$C,$H69)</f>
        <v>152932.36359127611</v>
      </c>
      <c r="AA69" s="5">
        <f>SUMIFS(Generation!V:V,Generation!$A:$A,Summary_CDP,Generation!$B:$B,IF($B$54="NEM","*",$B$54),Generation!$C:$C,$H69)</f>
        <v>151197.93129429335</v>
      </c>
      <c r="AB69" s="5">
        <f>SUMIFS(Generation!W:W,Generation!$A:$A,Summary_CDP,Generation!$B:$B,IF($B$54="NEM","*",$B$54),Generation!$C:$C,$H69)</f>
        <v>168311.1577378583</v>
      </c>
      <c r="AC69" s="5">
        <f>SUMIFS(Generation!X:X,Generation!$A:$A,Summary_CDP,Generation!$B:$B,IF($B$54="NEM","*",$B$54),Generation!$C:$C,$H69)</f>
        <v>180244.26080211444</v>
      </c>
      <c r="AD69" s="5">
        <f>SUMIFS(Generation!Y:Y,Generation!$A:$A,Summary_CDP,Generation!$B:$B,IF($B$54="NEM","*",$B$54),Generation!$C:$C,$H69)</f>
        <v>177268.94703431797</v>
      </c>
      <c r="AE69" s="5">
        <f>SUMIFS(Generation!Z:Z,Generation!$A:$A,Summary_CDP,Generation!$B:$B,IF($B$54="NEM","*",$B$54),Generation!$C:$C,$H69)</f>
        <v>173986.96140232385</v>
      </c>
      <c r="AF69" s="5">
        <f>SUMIFS(Generation!AA:AA,Generation!$A:$A,Summary_CDP,Generation!$B:$B,IF($B$54="NEM","*",$B$54),Generation!$C:$C,$H69)</f>
        <v>181332.53344593939</v>
      </c>
      <c r="AG69" s="5">
        <f>SUMIFS(Generation!AB:AB,Generation!$A:$A,Summary_CDP,Generation!$B:$B,IF($B$54="NEM","*",$B$54),Generation!$C:$C,$H69)</f>
        <v>183530.04278225408</v>
      </c>
      <c r="AH69" s="5">
        <f>SUMIFS(Generation!AC:AC,Generation!$A:$A,Summary_CDP,Generation!$B:$B,IF($B$54="NEM","*",$B$54),Generation!$C:$C,$H69)</f>
        <v>189889.53758659895</v>
      </c>
      <c r="AI69" s="5">
        <f>SUMIFS(Generation!AD:AD,Generation!$A:$A,Summary_CDP,Generation!$B:$B,IF($B$54="NEM","*",$B$54),Generation!$C:$C,$H69)</f>
        <v>181804.66175367418</v>
      </c>
      <c r="AJ69" s="5">
        <f>SUMIFS(Generation!AE:AE,Generation!$A:$A,Summary_CDP,Generation!$B:$B,IF($B$54="NEM","*",$B$54),Generation!$C:$C,$H69)</f>
        <v>188883.63568216286</v>
      </c>
      <c r="AM69" s="53"/>
      <c r="AN69" s="57"/>
    </row>
    <row r="70" spans="8:40" ht="15" customHeight="1">
      <c r="H70" s="9" t="s">
        <v>95</v>
      </c>
      <c r="I70" s="5">
        <f>SUMIFS(Generation!D:D,Generation!$A:$A,Summary_CDP,Generation!$B:$B,IF($B$54="NEM","*",$B$54),Generation!$C:$C,$H70)</f>
        <v>16947.673121612224</v>
      </c>
      <c r="J70" s="5">
        <f>SUMIFS(Generation!E:E,Generation!$A:$A,Summary_CDP,Generation!$B:$B,IF($B$54="NEM","*",$B$54),Generation!$C:$C,$H70)</f>
        <v>16713.257932951841</v>
      </c>
      <c r="K70" s="5">
        <f>SUMIFS(Generation!F:F,Generation!$A:$A,Summary_CDP,Generation!$B:$B,IF($B$54="NEM","*",$B$54),Generation!$C:$C,$H70)</f>
        <v>18729.694816376203</v>
      </c>
      <c r="L70" s="5">
        <f>SUMIFS(Generation!G:G,Generation!$A:$A,Summary_CDP,Generation!$B:$B,IF($B$54="NEM","*",$B$54),Generation!$C:$C,$H70)</f>
        <v>20881.85734813688</v>
      </c>
      <c r="M70" s="5">
        <f>SUMIFS(Generation!H:H,Generation!$A:$A,Summary_CDP,Generation!$B:$B,IF($B$54="NEM","*",$B$54),Generation!$C:$C,$H70)</f>
        <v>20753.86432981594</v>
      </c>
      <c r="N70" s="5">
        <f>SUMIFS(Generation!I:I,Generation!$A:$A,Summary_CDP,Generation!$B:$B,IF($B$54="NEM","*",$B$54),Generation!$C:$C,$H70)</f>
        <v>26342.391482770323</v>
      </c>
      <c r="O70" s="5">
        <f>SUMIFS(Generation!J:J,Generation!$A:$A,Summary_CDP,Generation!$B:$B,IF($B$54="NEM","*",$B$54),Generation!$C:$C,$H70)</f>
        <v>27017.251808457797</v>
      </c>
      <c r="P70" s="5">
        <f>SUMIFS(Generation!K:K,Generation!$A:$A,Summary_CDP,Generation!$B:$B,IF($B$54="NEM","*",$B$54),Generation!$C:$C,$H70)</f>
        <v>30642.794375041452</v>
      </c>
      <c r="Q70" s="5">
        <f>SUMIFS(Generation!L:L,Generation!$A:$A,Summary_CDP,Generation!$B:$B,IF($B$54="NEM","*",$B$54),Generation!$C:$C,$H70)</f>
        <v>30799.964250758832</v>
      </c>
      <c r="R70" s="5">
        <f>SUMIFS(Generation!M:M,Generation!$A:$A,Summary_CDP,Generation!$B:$B,IF($B$54="NEM","*",$B$54),Generation!$C:$C,$H70)</f>
        <v>33409.321585295489</v>
      </c>
      <c r="S70" s="5">
        <f>SUMIFS(Generation!N:N,Generation!$A:$A,Summary_CDP,Generation!$B:$B,IF($B$54="NEM","*",$B$54),Generation!$C:$C,$H70)</f>
        <v>38422.876138767802</v>
      </c>
      <c r="T70" s="5">
        <f>SUMIFS(Generation!O:O,Generation!$A:$A,Summary_CDP,Generation!$B:$B,IF($B$54="NEM","*",$B$54),Generation!$C:$C,$H70)</f>
        <v>42124.752797100045</v>
      </c>
      <c r="U70" s="5">
        <f>SUMIFS(Generation!P:P,Generation!$A:$A,Summary_CDP,Generation!$B:$B,IF($B$54="NEM","*",$B$54),Generation!$C:$C,$H70)</f>
        <v>42362.015864287358</v>
      </c>
      <c r="V70" s="5">
        <f>SUMIFS(Generation!Q:Q,Generation!$A:$A,Summary_CDP,Generation!$B:$B,IF($B$54="NEM","*",$B$54),Generation!$C:$C,$H70)</f>
        <v>48426.381830090329</v>
      </c>
      <c r="W70" s="5">
        <f>SUMIFS(Generation!R:R,Generation!$A:$A,Summary_CDP,Generation!$B:$B,IF($B$54="NEM","*",$B$54),Generation!$C:$C,$H70)</f>
        <v>52399.532502538023</v>
      </c>
      <c r="X70" s="5">
        <f>SUMIFS(Generation!S:S,Generation!$A:$A,Summary_CDP,Generation!$B:$B,IF($B$54="NEM","*",$B$54),Generation!$C:$C,$H70)</f>
        <v>57572.171172103903</v>
      </c>
      <c r="Y70" s="5">
        <f>SUMIFS(Generation!T:T,Generation!$A:$A,Summary_CDP,Generation!$B:$B,IF($B$54="NEM","*",$B$54),Generation!$C:$C,$H70)</f>
        <v>71380.899068711136</v>
      </c>
      <c r="Z70" s="5">
        <f>SUMIFS(Generation!U:U,Generation!$A:$A,Summary_CDP,Generation!$B:$B,IF($B$54="NEM","*",$B$54),Generation!$C:$C,$H70)</f>
        <v>74734.693070345966</v>
      </c>
      <c r="AA70" s="5">
        <f>SUMIFS(Generation!V:V,Generation!$A:$A,Summary_CDP,Generation!$B:$B,IF($B$54="NEM","*",$B$54),Generation!$C:$C,$H70)</f>
        <v>82016.188764057748</v>
      </c>
      <c r="AB70" s="5">
        <f>SUMIFS(Generation!W:W,Generation!$A:$A,Summary_CDP,Generation!$B:$B,IF($B$54="NEM","*",$B$54),Generation!$C:$C,$H70)</f>
        <v>88963.514903396572</v>
      </c>
      <c r="AC70" s="5">
        <f>SUMIFS(Generation!X:X,Generation!$A:$A,Summary_CDP,Generation!$B:$B,IF($B$54="NEM","*",$B$54),Generation!$C:$C,$H70)</f>
        <v>84687.623469980943</v>
      </c>
      <c r="AD70" s="5">
        <f>SUMIFS(Generation!Y:Y,Generation!$A:$A,Summary_CDP,Generation!$B:$B,IF($B$54="NEM","*",$B$54),Generation!$C:$C,$H70)</f>
        <v>89314.090840646561</v>
      </c>
      <c r="AE70" s="5">
        <f>SUMIFS(Generation!Z:Z,Generation!$A:$A,Summary_CDP,Generation!$B:$B,IF($B$54="NEM","*",$B$54),Generation!$C:$C,$H70)</f>
        <v>95663.91577908046</v>
      </c>
      <c r="AF70" s="5">
        <f>SUMIFS(Generation!AA:AA,Generation!$A:$A,Summary_CDP,Generation!$B:$B,IF($B$54="NEM","*",$B$54),Generation!$C:$C,$H70)</f>
        <v>100405.31820624339</v>
      </c>
      <c r="AG70" s="5">
        <f>SUMIFS(Generation!AB:AB,Generation!$A:$A,Summary_CDP,Generation!$B:$B,IF($B$54="NEM","*",$B$54),Generation!$C:$C,$H70)</f>
        <v>106573.60839703934</v>
      </c>
      <c r="AH70" s="5">
        <f>SUMIFS(Generation!AC:AC,Generation!$A:$A,Summary_CDP,Generation!$B:$B,IF($B$54="NEM","*",$B$54),Generation!$C:$C,$H70)</f>
        <v>118841.41738929474</v>
      </c>
      <c r="AI70" s="5">
        <f>SUMIFS(Generation!AD:AD,Generation!$A:$A,Summary_CDP,Generation!$B:$B,IF($B$54="NEM","*",$B$54),Generation!$C:$C,$H70)</f>
        <v>127049.75676582826</v>
      </c>
      <c r="AJ70" s="5">
        <f>SUMIFS(Generation!AE:AE,Generation!$A:$A,Summary_CDP,Generation!$B:$B,IF($B$54="NEM","*",$B$54),Generation!$C:$C,$H70)</f>
        <v>131629.17053682928</v>
      </c>
      <c r="AN70" s="57"/>
    </row>
    <row r="71" spans="8:40" ht="15" customHeight="1">
      <c r="H71" s="9" t="s">
        <v>96</v>
      </c>
      <c r="I71" s="5">
        <f>SUMIFS(Generation!D:D,Generation!$A:$A,Summary_CDP,Generation!$B:$B,IF($B$54="NEM","*",$B$54),Generation!$C:$C,$H71)</f>
        <v>25899.000491900002</v>
      </c>
      <c r="J71" s="5">
        <f>SUMIFS(Generation!E:E,Generation!$A:$A,Summary_CDP,Generation!$B:$B,IF($B$54="NEM","*",$B$54),Generation!$C:$C,$H71)</f>
        <v>29133.704009000001</v>
      </c>
      <c r="K71" s="5">
        <f>SUMIFS(Generation!F:F,Generation!$A:$A,Summary_CDP,Generation!$B:$B,IF($B$54="NEM","*",$B$54),Generation!$C:$C,$H71)</f>
        <v>32463.403368900003</v>
      </c>
      <c r="L71" s="5">
        <f>SUMIFS(Generation!G:G,Generation!$A:$A,Summary_CDP,Generation!$B:$B,IF($B$54="NEM","*",$B$54),Generation!$C:$C,$H71)</f>
        <v>35775.850648800006</v>
      </c>
      <c r="M71" s="5">
        <f>SUMIFS(Generation!H:H,Generation!$A:$A,Summary_CDP,Generation!$B:$B,IF($B$54="NEM","*",$B$54),Generation!$C:$C,$H71)</f>
        <v>39048.368507799998</v>
      </c>
      <c r="N71" s="5">
        <f>SUMIFS(Generation!I:I,Generation!$A:$A,Summary_CDP,Generation!$B:$B,IF($B$54="NEM","*",$B$54),Generation!$C:$C,$H71)</f>
        <v>42015.446744100002</v>
      </c>
      <c r="O71" s="5">
        <f>SUMIFS(Generation!J:J,Generation!$A:$A,Summary_CDP,Generation!$B:$B,IF($B$54="NEM","*",$B$54),Generation!$C:$C,$H71)</f>
        <v>44856.8338057</v>
      </c>
      <c r="P71" s="5">
        <f>SUMIFS(Generation!K:K,Generation!$A:$A,Summary_CDP,Generation!$B:$B,IF($B$54="NEM","*",$B$54),Generation!$C:$C,$H71)</f>
        <v>47761.307128</v>
      </c>
      <c r="Q71" s="5">
        <f>SUMIFS(Generation!L:L,Generation!$A:$A,Summary_CDP,Generation!$B:$B,IF($B$54="NEM","*",$B$54),Generation!$C:$C,$H71)</f>
        <v>50641.052082599999</v>
      </c>
      <c r="R71" s="5">
        <f>SUMIFS(Generation!M:M,Generation!$A:$A,Summary_CDP,Generation!$B:$B,IF($B$54="NEM","*",$B$54),Generation!$C:$C,$H71)</f>
        <v>53294.829138499997</v>
      </c>
      <c r="S71" s="5">
        <f>SUMIFS(Generation!N:N,Generation!$A:$A,Summary_CDP,Generation!$B:$B,IF($B$54="NEM","*",$B$54),Generation!$C:$C,$H71)</f>
        <v>56000.620989799994</v>
      </c>
      <c r="T71" s="5">
        <f>SUMIFS(Generation!O:O,Generation!$A:$A,Summary_CDP,Generation!$B:$B,IF($B$54="NEM","*",$B$54),Generation!$C:$C,$H71)</f>
        <v>58734.592614300011</v>
      </c>
      <c r="U71" s="5">
        <f>SUMIFS(Generation!P:P,Generation!$A:$A,Summary_CDP,Generation!$B:$B,IF($B$54="NEM","*",$B$54),Generation!$C:$C,$H71)</f>
        <v>61492.292624800008</v>
      </c>
      <c r="V71" s="5">
        <f>SUMIFS(Generation!Q:Q,Generation!$A:$A,Summary_CDP,Generation!$B:$B,IF($B$54="NEM","*",$B$54),Generation!$C:$C,$H71)</f>
        <v>63906.467147800002</v>
      </c>
      <c r="W71" s="5">
        <f>SUMIFS(Generation!R:R,Generation!$A:$A,Summary_CDP,Generation!$B:$B,IF($B$54="NEM","*",$B$54),Generation!$C:$C,$H71)</f>
        <v>66234.274002900012</v>
      </c>
      <c r="X71" s="5">
        <f>SUMIFS(Generation!S:S,Generation!$A:$A,Summary_CDP,Generation!$B:$B,IF($B$54="NEM","*",$B$54),Generation!$C:$C,$H71)</f>
        <v>68598.935192599994</v>
      </c>
      <c r="Y71" s="5">
        <f>SUMIFS(Generation!T:T,Generation!$A:$A,Summary_CDP,Generation!$B:$B,IF($B$54="NEM","*",$B$54),Generation!$C:$C,$H71)</f>
        <v>71125.976310999991</v>
      </c>
      <c r="Z71" s="5">
        <f>SUMIFS(Generation!U:U,Generation!$A:$A,Summary_CDP,Generation!$B:$B,IF($B$54="NEM","*",$B$54),Generation!$C:$C,$H71)</f>
        <v>73389.204842700012</v>
      </c>
      <c r="AA71" s="5">
        <f>SUMIFS(Generation!V:V,Generation!$A:$A,Summary_CDP,Generation!$B:$B,IF($B$54="NEM","*",$B$54),Generation!$C:$C,$H71)</f>
        <v>75660.142009600007</v>
      </c>
      <c r="AB71" s="5">
        <f>SUMIFS(Generation!W:W,Generation!$A:$A,Summary_CDP,Generation!$B:$B,IF($B$54="NEM","*",$B$54),Generation!$C:$C,$H71)</f>
        <v>77958.942208599998</v>
      </c>
      <c r="AC71" s="5">
        <f>SUMIFS(Generation!X:X,Generation!$A:$A,Summary_CDP,Generation!$B:$B,IF($B$54="NEM","*",$B$54),Generation!$C:$C,$H71)</f>
        <v>80418.1384082</v>
      </c>
      <c r="AD71" s="5">
        <f>SUMIFS(Generation!Y:Y,Generation!$A:$A,Summary_CDP,Generation!$B:$B,IF($B$54="NEM","*",$B$54),Generation!$C:$C,$H71)</f>
        <v>82554.326330900018</v>
      </c>
      <c r="AE71" s="5">
        <f>SUMIFS(Generation!Z:Z,Generation!$A:$A,Summary_CDP,Generation!$B:$B,IF($B$54="NEM","*",$B$54),Generation!$C:$C,$H71)</f>
        <v>84688.91910720001</v>
      </c>
      <c r="AF71" s="5">
        <f>SUMIFS(Generation!AA:AA,Generation!$A:$A,Summary_CDP,Generation!$B:$B,IF($B$54="NEM","*",$B$54),Generation!$C:$C,$H71)</f>
        <v>86858.479638499994</v>
      </c>
      <c r="AG71" s="5">
        <f>SUMIFS(Generation!AB:AB,Generation!$A:$A,Summary_CDP,Generation!$B:$B,IF($B$54="NEM","*",$B$54),Generation!$C:$C,$H71)</f>
        <v>89210.407911100003</v>
      </c>
      <c r="AH71" s="5">
        <f>SUMIFS(Generation!AC:AC,Generation!$A:$A,Summary_CDP,Generation!$B:$B,IF($B$54="NEM","*",$B$54),Generation!$C:$C,$H71)</f>
        <v>91216.775474900001</v>
      </c>
      <c r="AI71" s="5">
        <f>SUMIFS(Generation!AD:AD,Generation!$A:$A,Summary_CDP,Generation!$B:$B,IF($B$54="NEM","*",$B$54),Generation!$C:$C,$H71)</f>
        <v>93257.345265600001</v>
      </c>
      <c r="AJ71" s="5">
        <f>SUMIFS(Generation!AE:AE,Generation!$A:$A,Summary_CDP,Generation!$B:$B,IF($B$54="NEM","*",$B$54),Generation!$C:$C,$H71)</f>
        <v>93257.345265600001</v>
      </c>
      <c r="AN71" s="57"/>
    </row>
    <row r="72" spans="8:40" ht="15" customHeight="1">
      <c r="H72" s="45" t="s">
        <v>100</v>
      </c>
    </row>
    <row r="73" spans="8:40" ht="15" customHeight="1">
      <c r="H73" s="9" t="s">
        <v>101</v>
      </c>
      <c r="I73" s="5">
        <f>SUMIFS(Generation!D:D,Generation!$A:$A,Summary_CDP,Generation!$B:$B,IF($B$54="NEM","*",$B$54),Generation!$C:$C,$H73)</f>
        <v>-1642.6453646819446</v>
      </c>
      <c r="J73" s="5">
        <f>SUMIFS(Generation!E:E,Generation!$A:$A,Summary_CDP,Generation!$B:$B,IF($B$54="NEM","*",$B$54),Generation!$C:$C,$H73)</f>
        <v>-2554.7558744897337</v>
      </c>
      <c r="K73" s="5">
        <f>SUMIFS(Generation!F:F,Generation!$A:$A,Summary_CDP,Generation!$B:$B,IF($B$54="NEM","*",$B$54),Generation!$C:$C,$H73)</f>
        <v>-4520.3179286224331</v>
      </c>
      <c r="L73" s="5">
        <f>SUMIFS(Generation!G:G,Generation!$A:$A,Summary_CDP,Generation!$B:$B,IF($B$54="NEM","*",$B$54),Generation!$C:$C,$H73)</f>
        <v>-6138.0036079252513</v>
      </c>
      <c r="M73" s="5">
        <f>SUMIFS(Generation!H:H,Generation!$A:$A,Summary_CDP,Generation!$B:$B,IF($B$54="NEM","*",$B$54),Generation!$C:$C,$H73)</f>
        <v>-8832.337746773117</v>
      </c>
      <c r="N73" s="5">
        <f>SUMIFS(Generation!I:I,Generation!$A:$A,Summary_CDP,Generation!$B:$B,IF($B$54="NEM","*",$B$54),Generation!$C:$C,$H73)</f>
        <v>-13858.428771322138</v>
      </c>
      <c r="O73" s="5">
        <f>SUMIFS(Generation!J:J,Generation!$A:$A,Summary_CDP,Generation!$B:$B,IF($B$54="NEM","*",$B$54),Generation!$C:$C,$H73)</f>
        <v>-14111.199982371636</v>
      </c>
      <c r="P73" s="5">
        <f>SUMIFS(Generation!K:K,Generation!$A:$A,Summary_CDP,Generation!$B:$B,IF($B$54="NEM","*",$B$54),Generation!$C:$C,$H73)</f>
        <v>-18593.043443420534</v>
      </c>
      <c r="Q73" s="5">
        <f>SUMIFS(Generation!L:L,Generation!$A:$A,Summary_CDP,Generation!$B:$B,IF($B$54="NEM","*",$B$54),Generation!$C:$C,$H73)</f>
        <v>-18215.076708224053</v>
      </c>
      <c r="R73" s="5">
        <f>SUMIFS(Generation!M:M,Generation!$A:$A,Summary_CDP,Generation!$B:$B,IF($B$54="NEM","*",$B$54),Generation!$C:$C,$H73)</f>
        <v>-17898.674335710795</v>
      </c>
      <c r="S73" s="5">
        <f>SUMIFS(Generation!N:N,Generation!$A:$A,Summary_CDP,Generation!$B:$B,IF($B$54="NEM","*",$B$54),Generation!$C:$C,$H73)</f>
        <v>-19981.397089433587</v>
      </c>
      <c r="T73" s="5">
        <f>SUMIFS(Generation!O:O,Generation!$A:$A,Summary_CDP,Generation!$B:$B,IF($B$54="NEM","*",$B$54),Generation!$C:$C,$H73)</f>
        <v>-20170.492471160611</v>
      </c>
      <c r="U73" s="5">
        <f>SUMIFS(Generation!P:P,Generation!$A:$A,Summary_CDP,Generation!$B:$B,IF($B$54="NEM","*",$B$54),Generation!$C:$C,$H73)</f>
        <v>-21510.041508711649</v>
      </c>
      <c r="V73" s="5">
        <f>SUMIFS(Generation!Q:Q,Generation!$A:$A,Summary_CDP,Generation!$B:$B,IF($B$54="NEM","*",$B$54),Generation!$C:$C,$H73)</f>
        <v>-23624.274578965778</v>
      </c>
      <c r="W73" s="5">
        <f>SUMIFS(Generation!R:R,Generation!$A:$A,Summary_CDP,Generation!$B:$B,IF($B$54="NEM","*",$B$54),Generation!$C:$C,$H73)</f>
        <v>-25779.823018598028</v>
      </c>
      <c r="X73" s="5">
        <f>SUMIFS(Generation!S:S,Generation!$A:$A,Summary_CDP,Generation!$B:$B,IF($B$54="NEM","*",$B$54),Generation!$C:$C,$H73)</f>
        <v>-27228.511204165541</v>
      </c>
      <c r="Y73" s="5">
        <f>SUMIFS(Generation!T:T,Generation!$A:$A,Summary_CDP,Generation!$B:$B,IF($B$54="NEM","*",$B$54),Generation!$C:$C,$H73)</f>
        <v>-33643.910124542701</v>
      </c>
      <c r="Z73" s="5">
        <f>SUMIFS(Generation!U:U,Generation!$A:$A,Summary_CDP,Generation!$B:$B,IF($B$54="NEM","*",$B$54),Generation!$C:$C,$H73)</f>
        <v>-33428.135355518476</v>
      </c>
      <c r="AA73" s="5">
        <f>SUMIFS(Generation!V:V,Generation!$A:$A,Summary_CDP,Generation!$B:$B,IF($B$54="NEM","*",$B$54),Generation!$C:$C,$H73)</f>
        <v>-35244.777632481018</v>
      </c>
      <c r="AB73" s="5">
        <f>SUMIFS(Generation!W:W,Generation!$A:$A,Summary_CDP,Generation!$B:$B,IF($B$54="NEM","*",$B$54),Generation!$C:$C,$H73)</f>
        <v>-32474.303698878568</v>
      </c>
      <c r="AC73" s="5">
        <f>SUMIFS(Generation!X:X,Generation!$A:$A,Summary_CDP,Generation!$B:$B,IF($B$54="NEM","*",$B$54),Generation!$C:$C,$H73)</f>
        <v>-31738.078875928237</v>
      </c>
      <c r="AD73" s="5">
        <f>SUMIFS(Generation!Y:Y,Generation!$A:$A,Summary_CDP,Generation!$B:$B,IF($B$54="NEM","*",$B$54),Generation!$C:$C,$H73)</f>
        <v>-31422.383901332934</v>
      </c>
      <c r="AE73" s="5">
        <f>SUMIFS(Generation!Z:Z,Generation!$A:$A,Summary_CDP,Generation!$B:$B,IF($B$54="NEM","*",$B$54),Generation!$C:$C,$H73)</f>
        <v>-30085.440406617763</v>
      </c>
      <c r="AF73" s="5">
        <f>SUMIFS(Generation!AA:AA,Generation!$A:$A,Summary_CDP,Generation!$B:$B,IF($B$54="NEM","*",$B$54),Generation!$C:$C,$H73)</f>
        <v>-30898.406904269221</v>
      </c>
      <c r="AG73" s="5">
        <f>SUMIFS(Generation!AB:AB,Generation!$A:$A,Summary_CDP,Generation!$B:$B,IF($B$54="NEM","*",$B$54),Generation!$C:$C,$H73)</f>
        <v>-30010.960120915388</v>
      </c>
      <c r="AH73" s="5">
        <f>SUMIFS(Generation!AC:AC,Generation!$A:$A,Summary_CDP,Generation!$B:$B,IF($B$54="NEM","*",$B$54),Generation!$C:$C,$H73)</f>
        <v>-30927.900271942559</v>
      </c>
      <c r="AI73" s="5">
        <f>SUMIFS(Generation!AD:AD,Generation!$A:$A,Summary_CDP,Generation!$B:$B,IF($B$54="NEM","*",$B$54),Generation!$C:$C,$H73)</f>
        <v>-33292.677620570983</v>
      </c>
      <c r="AJ73" s="5">
        <f>SUMIFS(Generation!AE:AE,Generation!$A:$A,Summary_CDP,Generation!$B:$B,IF($B$54="NEM","*",$B$54),Generation!$C:$C,$H73)</f>
        <v>-33907.941237001171</v>
      </c>
    </row>
    <row r="74" spans="8:40" ht="15" customHeight="1">
      <c r="H74" s="9" t="s">
        <v>102</v>
      </c>
      <c r="I74" s="5">
        <f>SUMIFS(Generation!D:D,Generation!$A:$A,Summary_CDP,Generation!$B:$B,IF($B$54="NEM","*",$B$54),Generation!$C:$C,$H74)</f>
        <v>-215.05539773219061</v>
      </c>
      <c r="J74" s="5">
        <f>SUMIFS(Generation!E:E,Generation!$A:$A,Summary_CDP,Generation!$B:$B,IF($B$54="NEM","*",$B$54),Generation!$C:$C,$H74)</f>
        <v>-464.54282531255421</v>
      </c>
      <c r="K74" s="5">
        <f>SUMIFS(Generation!F:F,Generation!$A:$A,Summary_CDP,Generation!$B:$B,IF($B$54="NEM","*",$B$54),Generation!$C:$C,$H74)</f>
        <v>-766.18397971354057</v>
      </c>
      <c r="L74" s="5">
        <f>SUMIFS(Generation!G:G,Generation!$A:$A,Summary_CDP,Generation!$B:$B,IF($B$54="NEM","*",$B$54),Generation!$C:$C,$H74)</f>
        <v>-1168.3687490300229</v>
      </c>
      <c r="M74" s="5">
        <f>SUMIFS(Generation!H:H,Generation!$A:$A,Summary_CDP,Generation!$B:$B,IF($B$54="NEM","*",$B$54),Generation!$C:$C,$H74)</f>
        <v>-1652.656242562342</v>
      </c>
      <c r="N74" s="5">
        <f>SUMIFS(Generation!I:I,Generation!$A:$A,Summary_CDP,Generation!$B:$B,IF($B$54="NEM","*",$B$54),Generation!$C:$C,$H74)</f>
        <v>-2086.7013484546947</v>
      </c>
      <c r="O74" s="5">
        <f>SUMIFS(Generation!J:J,Generation!$A:$A,Summary_CDP,Generation!$B:$B,IF($B$54="NEM","*",$B$54),Generation!$C:$C,$H74)</f>
        <v>-2838.4782900584846</v>
      </c>
      <c r="P74" s="5">
        <f>SUMIFS(Generation!K:K,Generation!$A:$A,Summary_CDP,Generation!$B:$B,IF($B$54="NEM","*",$B$54),Generation!$C:$C,$H74)</f>
        <v>-3418.0811034109779</v>
      </c>
      <c r="Q74" s="5">
        <f>SUMIFS(Generation!L:L,Generation!$A:$A,Summary_CDP,Generation!$B:$B,IF($B$54="NEM","*",$B$54),Generation!$C:$C,$H74)</f>
        <v>-4022.0869736924583</v>
      </c>
      <c r="R74" s="5">
        <f>SUMIFS(Generation!M:M,Generation!$A:$A,Summary_CDP,Generation!$B:$B,IF($B$54="NEM","*",$B$54),Generation!$C:$C,$H74)</f>
        <v>-4724.6502959391146</v>
      </c>
      <c r="S74" s="5">
        <f>SUMIFS(Generation!N:N,Generation!$A:$A,Summary_CDP,Generation!$B:$B,IF($B$54="NEM","*",$B$54),Generation!$C:$C,$H74)</f>
        <v>-5989.7108389477407</v>
      </c>
      <c r="T74" s="5">
        <f>SUMIFS(Generation!O:O,Generation!$A:$A,Summary_CDP,Generation!$B:$B,IF($B$54="NEM","*",$B$54),Generation!$C:$C,$H74)</f>
        <v>-7296.7857242688769</v>
      </c>
      <c r="U74" s="5">
        <f>SUMIFS(Generation!P:P,Generation!$A:$A,Summary_CDP,Generation!$B:$B,IF($B$54="NEM","*",$B$54),Generation!$C:$C,$H74)</f>
        <v>-8747.586776164273</v>
      </c>
      <c r="V74" s="5">
        <f>SUMIFS(Generation!Q:Q,Generation!$A:$A,Summary_CDP,Generation!$B:$B,IF($B$54="NEM","*",$B$54),Generation!$C:$C,$H74)</f>
        <v>-10331.901225284735</v>
      </c>
      <c r="W74" s="5">
        <f>SUMIFS(Generation!R:R,Generation!$A:$A,Summary_CDP,Generation!$B:$B,IF($B$54="NEM","*",$B$54),Generation!$C:$C,$H74)</f>
        <v>-12171.809747414514</v>
      </c>
      <c r="X74" s="5">
        <f>SUMIFS(Generation!S:S,Generation!$A:$A,Summary_CDP,Generation!$B:$B,IF($B$54="NEM","*",$B$54),Generation!$C:$C,$H74)</f>
        <v>-13739.449094893691</v>
      </c>
      <c r="Y74" s="5">
        <f>SUMIFS(Generation!T:T,Generation!$A:$A,Summary_CDP,Generation!$B:$B,IF($B$54="NEM","*",$B$54),Generation!$C:$C,$H74)</f>
        <v>-15082.905095956825</v>
      </c>
      <c r="Z74" s="5">
        <f>SUMIFS(Generation!U:U,Generation!$A:$A,Summary_CDP,Generation!$B:$B,IF($B$54="NEM","*",$B$54),Generation!$C:$C,$H74)</f>
        <v>-16808.214380817433</v>
      </c>
      <c r="AA74" s="5">
        <f>SUMIFS(Generation!V:V,Generation!$A:$A,Summary_CDP,Generation!$B:$B,IF($B$54="NEM","*",$B$54),Generation!$C:$C,$H74)</f>
        <v>-18473.9665147046</v>
      </c>
      <c r="AB74" s="5">
        <f>SUMIFS(Generation!W:W,Generation!$A:$A,Summary_CDP,Generation!$B:$B,IF($B$54="NEM","*",$B$54),Generation!$C:$C,$H74)</f>
        <v>-19039.508099040901</v>
      </c>
      <c r="AC74" s="5">
        <f>SUMIFS(Generation!X:X,Generation!$A:$A,Summary_CDP,Generation!$B:$B,IF($B$54="NEM","*",$B$54),Generation!$C:$C,$H74)</f>
        <v>-19207.333749914756</v>
      </c>
      <c r="AD74" s="5">
        <f>SUMIFS(Generation!Y:Y,Generation!$A:$A,Summary_CDP,Generation!$B:$B,IF($B$54="NEM","*",$B$54),Generation!$C:$C,$H74)</f>
        <v>-20194.982806379838</v>
      </c>
      <c r="AE74" s="5">
        <f>SUMIFS(Generation!Z:Z,Generation!$A:$A,Summary_CDP,Generation!$B:$B,IF($B$54="NEM","*",$B$54),Generation!$C:$C,$H74)</f>
        <v>-21913.090875121659</v>
      </c>
      <c r="AF74" s="5">
        <f>SUMIFS(Generation!AA:AA,Generation!$A:$A,Summary_CDP,Generation!$B:$B,IF($B$54="NEM","*",$B$54),Generation!$C:$C,$H74)</f>
        <v>-24273.87565295328</v>
      </c>
      <c r="AG74" s="5">
        <f>SUMIFS(Generation!AB:AB,Generation!$A:$A,Summary_CDP,Generation!$B:$B,IF($B$54="NEM","*",$B$54),Generation!$C:$C,$H74)</f>
        <v>-26877.241504222555</v>
      </c>
      <c r="AH74" s="5">
        <f>SUMIFS(Generation!AC:AC,Generation!$A:$A,Summary_CDP,Generation!$B:$B,IF($B$54="NEM","*",$B$54),Generation!$C:$C,$H74)</f>
        <v>-29496.284681090976</v>
      </c>
      <c r="AI74" s="5">
        <f>SUMIFS(Generation!AD:AD,Generation!$A:$A,Summary_CDP,Generation!$B:$B,IF($B$54="NEM","*",$B$54),Generation!$C:$C,$H74)</f>
        <v>-30586.515493048508</v>
      </c>
      <c r="AJ74" s="5">
        <f>SUMIFS(Generation!AE:AE,Generation!$A:$A,Summary_CDP,Generation!$B:$B,IF($B$54="NEM","*",$B$54),Generation!$C:$C,$H74)</f>
        <v>-33373.852587809146</v>
      </c>
    </row>
    <row r="75" spans="8:40" ht="15" customHeight="1">
      <c r="H75" s="9" t="s">
        <v>103</v>
      </c>
      <c r="I75" s="5">
        <f>SUMIFS(Generation!D:D,Generation!$A:$A,Summary_CDP,Generation!$B:$B,IF($B$54="NEM","*",$B$54),Generation!$C:$C,$H75)</f>
        <v>-469.4275384073016</v>
      </c>
      <c r="J75" s="5">
        <f>SUMIFS(Generation!E:E,Generation!$A:$A,Summary_CDP,Generation!$B:$B,IF($B$54="NEM","*",$B$54),Generation!$C:$C,$H75)</f>
        <v>-800.01863845679975</v>
      </c>
      <c r="K75" s="5">
        <f>SUMIFS(Generation!F:F,Generation!$A:$A,Summary_CDP,Generation!$B:$B,IF($B$54="NEM","*",$B$54),Generation!$C:$C,$H75)</f>
        <v>-1124.1368077513614</v>
      </c>
      <c r="L75" s="5">
        <f>SUMIFS(Generation!G:G,Generation!$A:$A,Summary_CDP,Generation!$B:$B,IF($B$54="NEM","*",$B$54),Generation!$C:$C,$H75)</f>
        <v>-1410.4413037664872</v>
      </c>
      <c r="M75" s="5">
        <f>SUMIFS(Generation!H:H,Generation!$A:$A,Summary_CDP,Generation!$B:$B,IF($B$54="NEM","*",$B$54),Generation!$C:$C,$H75)</f>
        <v>-1649.9484145515551</v>
      </c>
      <c r="N75" s="5">
        <f>SUMIFS(Generation!I:I,Generation!$A:$A,Summary_CDP,Generation!$B:$B,IF($B$54="NEM","*",$B$54),Generation!$C:$C,$H75)</f>
        <v>-1843.5217730724526</v>
      </c>
      <c r="O75" s="5">
        <f>SUMIFS(Generation!J:J,Generation!$A:$A,Summary_CDP,Generation!$B:$B,IF($B$54="NEM","*",$B$54),Generation!$C:$C,$H75)</f>
        <v>-2092.112048093396</v>
      </c>
      <c r="P75" s="5">
        <f>SUMIFS(Generation!K:K,Generation!$A:$A,Summary_CDP,Generation!$B:$B,IF($B$54="NEM","*",$B$54),Generation!$C:$C,$H75)</f>
        <v>-2489.7393673895726</v>
      </c>
      <c r="Q75" s="5">
        <f>SUMIFS(Generation!L:L,Generation!$A:$A,Summary_CDP,Generation!$B:$B,IF($B$54="NEM","*",$B$54),Generation!$C:$C,$H75)</f>
        <v>-2870.181658501589</v>
      </c>
      <c r="R75" s="5">
        <f>SUMIFS(Generation!M:M,Generation!$A:$A,Summary_CDP,Generation!$B:$B,IF($B$54="NEM","*",$B$54),Generation!$C:$C,$H75)</f>
        <v>-3235.3613732170402</v>
      </c>
      <c r="S75" s="5">
        <f>SUMIFS(Generation!N:N,Generation!$A:$A,Summary_CDP,Generation!$B:$B,IF($B$54="NEM","*",$B$54),Generation!$C:$C,$H75)</f>
        <v>-3680.7954107170053</v>
      </c>
      <c r="T75" s="5">
        <f>SUMIFS(Generation!O:O,Generation!$A:$A,Summary_CDP,Generation!$B:$B,IF($B$54="NEM","*",$B$54),Generation!$C:$C,$H75)</f>
        <v>-4169.2103655741184</v>
      </c>
      <c r="U75" s="5">
        <f>SUMIFS(Generation!P:P,Generation!$A:$A,Summary_CDP,Generation!$B:$B,IF($B$54="NEM","*",$B$54),Generation!$C:$C,$H75)</f>
        <v>-4672.3405885305174</v>
      </c>
      <c r="V75" s="5">
        <f>SUMIFS(Generation!Q:Q,Generation!$A:$A,Summary_CDP,Generation!$B:$B,IF($B$54="NEM","*",$B$54),Generation!$C:$C,$H75)</f>
        <v>-5100.7362624860298</v>
      </c>
      <c r="W75" s="5">
        <f>SUMIFS(Generation!R:R,Generation!$A:$A,Summary_CDP,Generation!$B:$B,IF($B$54="NEM","*",$B$54),Generation!$C:$C,$H75)</f>
        <v>-5491.7876005005228</v>
      </c>
      <c r="X75" s="5">
        <f>SUMIFS(Generation!S:S,Generation!$A:$A,Summary_CDP,Generation!$B:$B,IF($B$54="NEM","*",$B$54),Generation!$C:$C,$H75)</f>
        <v>-5804.3486292553835</v>
      </c>
      <c r="Y75" s="5">
        <f>SUMIFS(Generation!T:T,Generation!$A:$A,Summary_CDP,Generation!$B:$B,IF($B$54="NEM","*",$B$54),Generation!$C:$C,$H75)</f>
        <v>-6039.4254278220697</v>
      </c>
      <c r="Z75" s="5">
        <f>SUMIFS(Generation!U:U,Generation!$A:$A,Summary_CDP,Generation!$B:$B,IF($B$54="NEM","*",$B$54),Generation!$C:$C,$H75)</f>
        <v>-6153.8899265815835</v>
      </c>
      <c r="AA75" s="5">
        <f>SUMIFS(Generation!V:V,Generation!$A:$A,Summary_CDP,Generation!$B:$B,IF($B$54="NEM","*",$B$54),Generation!$C:$C,$H75)</f>
        <v>-6188.1568826536313</v>
      </c>
      <c r="AB75" s="5">
        <f>SUMIFS(Generation!W:W,Generation!$A:$A,Summary_CDP,Generation!$B:$B,IF($B$54="NEM","*",$B$54),Generation!$C:$C,$H75)</f>
        <v>-6209.4453608988297</v>
      </c>
      <c r="AC75" s="5">
        <f>SUMIFS(Generation!X:X,Generation!$A:$A,Summary_CDP,Generation!$B:$B,IF($B$54="NEM","*",$B$54),Generation!$C:$C,$H75)</f>
        <v>-6189.1598490344995</v>
      </c>
      <c r="AD75" s="5">
        <f>SUMIFS(Generation!Y:Y,Generation!$A:$A,Summary_CDP,Generation!$B:$B,IF($B$54="NEM","*",$B$54),Generation!$C:$C,$H75)</f>
        <v>-6173.8019956636372</v>
      </c>
      <c r="AE75" s="5">
        <f>SUMIFS(Generation!Z:Z,Generation!$A:$A,Summary_CDP,Generation!$B:$B,IF($B$54="NEM","*",$B$54),Generation!$C:$C,$H75)</f>
        <v>-6140.6314671802447</v>
      </c>
      <c r="AF75" s="5">
        <f>SUMIFS(Generation!AA:AA,Generation!$A:$A,Summary_CDP,Generation!$B:$B,IF($B$54="NEM","*",$B$54),Generation!$C:$C,$H75)</f>
        <v>-6161.0568114952603</v>
      </c>
      <c r="AG75" s="5">
        <f>SUMIFS(Generation!AB:AB,Generation!$A:$A,Summary_CDP,Generation!$B:$B,IF($B$54="NEM","*",$B$54),Generation!$C:$C,$H75)</f>
        <v>-6112.8223615388906</v>
      </c>
      <c r="AH75" s="5">
        <f>SUMIFS(Generation!AC:AC,Generation!$A:$A,Summary_CDP,Generation!$B:$B,IF($B$54="NEM","*",$B$54),Generation!$C:$C,$H75)</f>
        <v>-6065.0921542863553</v>
      </c>
      <c r="AI75" s="5">
        <f>SUMIFS(Generation!AD:AD,Generation!$A:$A,Summary_CDP,Generation!$B:$B,IF($B$54="NEM","*",$B$54),Generation!$C:$C,$H75)</f>
        <v>-5981.50124134208</v>
      </c>
      <c r="AJ75" s="5">
        <f>SUMIFS(Generation!AE:AE,Generation!$A:$A,Summary_CDP,Generation!$B:$B,IF($B$54="NEM","*",$B$54),Generation!$C:$C,$H75)</f>
        <v>-6043.5318316555622</v>
      </c>
    </row>
    <row r="77" spans="8:40" ht="15" customHeight="1">
      <c r="H77" s="9" t="s">
        <v>98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0.58391088400000002</v>
      </c>
      <c r="M77" s="5">
        <f>SUMIFS(Generation!H:H,Generation!$A:$A,Summary_CDP,Generation!$B:$B,IF($B$54="NEM","*",$B$54),Generation!$C:$C,$H77)</f>
        <v>0</v>
      </c>
      <c r="N77" s="5">
        <f>SUMIFS(Generation!I:I,Generation!$A:$A,Summary_CDP,Generation!$B:$B,IF($B$54="NEM","*",$B$54),Generation!$C:$C,$H77)</f>
        <v>0.57328140298499997</v>
      </c>
      <c r="O77" s="5">
        <f>SUMIFS(Generation!J:J,Generation!$A:$A,Summary_CDP,Generation!$B:$B,IF($B$54="NEM","*",$B$54),Generation!$C:$C,$H77)</f>
        <v>0.65356136461000003</v>
      </c>
      <c r="P77" s="5">
        <f>SUMIFS(Generation!K:K,Generation!$A:$A,Summary_CDP,Generation!$B:$B,IF($B$54="NEM","*",$B$54),Generation!$C:$C,$H77)</f>
        <v>7.5992840268250008</v>
      </c>
      <c r="Q77" s="5">
        <f>SUMIFS(Generation!L:L,Generation!$A:$A,Summary_CDP,Generation!$B:$B,IF($B$54="NEM","*",$B$54),Generation!$C:$C,$H77)</f>
        <v>3.7316699085350002</v>
      </c>
      <c r="R77" s="5">
        <f>SUMIFS(Generation!M:M,Generation!$A:$A,Summary_CDP,Generation!$B:$B,IF($B$54="NEM","*",$B$54),Generation!$C:$C,$H77)</f>
        <v>5.4816040544150004</v>
      </c>
      <c r="S77" s="5">
        <f>SUMIFS(Generation!N:N,Generation!$A:$A,Summary_CDP,Generation!$B:$B,IF($B$54="NEM","*",$B$54),Generation!$C:$C,$H77)</f>
        <v>1.25420737467</v>
      </c>
      <c r="T77" s="5">
        <f>SUMIFS(Generation!O:O,Generation!$A:$A,Summary_CDP,Generation!$B:$B,IF($B$54="NEM","*",$B$54),Generation!$C:$C,$H77)</f>
        <v>22.436393047710006</v>
      </c>
      <c r="U77" s="5">
        <f>SUMIFS(Generation!P:P,Generation!$A:$A,Summary_CDP,Generation!$B:$B,IF($B$54="NEM","*",$B$54),Generation!$C:$C,$H77)</f>
        <v>0.54906569746</v>
      </c>
      <c r="V77" s="5">
        <f>SUMIFS(Generation!Q:Q,Generation!$A:$A,Summary_CDP,Generation!$B:$B,IF($B$54="NEM","*",$B$54),Generation!$C:$C,$H77)</f>
        <v>27.321966792060003</v>
      </c>
      <c r="W77" s="5">
        <f>SUMIFS(Generation!R:R,Generation!$A:$A,Summary_CDP,Generation!$B:$B,IF($B$54="NEM","*",$B$54),Generation!$C:$C,$H77)</f>
        <v>22.752037241385</v>
      </c>
      <c r="X77" s="5">
        <f>SUMIFS(Generation!S:S,Generation!$A:$A,Summary_CDP,Generation!$B:$B,IF($B$54="NEM","*",$B$54),Generation!$C:$C,$H77)</f>
        <v>77.028256384949998</v>
      </c>
      <c r="Y77" s="5">
        <f>SUMIFS(Generation!T:T,Generation!$A:$A,Summary_CDP,Generation!$B:$B,IF($B$54="NEM","*",$B$54),Generation!$C:$C,$H77)</f>
        <v>90.422858324140009</v>
      </c>
      <c r="Z77" s="5">
        <f>SUMIFS(Generation!U:U,Generation!$A:$A,Summary_CDP,Generation!$B:$B,IF($B$54="NEM","*",$B$54),Generation!$C:$C,$H77)</f>
        <v>258.59696229372008</v>
      </c>
      <c r="AA77" s="5">
        <f>SUMIFS(Generation!V:V,Generation!$A:$A,Summary_CDP,Generation!$B:$B,IF($B$54="NEM","*",$B$54),Generation!$C:$C,$H77)</f>
        <v>493.35938894359487</v>
      </c>
      <c r="AB77" s="5">
        <f>SUMIFS(Generation!W:W,Generation!$A:$A,Summary_CDP,Generation!$B:$B,IF($B$54="NEM","*",$B$54),Generation!$C:$C,$H77)</f>
        <v>1027.0121607212052</v>
      </c>
      <c r="AC77" s="5">
        <f>SUMIFS(Generation!X:X,Generation!$A:$A,Summary_CDP,Generation!$B:$B,IF($B$54="NEM","*",$B$54),Generation!$C:$C,$H77)</f>
        <v>1181.0760131439101</v>
      </c>
      <c r="AD77" s="5">
        <f>SUMIFS(Generation!Y:Y,Generation!$A:$A,Summary_CDP,Generation!$B:$B,IF($B$54="NEM","*",$B$54),Generation!$C:$C,$H77)</f>
        <v>31.233183566355002</v>
      </c>
      <c r="AE77" s="5">
        <f>SUMIFS(Generation!Z:Z,Generation!$A:$A,Summary_CDP,Generation!$B:$B,IF($B$54="NEM","*",$B$54),Generation!$C:$C,$H77)</f>
        <v>427.44818547745507</v>
      </c>
      <c r="AF77" s="5">
        <f>SUMIFS(Generation!AA:AA,Generation!$A:$A,Summary_CDP,Generation!$B:$B,IF($B$54="NEM","*",$B$54),Generation!$C:$C,$H77)</f>
        <v>886.05012155705469</v>
      </c>
      <c r="AG77" s="5">
        <f>SUMIFS(Generation!AB:AB,Generation!$A:$A,Summary_CDP,Generation!$B:$B,IF($B$54="NEM","*",$B$54),Generation!$C:$C,$H77)</f>
        <v>1503.8962295320398</v>
      </c>
      <c r="AH77" s="5">
        <f>SUMIFS(Generation!AC:AC,Generation!$A:$A,Summary_CDP,Generation!$B:$B,IF($B$54="NEM","*",$B$54),Generation!$C:$C,$H77)</f>
        <v>2207.403290129309</v>
      </c>
      <c r="AI77" s="5">
        <f>SUMIFS(Generation!AD:AD,Generation!$A:$A,Summary_CDP,Generation!$B:$B,IF($B$54="NEM","*",$B$54),Generation!$C:$C,$H77)</f>
        <v>4219.3986205213505</v>
      </c>
      <c r="AJ77" s="5">
        <f>SUMIFS(Generation!AE:AE,Generation!$A:$A,Summary_CDP,Generation!$B:$B,IF($B$54="NEM","*",$B$54),Generation!$C:$C,$H77)</f>
        <v>3026.2128312018012</v>
      </c>
    </row>
    <row r="78" spans="8:40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</row>
    <row r="79" spans="8:40" ht="15" customHeight="1"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2" customFormat="1" ht="23" thickBot="1">
      <c r="A81" s="50" t="str">
        <f>B82&amp;" generation by technology type"</f>
        <v>NEM generation by technology type</v>
      </c>
      <c r="B81" s="48"/>
      <c r="C81" s="48"/>
      <c r="D81" s="48"/>
      <c r="E81" s="48"/>
      <c r="F81" s="48"/>
      <c r="G81" s="48"/>
      <c r="H81" s="48"/>
      <c r="I81" s="51"/>
      <c r="J81" s="48"/>
      <c r="K81" s="48"/>
      <c r="L81" s="48"/>
      <c r="M81" s="48"/>
      <c r="N81" s="48"/>
      <c r="O81" s="48"/>
      <c r="P81" s="48"/>
      <c r="Q81" s="51"/>
      <c r="R81" s="51"/>
      <c r="S81" s="48"/>
      <c r="T81" s="48"/>
      <c r="U81" s="48"/>
      <c r="V81" s="48"/>
      <c r="W81" s="48"/>
      <c r="X81" s="48"/>
      <c r="Y81" s="48"/>
      <c r="Z81" s="48"/>
      <c r="AA81" s="48"/>
      <c r="AB81" s="51"/>
      <c r="AC81" s="48"/>
      <c r="AD81" s="48"/>
    </row>
    <row r="82" spans="1:30" ht="15" customHeight="1" thickTop="1">
      <c r="A82" s="11" t="s">
        <v>40</v>
      </c>
      <c r="B82" s="21" t="s">
        <v>41</v>
      </c>
    </row>
    <row r="84" spans="1:30" ht="15" customHeight="1">
      <c r="H84" s="45" t="s">
        <v>99</v>
      </c>
      <c r="I84" s="8" t="s">
        <v>44</v>
      </c>
      <c r="J84" s="8" t="s">
        <v>51</v>
      </c>
      <c r="K84" s="8" t="s">
        <v>61</v>
      </c>
      <c r="L84" s="8" t="s">
        <v>71</v>
      </c>
    </row>
    <row r="85" spans="1:30" ht="15" customHeight="1">
      <c r="H85" s="9" t="s">
        <v>82</v>
      </c>
      <c r="I85" s="5">
        <f>SUMIFS(Generation!D:D,Generation!$A:$A,Summary_CDP,Generation!$B:$B,IF($B$82="NEM","*",$B$82),Generation!$C:$C,$H85)</f>
        <v>94014.95014857591</v>
      </c>
      <c r="J85" s="5">
        <f>SUMIFS(Generation!K:K,Generation!$A:$A,Summary_CDP,Generation!$B:$B,IF($B$82="NEM","*",$B$82),Generation!$C:$C,$H85)</f>
        <v>32919.449913886827</v>
      </c>
      <c r="K85" s="5">
        <f>SUMIFS(Generation!U:U,Generation!$A:$A,Summary_CDP,Generation!$B:$B,IF($B$82="NEM","*",$B$82),Generation!$C:$C,$H85)</f>
        <v>2430.2678090599188</v>
      </c>
      <c r="L85" s="5">
        <f>SUMIFS(Generation!AE:AE,Generation!$A:$A,Summary_CDP,Generation!$B:$B,IF($B$82="NEM","*",$B$82),Generation!$C:$C,$H85)</f>
        <v>0</v>
      </c>
    </row>
    <row r="86" spans="1:30" ht="15" customHeight="1">
      <c r="H86" s="9" t="s">
        <v>83</v>
      </c>
      <c r="I86" s="5">
        <f>SUMIFS(Generation!D:D,Generation!$A:$A,Summary_CDP,Generation!$B:$B,IF($B$82="NEM","*",$B$82),Generation!$C:$C,$H86)</f>
        <v>34831.314354083952</v>
      </c>
      <c r="J86" s="5">
        <f>SUMIFS(Generation!K:K,Generation!$A:$A,Summary_CDP,Generation!$B:$B,IF($B$82="NEM","*",$B$82),Generation!$C:$C,$H86)</f>
        <v>6984.8931833090037</v>
      </c>
      <c r="K86" s="5">
        <f>SUMIFS(Generation!U:U,Generation!$A:$A,Summary_CDP,Generation!$B:$B,IF($B$82="NEM","*",$B$82),Generation!$C:$C,$H86)</f>
        <v>0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84</v>
      </c>
      <c r="I87" s="5">
        <f>SUMIFS(Generation!D:D,Generation!$A:$A,Summary_CDP,Generation!$B:$B,IF($B$82="NEM","*",$B$82),Generation!$C:$C,$H87)</f>
        <v>1907.8899554828431</v>
      </c>
      <c r="J87" s="5">
        <f>SUMIFS(Generation!K:K,Generation!$A:$A,Summary_CDP,Generation!$B:$B,IF($B$82="NEM","*",$B$82),Generation!$C:$C,$H87)</f>
        <v>5003.3534396134901</v>
      </c>
      <c r="K87" s="5">
        <f>SUMIFS(Generation!U:U,Generation!$A:$A,Summary_CDP,Generation!$B:$B,IF($B$82="NEM","*",$B$82),Generation!$C:$C,$H87)</f>
        <v>4254.1005435625257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85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86</v>
      </c>
      <c r="I89" s="5">
        <f>SUMIFS(Generation!D:D,Generation!$A:$A,Summary_CDP,Generation!$B:$B,IF($B$82="NEM","*",$B$82),Generation!$C:$C,$H89)</f>
        <v>123.825735831195</v>
      </c>
      <c r="J89" s="5">
        <f>SUMIFS(Generation!K:K,Generation!$A:$A,Summary_CDP,Generation!$B:$B,IF($B$82="NEM","*",$B$82),Generation!$C:$C,$H89)</f>
        <v>799.83300615599512</v>
      </c>
      <c r="K89" s="5">
        <f>SUMIFS(Generation!U:U,Generation!$A:$A,Summary_CDP,Generation!$B:$B,IF($B$82="NEM","*",$B$82),Generation!$C:$C,$H89)</f>
        <v>3737.2909771790546</v>
      </c>
      <c r="L89" s="5">
        <f>SUMIFS(Generation!AE:AE,Generation!$A:$A,Summary_CDP,Generation!$B:$B,IF($B$82="NEM","*",$B$82),Generation!$C:$C,$H89)</f>
        <v>7610.1803408557498</v>
      </c>
    </row>
    <row r="90" spans="1:30" ht="15" customHeight="1">
      <c r="H90" s="9" t="s">
        <v>87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88</v>
      </c>
      <c r="I91" s="5">
        <f>SUMIFS(Generation!D:D,Generation!$A:$A,Summary_CDP,Generation!$B:$B,IF($B$82="NEM","*",$B$82),Generation!$C:$C,$H91)</f>
        <v>13354.489715893866</v>
      </c>
      <c r="J91" s="5">
        <f>SUMIFS(Generation!K:K,Generation!$A:$A,Summary_CDP,Generation!$B:$B,IF($B$82="NEM","*",$B$82),Generation!$C:$C,$H91)</f>
        <v>15166.256623297078</v>
      </c>
      <c r="K91" s="5">
        <f>SUMIFS(Generation!U:U,Generation!$A:$A,Summary_CDP,Generation!$B:$B,IF($B$82="NEM","*",$B$82),Generation!$C:$C,$H91)</f>
        <v>12490.207244108278</v>
      </c>
      <c r="L91" s="5">
        <f>SUMIFS(Generation!AE:AE,Generation!$A:$A,Summary_CDP,Generation!$B:$B,IF($B$82="NEM","*",$B$82),Generation!$C:$C,$H91)</f>
        <v>9609.062953129187</v>
      </c>
    </row>
    <row r="92" spans="1:30" ht="15" customHeight="1">
      <c r="H92" s="9" t="s">
        <v>89</v>
      </c>
      <c r="I92" s="5">
        <f>SUMIFS(Generation!D:D,Generation!$A:$A,Summary_CDP,Generation!$B:$B,IF($B$82="NEM","*",$B$82),Generation!$C:$C,$H92)</f>
        <v>932.70445536357101</v>
      </c>
      <c r="J92" s="5">
        <f>SUMIFS(Generation!K:K,Generation!$A:$A,Summary_CDP,Generation!$B:$B,IF($B$82="NEM","*",$B$82),Generation!$C:$C,$H92)</f>
        <v>13914.962201724968</v>
      </c>
      <c r="K92" s="5">
        <f>SUMIFS(Generation!U:U,Generation!$A:$A,Summary_CDP,Generation!$B:$B,IF($B$82="NEM","*",$B$82),Generation!$C:$C,$H92)</f>
        <v>25783.861397128723</v>
      </c>
      <c r="L92" s="5">
        <f>SUMIFS(Generation!AE:AE,Generation!$A:$A,Summary_CDP,Generation!$B:$B,IF($B$82="NEM","*",$B$82),Generation!$C:$C,$H92)</f>
        <v>25916.56403378399</v>
      </c>
    </row>
    <row r="93" spans="1:30" ht="15" customHeight="1">
      <c r="H93" s="9" t="s">
        <v>90</v>
      </c>
      <c r="I93" s="5">
        <f>SUMIFS(Generation!D:D,Generation!$A:$A,Summary_CDP,Generation!$B:$B,IF($B$82="NEM","*",$B$82),Generation!$C:$C,$H93)</f>
        <v>182.76192194551507</v>
      </c>
      <c r="J93" s="5">
        <f>SUMIFS(Generation!K:K,Generation!$A:$A,Summary_CDP,Generation!$B:$B,IF($B$82="NEM","*",$B$82),Generation!$C:$C,$H93)</f>
        <v>2887.303176981146</v>
      </c>
      <c r="K93" s="5">
        <f>SUMIFS(Generation!U:U,Generation!$A:$A,Summary_CDP,Generation!$B:$B,IF($B$82="NEM","*",$B$82),Generation!$C:$C,$H93)</f>
        <v>13520.680716142388</v>
      </c>
      <c r="L93" s="5">
        <f>SUMIFS(Generation!AE:AE,Generation!$A:$A,Summary_CDP,Generation!$B:$B,IF($B$82="NEM","*",$B$82),Generation!$C:$C,$H93)</f>
        <v>25842.990350662829</v>
      </c>
    </row>
    <row r="94" spans="1:30" ht="15" customHeight="1">
      <c r="H94" s="9" t="s">
        <v>91</v>
      </c>
      <c r="I94" s="5">
        <f>SUMIFS(Generation!D:D,Generation!$A:$A,Summary_CDP,Generation!$B:$B,IF($B$82="NEM","*",$B$82),Generation!$C:$C,$H94)</f>
        <v>399.9057193749162</v>
      </c>
      <c r="J94" s="5">
        <f>SUMIFS(Generation!K:K,Generation!$A:$A,Summary_CDP,Generation!$B:$B,IF($B$82="NEM","*",$B$82),Generation!$C:$C,$H94)</f>
        <v>2115.6382078681868</v>
      </c>
      <c r="K94" s="5">
        <f>SUMIFS(Generation!U:U,Generation!$A:$A,Summary_CDP,Generation!$B:$B,IF($B$82="NEM","*",$B$82),Generation!$C:$C,$H94)</f>
        <v>5202.3138106256674</v>
      </c>
      <c r="L94" s="5">
        <f>SUMIFS(Generation!AE:AE,Generation!$A:$A,Summary_CDP,Generation!$B:$B,IF($B$82="NEM","*",$B$82),Generation!$C:$C,$H94)</f>
        <v>5139.6367737653991</v>
      </c>
    </row>
    <row r="95" spans="1:30" ht="15" customHeight="1">
      <c r="H95" s="9" t="s">
        <v>92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93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94</v>
      </c>
      <c r="I97" s="5">
        <f>SUMIFS(Generation!D:D,Generation!$A:$A,Summary_CDP,Generation!$B:$B,IF($B$82="NEM","*",$B$82),Generation!$C:$C,$H97)</f>
        <v>31073.006098819591</v>
      </c>
      <c r="J97" s="5">
        <f>SUMIFS(Generation!K:K,Generation!$A:$A,Summary_CDP,Generation!$B:$B,IF($B$82="NEM","*",$B$82),Generation!$C:$C,$H97)</f>
        <v>104944.66841746987</v>
      </c>
      <c r="K97" s="5">
        <f>SUMIFS(Generation!U:U,Generation!$A:$A,Summary_CDP,Generation!$B:$B,IF($B$82="NEM","*",$B$82),Generation!$C:$C,$H97)</f>
        <v>152932.36359127611</v>
      </c>
      <c r="L97" s="5">
        <f>SUMIFS(Generation!AE:AE,Generation!$A:$A,Summary_CDP,Generation!$B:$B,IF($B$82="NEM","*",$B$82),Generation!$C:$C,$H97)</f>
        <v>188883.63568216286</v>
      </c>
    </row>
    <row r="98" spans="1:30" ht="15" customHeight="1">
      <c r="H98" s="9" t="s">
        <v>95</v>
      </c>
      <c r="I98" s="5">
        <f>SUMIFS(Generation!D:D,Generation!$A:$A,Summary_CDP,Generation!$B:$B,IF($B$82="NEM","*",$B$82),Generation!$C:$C,$H98)</f>
        <v>16947.673121612224</v>
      </c>
      <c r="J98" s="5">
        <f>SUMIFS(Generation!K:K,Generation!$A:$A,Summary_CDP,Generation!$B:$B,IF($B$82="NEM","*",$B$82),Generation!$C:$C,$H98)</f>
        <v>30642.794375041452</v>
      </c>
      <c r="K98" s="5">
        <f>SUMIFS(Generation!U:U,Generation!$A:$A,Summary_CDP,Generation!$B:$B,IF($B$82="NEM","*",$B$82),Generation!$C:$C,$H98)</f>
        <v>74734.693070345966</v>
      </c>
      <c r="L98" s="5">
        <f>SUMIFS(Generation!AE:AE,Generation!$A:$A,Summary_CDP,Generation!$B:$B,IF($B$82="NEM","*",$B$82),Generation!$C:$C,$H98)</f>
        <v>131629.17053682928</v>
      </c>
    </row>
    <row r="99" spans="1:30" ht="15" customHeight="1">
      <c r="H99" s="9" t="s">
        <v>96</v>
      </c>
      <c r="I99" s="5">
        <f>SUMIFS(Generation!D:D,Generation!$A:$A,Summary_CDP,Generation!$B:$B,IF($B$82="NEM","*",$B$82),Generation!$C:$C,$H99)</f>
        <v>25899.000491900002</v>
      </c>
      <c r="J99" s="5">
        <f>SUMIFS(Generation!K:K,Generation!$A:$A,Summary_CDP,Generation!$B:$B,IF($B$82="NEM","*",$B$82),Generation!$C:$C,$H99)</f>
        <v>47761.307128</v>
      </c>
      <c r="K99" s="5">
        <f>SUMIFS(Generation!U:U,Generation!$A:$A,Summary_CDP,Generation!$B:$B,IF($B$82="NEM","*",$B$82),Generation!$C:$C,$H99)</f>
        <v>73389.204842700012</v>
      </c>
      <c r="L99" s="5">
        <f>SUMIFS(Generation!AE:AE,Generation!$A:$A,Summary_CDP,Generation!$B:$B,IF($B$82="NEM","*",$B$82),Generation!$C:$C,$H99)</f>
        <v>93257.345265600001</v>
      </c>
    </row>
    <row r="100" spans="1:30" ht="15" customHeight="1">
      <c r="H100" s="11" t="s">
        <v>100</v>
      </c>
    </row>
    <row r="101" spans="1:30" ht="15" customHeight="1">
      <c r="H101" s="9" t="s">
        <v>101</v>
      </c>
      <c r="I101" s="5">
        <f>SUMIFS(Generation!D:D,Generation!$A:$A,Summary_CDP,Generation!$B:$B,IF($B$82="NEM","*",$B$82),Generation!$C:$C,$H101)</f>
        <v>-1642.6453646819446</v>
      </c>
      <c r="J101" s="5">
        <f>SUMIFS(Generation!K:K,Generation!$A:$A,Summary_CDP,Generation!$B:$B,IF($B$82="NEM","*",$B$82),Generation!$C:$C,$H101)</f>
        <v>-18593.043443420534</v>
      </c>
      <c r="K101" s="5">
        <f>SUMIFS(Generation!U:U,Generation!$A:$A,Summary_CDP,Generation!$B:$B,IF($B$82="NEM","*",$B$82),Generation!$C:$C,$H101)</f>
        <v>-33428.135355518476</v>
      </c>
      <c r="L101" s="5">
        <f>SUMIFS(Generation!AE:AE,Generation!$A:$A,Summary_CDP,Generation!$B:$B,IF($B$82="NEM","*",$B$82),Generation!$C:$C,$H101)</f>
        <v>-33907.941237001171</v>
      </c>
    </row>
    <row r="102" spans="1:30" ht="15" customHeight="1">
      <c r="H102" s="9" t="s">
        <v>102</v>
      </c>
      <c r="I102" s="5">
        <f>SUMIFS(Generation!D:D,Generation!$A:$A,Summary_CDP,Generation!$B:$B,IF($B$82="NEM","*",$B$82),Generation!$C:$C,$H102)</f>
        <v>-215.05539773219061</v>
      </c>
      <c r="J102" s="5">
        <f>SUMIFS(Generation!K:K,Generation!$A:$A,Summary_CDP,Generation!$B:$B,IF($B$82="NEM","*",$B$82),Generation!$C:$C,$H102)</f>
        <v>-3418.0811034109779</v>
      </c>
      <c r="K102" s="5">
        <f>SUMIFS(Generation!U:U,Generation!$A:$A,Summary_CDP,Generation!$B:$B,IF($B$82="NEM","*",$B$82),Generation!$C:$C,$H102)</f>
        <v>-16808.214380817433</v>
      </c>
      <c r="L102" s="5">
        <f>SUMIFS(Generation!AE:AE,Generation!$A:$A,Summary_CDP,Generation!$B:$B,IF($B$82="NEM","*",$B$82),Generation!$C:$C,$H102)</f>
        <v>-33373.852587809146</v>
      </c>
    </row>
    <row r="103" spans="1:30" ht="15" customHeight="1">
      <c r="H103" s="9" t="s">
        <v>103</v>
      </c>
      <c r="I103" s="5">
        <f>SUMIFS(Generation!D:D,Generation!$A:$A,Summary_CDP,Generation!$B:$B,IF($B$82="NEM","*",$B$82),Generation!$C:$C,$H103)</f>
        <v>-469.4275384073016</v>
      </c>
      <c r="J103" s="5">
        <f>SUMIFS(Generation!K:K,Generation!$A:$A,Summary_CDP,Generation!$B:$B,IF($B$82="NEM","*",$B$82),Generation!$C:$C,$H103)</f>
        <v>-2489.7393673895726</v>
      </c>
      <c r="K103" s="5">
        <f>SUMIFS(Generation!U:U,Generation!$A:$A,Summary_CDP,Generation!$B:$B,IF($B$82="NEM","*",$B$82),Generation!$C:$C,$H103)</f>
        <v>-6153.8899265815835</v>
      </c>
      <c r="L103" s="5">
        <f>SUMIFS(Generation!AE:AE,Generation!$A:$A,Summary_CDP,Generation!$B:$B,IF($B$82="NEM","*",$B$82),Generation!$C:$C,$H103)</f>
        <v>-6043.5318316555622</v>
      </c>
    </row>
    <row r="105" spans="1:30" ht="15" customHeight="1">
      <c r="H105" s="9" t="s">
        <v>98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7.5992840268250008</v>
      </c>
      <c r="K105" s="5">
        <f>SUMIFS(Generation!U:U,Generation!$A:$A,Summary_CDP,Generation!$B:$B,IF($B$82="NEM","*",$B$82),Generation!$C:$C,$H105)</f>
        <v>258.59696229372008</v>
      </c>
      <c r="L105" s="5">
        <f>SUMIFS(Generation!AE:AE,Generation!$A:$A,Summary_CDP,Generation!$B:$B,IF($B$82="NEM","*",$B$82),Generation!$C:$C,$H105)</f>
        <v>3026.2128312018012</v>
      </c>
    </row>
    <row r="108" spans="1:30" s="52" customFormat="1" ht="23" thickBot="1">
      <c r="A108" s="50" t="str">
        <f>B109&amp;" Capacity by storage type"</f>
        <v>NEM Capacity by storage type</v>
      </c>
      <c r="B108" s="48"/>
      <c r="C108" s="48"/>
      <c r="D108" s="48"/>
      <c r="E108" s="48"/>
      <c r="F108" s="48"/>
      <c r="G108" s="48"/>
      <c r="H108" s="48"/>
      <c r="I108" s="51"/>
      <c r="J108" s="48"/>
      <c r="K108" s="48"/>
      <c r="L108" s="48"/>
      <c r="M108" s="48"/>
      <c r="N108" s="48"/>
      <c r="O108" s="48"/>
      <c r="P108" s="48"/>
      <c r="Q108" s="51"/>
      <c r="R108" s="51"/>
      <c r="S108" s="48"/>
      <c r="T108" s="48"/>
      <c r="U108" s="48"/>
      <c r="V108" s="48"/>
      <c r="W108" s="48"/>
      <c r="X108" s="48"/>
      <c r="Y108" s="48"/>
      <c r="Z108" s="48"/>
      <c r="AA108" s="48"/>
      <c r="AB108" s="51"/>
      <c r="AC108" s="48"/>
      <c r="AD108" s="48"/>
    </row>
    <row r="109" spans="1:30" ht="15" customHeight="1" thickTop="1">
      <c r="A109" s="11" t="s">
        <v>40</v>
      </c>
      <c r="B109" s="21" t="s">
        <v>41</v>
      </c>
    </row>
    <row r="111" spans="1:30" ht="15" customHeight="1">
      <c r="H111" s="45" t="s">
        <v>81</v>
      </c>
      <c r="I111" s="8" t="s">
        <v>44</v>
      </c>
      <c r="J111" s="8" t="s">
        <v>51</v>
      </c>
      <c r="K111" s="8" t="s">
        <v>61</v>
      </c>
      <c r="L111" s="8" t="s">
        <v>71</v>
      </c>
    </row>
    <row r="112" spans="1:30" ht="15" customHeight="1">
      <c r="H112" s="25" t="s">
        <v>104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105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1718.87864135</v>
      </c>
      <c r="L113" s="5">
        <f>SUMIFS('Storage Capacity'!AE:AE,'Storage Capacity'!$A:$A,Summary_CDP,'Storage Capacity'!$B:$B,IF($B$109="NEM","*",$B$109),'Storage Capacity'!$C:$C,$H113)</f>
        <v>2530.7928463399999</v>
      </c>
    </row>
    <row r="114" spans="1:30" ht="15" customHeight="1">
      <c r="H114" s="25" t="s">
        <v>106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4719.0829172499998</v>
      </c>
      <c r="K114" s="5">
        <f>SUMIFS('Storage Capacity'!U:U,'Storage Capacity'!$A:$A,Summary_CDP,'Storage Capacity'!$B:$B,IF($B$109="NEM","*",$B$109),'Storage Capacity'!$C:$C,$H114)</f>
        <v>8704.3190430699997</v>
      </c>
      <c r="L114" s="5">
        <f>SUMIFS('Storage Capacity'!AE:AE,'Storage Capacity'!$A:$A,Summary_CDP,'Storage Capacity'!$B:$B,IF($B$109="NEM","*",$B$109),'Storage Capacity'!$C:$C,$H114)</f>
        <v>8266.214008089999</v>
      </c>
    </row>
    <row r="115" spans="1:30" ht="15" customHeight="1">
      <c r="H115" s="25" t="s">
        <v>107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997.46</v>
      </c>
      <c r="K115" s="5">
        <f>SUMIFS('Storage Capacity'!U:U,'Storage Capacity'!$A:$A,Summary_CDP,'Storage Capacity'!$B:$B,IF($B$109="NEM","*",$B$109),'Storage Capacity'!$C:$C,$H115)</f>
        <v>998.56000000000006</v>
      </c>
      <c r="L115" s="5">
        <f>SUMIFS('Storage Capacity'!AE:AE,'Storage Capacity'!$A:$A,Summary_CDP,'Storage Capacity'!$B:$B,IF($B$109="NEM","*",$B$109),'Storage Capacity'!$C:$C,$H115)</f>
        <v>998.56000000000006</v>
      </c>
    </row>
    <row r="116" spans="1:30" ht="15" customHeight="1">
      <c r="H116" s="25" t="s">
        <v>90</v>
      </c>
      <c r="I116" s="5">
        <f>SUMIFS('Storage Capacity'!D:D,'Storage Capacity'!$A:$A,Summary_CDP,'Storage Capacity'!$B:$B,IF($B$109="NEM","*",$B$109),'Storage Capacity'!$C:$C,$H116)</f>
        <v>318.73899999000002</v>
      </c>
      <c r="J116" s="5">
        <f>SUMIFS('Storage Capacity'!K:K,'Storage Capacity'!$A:$A,Summary_CDP,'Storage Capacity'!$B:$B,IF($B$109="NEM","*",$B$109),'Storage Capacity'!$C:$C,$H116)</f>
        <v>4727.2434336400001</v>
      </c>
      <c r="K116" s="5">
        <f>SUMIFS('Storage Capacity'!U:U,'Storage Capacity'!$A:$A,Summary_CDP,'Storage Capacity'!$B:$B,IF($B$109="NEM","*",$B$109),'Storage Capacity'!$C:$C,$H116)</f>
        <v>18487.972372900003</v>
      </c>
      <c r="L116" s="5">
        <f>SUMIFS('Storage Capacity'!AE:AE,'Storage Capacity'!$A:$A,Summary_CDP,'Storage Capacity'!$B:$B,IF($B$109="NEM","*",$B$109),'Storage Capacity'!$C:$C,$H116)</f>
        <v>30721.097755069997</v>
      </c>
    </row>
    <row r="117" spans="1:30" ht="15" customHeight="1">
      <c r="H117" s="25" t="s">
        <v>91</v>
      </c>
      <c r="I117" s="5">
        <f>SUMIFS('Storage Capacity'!D:D,'Storage Capacity'!$A:$A,Summary_CDP,'Storage Capacity'!$B:$B,IF($B$109="NEM","*",$B$109),'Storage Capacity'!$C:$C,$H117)</f>
        <v>1532.7739999999999</v>
      </c>
      <c r="J117" s="5">
        <f>SUMIFS('Storage Capacity'!K:K,'Storage Capacity'!$A:$A,Summary_CDP,'Storage Capacity'!$B:$B,IF($B$109="NEM","*",$B$109),'Storage Capacity'!$C:$C,$H117)</f>
        <v>6404.2579999999998</v>
      </c>
      <c r="K117" s="5">
        <f>SUMIFS('Storage Capacity'!U:U,'Storage Capacity'!$A:$A,Summary_CDP,'Storage Capacity'!$B:$B,IF($B$109="NEM","*",$B$109),'Storage Capacity'!$C:$C,$H117)</f>
        <v>14782.715</v>
      </c>
      <c r="L117" s="5">
        <f>SUMIFS('Storage Capacity'!AE:AE,'Storage Capacity'!$A:$A,Summary_CDP,'Storage Capacity'!$B:$B,IF($B$109="NEM","*",$B$109),'Storage Capacity'!$C:$C,$H117)</f>
        <v>14447.076000000001</v>
      </c>
    </row>
    <row r="126" spans="1:30" s="52" customFormat="1" ht="23" thickBot="1">
      <c r="A126" s="50" t="str">
        <f>B127&amp;" storage capacity by year"</f>
        <v>NEM storage capacity by year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</row>
    <row r="127" spans="1:30" ht="15" customHeight="1" thickTop="1">
      <c r="A127" s="11" t="s">
        <v>40</v>
      </c>
      <c r="B127" s="21" t="s">
        <v>41</v>
      </c>
    </row>
    <row r="129" spans="1:36" ht="15" customHeight="1">
      <c r="G129" s="11"/>
      <c r="H129" t="s">
        <v>81</v>
      </c>
      <c r="I129" s="8" t="s">
        <v>44</v>
      </c>
      <c r="J129" s="8" t="s">
        <v>45</v>
      </c>
      <c r="K129" s="8" t="s">
        <v>46</v>
      </c>
      <c r="L129" s="8" t="s">
        <v>47</v>
      </c>
      <c r="M129" s="8" t="s">
        <v>48</v>
      </c>
      <c r="N129" s="8" t="s">
        <v>49</v>
      </c>
      <c r="O129" s="8" t="s">
        <v>50</v>
      </c>
      <c r="P129" s="8" t="s">
        <v>51</v>
      </c>
      <c r="Q129" s="8" t="s">
        <v>52</v>
      </c>
      <c r="R129" s="8" t="s">
        <v>53</v>
      </c>
      <c r="S129" s="8" t="s">
        <v>54</v>
      </c>
      <c r="T129" s="8" t="s">
        <v>55</v>
      </c>
      <c r="U129" s="8" t="s">
        <v>56</v>
      </c>
      <c r="V129" s="8" t="s">
        <v>57</v>
      </c>
      <c r="W129" s="8" t="s">
        <v>58</v>
      </c>
      <c r="X129" s="8" t="s">
        <v>59</v>
      </c>
      <c r="Y129" s="8" t="s">
        <v>60</v>
      </c>
      <c r="Z129" s="8" t="s">
        <v>61</v>
      </c>
      <c r="AA129" s="8" t="s">
        <v>62</v>
      </c>
      <c r="AB129" s="8" t="s">
        <v>63</v>
      </c>
      <c r="AC129" s="8" t="s">
        <v>64</v>
      </c>
      <c r="AD129" s="8" t="s">
        <v>65</v>
      </c>
      <c r="AE129" s="8" t="s">
        <v>66</v>
      </c>
      <c r="AF129" s="8" t="s">
        <v>67</v>
      </c>
      <c r="AG129" s="8" t="s">
        <v>68</v>
      </c>
      <c r="AH129" s="8" t="s">
        <v>69</v>
      </c>
      <c r="AI129" s="8" t="s">
        <v>70</v>
      </c>
      <c r="AJ129" s="8" t="s">
        <v>71</v>
      </c>
    </row>
    <row r="130" spans="1:36" ht="15" customHeight="1">
      <c r="H130" s="25" t="s">
        <v>104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105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490.18962764000003</v>
      </c>
      <c r="R131" s="5">
        <f>SUMIFS('Storage Capacity'!M:M,'Storage Capacity'!$A:$A,Summary_CDP,'Storage Capacity'!$B:$B,IF($B$127="NEM","*",$B$127),'Storage Capacity'!$C:$C,$H131)</f>
        <v>490.18962764000003</v>
      </c>
      <c r="S131" s="5">
        <f>SUMIFS('Storage Capacity'!N:N,'Storage Capacity'!$A:$A,Summary_CDP,'Storage Capacity'!$B:$B,IF($B$127="NEM","*",$B$127),'Storage Capacity'!$C:$C,$H131)</f>
        <v>490.18962764000003</v>
      </c>
      <c r="T131" s="5">
        <f>SUMIFS('Storage Capacity'!O:O,'Storage Capacity'!$A:$A,Summary_CDP,'Storage Capacity'!$B:$B,IF($B$127="NEM","*",$B$127),'Storage Capacity'!$C:$C,$H131)</f>
        <v>490.18962764000003</v>
      </c>
      <c r="U131" s="5">
        <f>SUMIFS('Storage Capacity'!P:P,'Storage Capacity'!$A:$A,Summary_CDP,'Storage Capacity'!$B:$B,IF($B$127="NEM","*",$B$127),'Storage Capacity'!$C:$C,$H131)</f>
        <v>490.18962764000003</v>
      </c>
      <c r="V131" s="5">
        <f>SUMIFS('Storage Capacity'!Q:Q,'Storage Capacity'!$A:$A,Summary_CDP,'Storage Capacity'!$B:$B,IF($B$127="NEM","*",$B$127),'Storage Capacity'!$C:$C,$H131)</f>
        <v>941.44508506</v>
      </c>
      <c r="W131" s="5">
        <f>SUMIFS('Storage Capacity'!R:R,'Storage Capacity'!$A:$A,Summary_CDP,'Storage Capacity'!$B:$B,IF($B$127="NEM","*",$B$127),'Storage Capacity'!$C:$C,$H131)</f>
        <v>1249.9307381399999</v>
      </c>
      <c r="X131" s="5">
        <f>SUMIFS('Storage Capacity'!S:S,'Storage Capacity'!$A:$A,Summary_CDP,'Storage Capacity'!$B:$B,IF($B$127="NEM","*",$B$127),'Storage Capacity'!$C:$C,$H131)</f>
        <v>1254.56978241</v>
      </c>
      <c r="Y131" s="5">
        <f>SUMIFS('Storage Capacity'!T:T,'Storage Capacity'!$A:$A,Summary_CDP,'Storage Capacity'!$B:$B,IF($B$127="NEM","*",$B$127),'Storage Capacity'!$C:$C,$H131)</f>
        <v>1718.87864135</v>
      </c>
      <c r="Z131" s="5">
        <f>SUMIFS('Storage Capacity'!U:U,'Storage Capacity'!$A:$A,Summary_CDP,'Storage Capacity'!$B:$B,IF($B$127="NEM","*",$B$127),'Storage Capacity'!$C:$C,$H131)</f>
        <v>1718.87864135</v>
      </c>
      <c r="AA131" s="5">
        <f>SUMIFS('Storage Capacity'!V:V,'Storage Capacity'!$A:$A,Summary_CDP,'Storage Capacity'!$B:$B,IF($B$127="NEM","*",$B$127),'Storage Capacity'!$C:$C,$H131)</f>
        <v>1830.2247084800001</v>
      </c>
      <c r="AB131" s="5">
        <f>SUMIFS('Storage Capacity'!W:W,'Storage Capacity'!$A:$A,Summary_CDP,'Storage Capacity'!$B:$B,IF($B$127="NEM","*",$B$127),'Storage Capacity'!$C:$C,$H131)</f>
        <v>1830.2247084800001</v>
      </c>
      <c r="AC131" s="5">
        <f>SUMIFS('Storage Capacity'!X:X,'Storage Capacity'!$A:$A,Summary_CDP,'Storage Capacity'!$B:$B,IF($B$127="NEM","*",$B$127),'Storage Capacity'!$C:$C,$H131)</f>
        <v>2399.0044105900001</v>
      </c>
      <c r="AD131" s="5">
        <f>SUMIFS('Storage Capacity'!Y:Y,'Storage Capacity'!$A:$A,Summary_CDP,'Storage Capacity'!$B:$B,IF($B$127="NEM","*",$B$127),'Storage Capacity'!$C:$C,$H131)</f>
        <v>2399.0044105900001</v>
      </c>
      <c r="AE131" s="5">
        <f>SUMIFS('Storage Capacity'!Z:Z,'Storage Capacity'!$A:$A,Summary_CDP,'Storage Capacity'!$B:$B,IF($B$127="NEM","*",$B$127),'Storage Capacity'!$C:$C,$H131)</f>
        <v>2530.7928463399999</v>
      </c>
      <c r="AF131" s="5">
        <f>SUMIFS('Storage Capacity'!AA:AA,'Storage Capacity'!$A:$A,Summary_CDP,'Storage Capacity'!$B:$B,IF($B$127="NEM","*",$B$127),'Storage Capacity'!$C:$C,$H131)</f>
        <v>2530.7928463399999</v>
      </c>
      <c r="AG131" s="5">
        <f>SUMIFS('Storage Capacity'!AB:AB,'Storage Capacity'!$A:$A,Summary_CDP,'Storage Capacity'!$B:$B,IF($B$127="NEM","*",$B$127),'Storage Capacity'!$C:$C,$H131)</f>
        <v>2530.7928463399999</v>
      </c>
      <c r="AH131" s="5">
        <f>SUMIFS('Storage Capacity'!AC:AC,'Storage Capacity'!$A:$A,Summary_CDP,'Storage Capacity'!$B:$B,IF($B$127="NEM","*",$B$127),'Storage Capacity'!$C:$C,$H131)</f>
        <v>2530.7928463399999</v>
      </c>
      <c r="AI131" s="5">
        <f>SUMIFS('Storage Capacity'!AD:AD,'Storage Capacity'!$A:$A,Summary_CDP,'Storage Capacity'!$B:$B,IF($B$127="NEM","*",$B$127),'Storage Capacity'!$C:$C,$H131)</f>
        <v>2530.7928463399999</v>
      </c>
      <c r="AJ131" s="5">
        <f>SUMIFS('Storage Capacity'!AE:AE,'Storage Capacity'!$A:$A,Summary_CDP,'Storage Capacity'!$B:$B,IF($B$127="NEM","*",$B$127),'Storage Capacity'!$C:$C,$H131)</f>
        <v>2530.7928463399999</v>
      </c>
    </row>
    <row r="132" spans="1:36" ht="15" customHeight="1">
      <c r="H132" s="25" t="s">
        <v>106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2925.3274801500002</v>
      </c>
      <c r="O132" s="5">
        <f>SUMIFS('Storage Capacity'!J:J,'Storage Capacity'!$A:$A,Summary_CDP,'Storage Capacity'!$B:$B,IF($B$127="NEM","*",$B$127),'Storage Capacity'!$C:$C,$H132)</f>
        <v>3000.3274801500002</v>
      </c>
      <c r="P132" s="5">
        <f>SUMIFS('Storage Capacity'!K:K,'Storage Capacity'!$A:$A,Summary_CDP,'Storage Capacity'!$B:$B,IF($B$127="NEM","*",$B$127),'Storage Capacity'!$C:$C,$H132)</f>
        <v>4719.0829172499998</v>
      </c>
      <c r="Q132" s="5">
        <f>SUMIFS('Storage Capacity'!L:L,'Storage Capacity'!$A:$A,Summary_CDP,'Storage Capacity'!$B:$B,IF($B$127="NEM","*",$B$127),'Storage Capacity'!$C:$C,$H132)</f>
        <v>4719.0829172499998</v>
      </c>
      <c r="R132" s="5">
        <f>SUMIFS('Storage Capacity'!M:M,'Storage Capacity'!$A:$A,Summary_CDP,'Storage Capacity'!$B:$B,IF($B$127="NEM","*",$B$127),'Storage Capacity'!$C:$C,$H132)</f>
        <v>4719.0829172499998</v>
      </c>
      <c r="S132" s="5">
        <f>SUMIFS('Storage Capacity'!N:N,'Storage Capacity'!$A:$A,Summary_CDP,'Storage Capacity'!$B:$B,IF($B$127="NEM","*",$B$127),'Storage Capacity'!$C:$C,$H132)</f>
        <v>5211.7049839299998</v>
      </c>
      <c r="T132" s="5">
        <f>SUMIFS('Storage Capacity'!O:O,'Storage Capacity'!$A:$A,Summary_CDP,'Storage Capacity'!$B:$B,IF($B$127="NEM","*",$B$127),'Storage Capacity'!$C:$C,$H132)</f>
        <v>5211.7049839299998</v>
      </c>
      <c r="U132" s="5">
        <f>SUMIFS('Storage Capacity'!P:P,'Storage Capacity'!$A:$A,Summary_CDP,'Storage Capacity'!$B:$B,IF($B$127="NEM","*",$B$127),'Storage Capacity'!$C:$C,$H132)</f>
        <v>5211.7049839299998</v>
      </c>
      <c r="V132" s="5">
        <f>SUMIFS('Storage Capacity'!Q:Q,'Storage Capacity'!$A:$A,Summary_CDP,'Storage Capacity'!$B:$B,IF($B$127="NEM","*",$B$127),'Storage Capacity'!$C:$C,$H132)</f>
        <v>5966.9739286599997</v>
      </c>
      <c r="W132" s="5">
        <f>SUMIFS('Storage Capacity'!R:R,'Storage Capacity'!$A:$A,Summary_CDP,'Storage Capacity'!$B:$B,IF($B$127="NEM","*",$B$127),'Storage Capacity'!$C:$C,$H132)</f>
        <v>6190.1379018999996</v>
      </c>
      <c r="X132" s="5">
        <f>SUMIFS('Storage Capacity'!S:S,'Storage Capacity'!$A:$A,Summary_CDP,'Storage Capacity'!$B:$B,IF($B$127="NEM","*",$B$127),'Storage Capacity'!$C:$C,$H132)</f>
        <v>7264.1424922899996</v>
      </c>
      <c r="Y132" s="5">
        <f>SUMIFS('Storage Capacity'!T:T,'Storage Capacity'!$A:$A,Summary_CDP,'Storage Capacity'!$B:$B,IF($B$127="NEM","*",$B$127),'Storage Capacity'!$C:$C,$H132)</f>
        <v>8704.3190430699997</v>
      </c>
      <c r="Z132" s="5">
        <f>SUMIFS('Storage Capacity'!U:U,'Storage Capacity'!$A:$A,Summary_CDP,'Storage Capacity'!$B:$B,IF($B$127="NEM","*",$B$127),'Storage Capacity'!$C:$C,$H132)</f>
        <v>8704.3190430699997</v>
      </c>
      <c r="AA132" s="5">
        <f>SUMIFS('Storage Capacity'!V:V,'Storage Capacity'!$A:$A,Summary_CDP,'Storage Capacity'!$B:$B,IF($B$127="NEM","*",$B$127),'Storage Capacity'!$C:$C,$H132)</f>
        <v>9250.2324066199999</v>
      </c>
      <c r="AB132" s="5">
        <f>SUMIFS('Storage Capacity'!W:W,'Storage Capacity'!$A:$A,Summary_CDP,'Storage Capacity'!$B:$B,IF($B$127="NEM","*",$B$127),'Storage Capacity'!$C:$C,$H132)</f>
        <v>9250.2324066199999</v>
      </c>
      <c r="AC132" s="5">
        <f>SUMIFS('Storage Capacity'!X:X,'Storage Capacity'!$A:$A,Summary_CDP,'Storage Capacity'!$B:$B,IF($B$127="NEM","*",$B$127),'Storage Capacity'!$C:$C,$H132)</f>
        <v>9250.2324066199999</v>
      </c>
      <c r="AD132" s="5">
        <f>SUMIFS('Storage Capacity'!Y:Y,'Storage Capacity'!$A:$A,Summary_CDP,'Storage Capacity'!$B:$B,IF($B$127="NEM","*",$B$127),'Storage Capacity'!$C:$C,$H132)</f>
        <v>9250.2324066199999</v>
      </c>
      <c r="AE132" s="5">
        <f>SUMIFS('Storage Capacity'!Z:Z,'Storage Capacity'!$A:$A,Summary_CDP,'Storage Capacity'!$B:$B,IF($B$127="NEM","*",$B$127),'Storage Capacity'!$C:$C,$H132)</f>
        <v>8650.2324066199999</v>
      </c>
      <c r="AF132" s="5">
        <f>SUMIFS('Storage Capacity'!AA:AA,'Storage Capacity'!$A:$A,Summary_CDP,'Storage Capacity'!$B:$B,IF($B$127="NEM","*",$B$127),'Storage Capacity'!$C:$C,$H132)</f>
        <v>8650.2324066199999</v>
      </c>
      <c r="AG132" s="5">
        <f>SUMIFS('Storage Capacity'!AB:AB,'Storage Capacity'!$A:$A,Summary_CDP,'Storage Capacity'!$B:$B,IF($B$127="NEM","*",$B$127),'Storage Capacity'!$C:$C,$H132)</f>
        <v>7725.2324066199999</v>
      </c>
      <c r="AH132" s="5">
        <f>SUMIFS('Storage Capacity'!AC:AC,'Storage Capacity'!$A:$A,Summary_CDP,'Storage Capacity'!$B:$B,IF($B$127="NEM","*",$B$127),'Storage Capacity'!$C:$C,$H132)</f>
        <v>7510.2027755299987</v>
      </c>
      <c r="AI132" s="5">
        <f>SUMIFS('Storage Capacity'!AD:AD,'Storage Capacity'!$A:$A,Summary_CDP,'Storage Capacity'!$B:$B,IF($B$127="NEM","*",$B$127),'Storage Capacity'!$C:$C,$H132)</f>
        <v>9657.1358691200003</v>
      </c>
      <c r="AJ132" s="5">
        <f>SUMIFS('Storage Capacity'!AE:AE,'Storage Capacity'!$A:$A,Summary_CDP,'Storage Capacity'!$B:$B,IF($B$127="NEM","*",$B$127),'Storage Capacity'!$C:$C,$H132)</f>
        <v>8266.214008089999</v>
      </c>
    </row>
    <row r="133" spans="1:36" ht="15" customHeight="1">
      <c r="H133" s="25" t="s">
        <v>107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747.46</v>
      </c>
      <c r="O133" s="5">
        <f>SUMIFS('Storage Capacity'!J:J,'Storage Capacity'!$A:$A,Summary_CDP,'Storage Capacity'!$B:$B,IF($B$127="NEM","*",$B$127),'Storage Capacity'!$C:$C,$H133)</f>
        <v>747.46</v>
      </c>
      <c r="P133" s="5">
        <f>SUMIFS('Storage Capacity'!K:K,'Storage Capacity'!$A:$A,Summary_CDP,'Storage Capacity'!$B:$B,IF($B$127="NEM","*",$B$127),'Storage Capacity'!$C:$C,$H133)</f>
        <v>997.46</v>
      </c>
      <c r="Q133" s="5">
        <f>SUMIFS('Storage Capacity'!L:L,'Storage Capacity'!$A:$A,Summary_CDP,'Storage Capacity'!$B:$B,IF($B$127="NEM","*",$B$127),'Storage Capacity'!$C:$C,$H133)</f>
        <v>997.46</v>
      </c>
      <c r="R133" s="5">
        <f>SUMIFS('Storage Capacity'!M:M,'Storage Capacity'!$A:$A,Summary_CDP,'Storage Capacity'!$B:$B,IF($B$127="NEM","*",$B$127),'Storage Capacity'!$C:$C,$H133)</f>
        <v>998.56000000000006</v>
      </c>
      <c r="S133" s="5">
        <f>SUMIFS('Storage Capacity'!N:N,'Storage Capacity'!$A:$A,Summary_CDP,'Storage Capacity'!$B:$B,IF($B$127="NEM","*",$B$127),'Storage Capacity'!$C:$C,$H133)</f>
        <v>997.46</v>
      </c>
      <c r="T133" s="5">
        <f>SUMIFS('Storage Capacity'!O:O,'Storage Capacity'!$A:$A,Summary_CDP,'Storage Capacity'!$B:$B,IF($B$127="NEM","*",$B$127),'Storage Capacity'!$C:$C,$H133)</f>
        <v>998.56000000000006</v>
      </c>
      <c r="U133" s="5">
        <f>SUMIFS('Storage Capacity'!P:P,'Storage Capacity'!$A:$A,Summary_CDP,'Storage Capacity'!$B:$B,IF($B$127="NEM","*",$B$127),'Storage Capacity'!$C:$C,$H133)</f>
        <v>997.46</v>
      </c>
      <c r="V133" s="5">
        <f>SUMIFS('Storage Capacity'!Q:Q,'Storage Capacity'!$A:$A,Summary_CDP,'Storage Capacity'!$B:$B,IF($B$127="NEM","*",$B$127),'Storage Capacity'!$C:$C,$H133)</f>
        <v>998.56000000000006</v>
      </c>
      <c r="W133" s="5">
        <f>SUMIFS('Storage Capacity'!R:R,'Storage Capacity'!$A:$A,Summary_CDP,'Storage Capacity'!$B:$B,IF($B$127="NEM","*",$B$127),'Storage Capacity'!$C:$C,$H133)</f>
        <v>998.56000000000006</v>
      </c>
      <c r="X133" s="5">
        <f>SUMIFS('Storage Capacity'!S:S,'Storage Capacity'!$A:$A,Summary_CDP,'Storage Capacity'!$B:$B,IF($B$127="NEM","*",$B$127),'Storage Capacity'!$C:$C,$H133)</f>
        <v>998.56000000000006</v>
      </c>
      <c r="Y133" s="5">
        <f>SUMIFS('Storage Capacity'!T:T,'Storage Capacity'!$A:$A,Summary_CDP,'Storage Capacity'!$B:$B,IF($B$127="NEM","*",$B$127),'Storage Capacity'!$C:$C,$H133)</f>
        <v>998.56000000000006</v>
      </c>
      <c r="Z133" s="5">
        <f>SUMIFS('Storage Capacity'!U:U,'Storage Capacity'!$A:$A,Summary_CDP,'Storage Capacity'!$B:$B,IF($B$127="NEM","*",$B$127),'Storage Capacity'!$C:$C,$H133)</f>
        <v>998.56000000000006</v>
      </c>
      <c r="AA133" s="5">
        <f>SUMIFS('Storage Capacity'!V:V,'Storage Capacity'!$A:$A,Summary_CDP,'Storage Capacity'!$B:$B,IF($B$127="NEM","*",$B$127),'Storage Capacity'!$C:$C,$H133)</f>
        <v>998.56000000000006</v>
      </c>
      <c r="AB133" s="5">
        <f>SUMIFS('Storage Capacity'!W:W,'Storage Capacity'!$A:$A,Summary_CDP,'Storage Capacity'!$B:$B,IF($B$127="NEM","*",$B$127),'Storage Capacity'!$C:$C,$H133)</f>
        <v>998.56000000000006</v>
      </c>
      <c r="AC133" s="5">
        <f>SUMIFS('Storage Capacity'!X:X,'Storage Capacity'!$A:$A,Summary_CDP,'Storage Capacity'!$B:$B,IF($B$127="NEM","*",$B$127),'Storage Capacity'!$C:$C,$H133)</f>
        <v>998.56000000000006</v>
      </c>
      <c r="AD133" s="5">
        <f>SUMIFS('Storage Capacity'!Y:Y,'Storage Capacity'!$A:$A,Summary_CDP,'Storage Capacity'!$B:$B,IF($B$127="NEM","*",$B$127),'Storage Capacity'!$C:$C,$H133)</f>
        <v>1000.6600000000001</v>
      </c>
      <c r="AE133" s="5">
        <f>SUMIFS('Storage Capacity'!Z:Z,'Storage Capacity'!$A:$A,Summary_CDP,'Storage Capacity'!$B:$B,IF($B$127="NEM","*",$B$127),'Storage Capacity'!$C:$C,$H133)</f>
        <v>998.56000000000006</v>
      </c>
      <c r="AF133" s="5">
        <f>SUMIFS('Storage Capacity'!AA:AA,'Storage Capacity'!$A:$A,Summary_CDP,'Storage Capacity'!$B:$B,IF($B$127="NEM","*",$B$127),'Storage Capacity'!$C:$C,$H133)</f>
        <v>998.56000000000006</v>
      </c>
      <c r="AG133" s="5">
        <f>SUMIFS('Storage Capacity'!AB:AB,'Storage Capacity'!$A:$A,Summary_CDP,'Storage Capacity'!$B:$B,IF($B$127="NEM","*",$B$127),'Storage Capacity'!$C:$C,$H133)</f>
        <v>998.56000000000006</v>
      </c>
      <c r="AH133" s="5">
        <f>SUMIFS('Storage Capacity'!AC:AC,'Storage Capacity'!$A:$A,Summary_CDP,'Storage Capacity'!$B:$B,IF($B$127="NEM","*",$B$127),'Storage Capacity'!$C:$C,$H133)</f>
        <v>998.56000000000006</v>
      </c>
      <c r="AI133" s="5">
        <f>SUMIFS('Storage Capacity'!AD:AD,'Storage Capacity'!$A:$A,Summary_CDP,'Storage Capacity'!$B:$B,IF($B$127="NEM","*",$B$127),'Storage Capacity'!$C:$C,$H133)</f>
        <v>998.56000000000006</v>
      </c>
      <c r="AJ133" s="5">
        <f>SUMIFS('Storage Capacity'!AE:AE,'Storage Capacity'!$A:$A,Summary_CDP,'Storage Capacity'!$B:$B,IF($B$127="NEM","*",$B$127),'Storage Capacity'!$C:$C,$H133)</f>
        <v>998.56000000000006</v>
      </c>
    </row>
    <row r="134" spans="1:36" ht="15" customHeight="1">
      <c r="H134" s="25" t="s">
        <v>90</v>
      </c>
      <c r="I134" s="5">
        <f>SUMIFS('Storage Capacity'!D:D,'Storage Capacity'!$A:$A,Summary_CDP,'Storage Capacity'!$B:$B,IF($B$127="NEM","*",$B$127),'Storage Capacity'!$C:$C,$H134)</f>
        <v>318.73899999000002</v>
      </c>
      <c r="J134" s="5">
        <f>SUMIFS('Storage Capacity'!E:E,'Storage Capacity'!$A:$A,Summary_CDP,'Storage Capacity'!$B:$B,IF($B$127="NEM","*",$B$127),'Storage Capacity'!$C:$C,$H134)</f>
        <v>623.03000001000009</v>
      </c>
      <c r="K134" s="5">
        <f>SUMIFS('Storage Capacity'!F:F,'Storage Capacity'!$A:$A,Summary_CDP,'Storage Capacity'!$B:$B,IF($B$127="NEM","*",$B$127),'Storage Capacity'!$C:$C,$H134)</f>
        <v>1035.4459999999999</v>
      </c>
      <c r="L134" s="5">
        <f>SUMIFS('Storage Capacity'!G:G,'Storage Capacity'!$A:$A,Summary_CDP,'Storage Capacity'!$B:$B,IF($B$127="NEM","*",$B$127),'Storage Capacity'!$C:$C,$H134)</f>
        <v>1538.9269999999999</v>
      </c>
      <c r="M134" s="5">
        <f>SUMIFS('Storage Capacity'!H:H,'Storage Capacity'!$A:$A,Summary_CDP,'Storage Capacity'!$B:$B,IF($B$127="NEM","*",$B$127),'Storage Capacity'!$C:$C,$H134)</f>
        <v>2142.8109999900003</v>
      </c>
      <c r="N134" s="5">
        <f>SUMIFS('Storage Capacity'!I:I,'Storage Capacity'!$A:$A,Summary_CDP,'Storage Capacity'!$B:$B,IF($B$127="NEM","*",$B$127),'Storage Capacity'!$C:$C,$H134)</f>
        <v>2807.6330000100002</v>
      </c>
      <c r="O134" s="5">
        <f>SUMIFS('Storage Capacity'!J:J,'Storage Capacity'!$A:$A,Summary_CDP,'Storage Capacity'!$B:$B,IF($B$127="NEM","*",$B$127),'Storage Capacity'!$C:$C,$H134)</f>
        <v>3819.3379999899998</v>
      </c>
      <c r="P134" s="5">
        <f>SUMIFS('Storage Capacity'!K:K,'Storage Capacity'!$A:$A,Summary_CDP,'Storage Capacity'!$B:$B,IF($B$127="NEM","*",$B$127),'Storage Capacity'!$C:$C,$H134)</f>
        <v>4727.2434336400001</v>
      </c>
      <c r="Q134" s="5">
        <f>SUMIFS('Storage Capacity'!L:L,'Storage Capacity'!$A:$A,Summary_CDP,'Storage Capacity'!$B:$B,IF($B$127="NEM","*",$B$127),'Storage Capacity'!$C:$C,$H134)</f>
        <v>5655.0584906800004</v>
      </c>
      <c r="R134" s="5">
        <f>SUMIFS('Storage Capacity'!M:M,'Storage Capacity'!$A:$A,Summary_CDP,'Storage Capacity'!$B:$B,IF($B$127="NEM","*",$B$127),'Storage Capacity'!$C:$C,$H134)</f>
        <v>6746.6595240400002</v>
      </c>
      <c r="S134" s="5">
        <f>SUMIFS('Storage Capacity'!N:N,'Storage Capacity'!$A:$A,Summary_CDP,'Storage Capacity'!$B:$B,IF($B$127="NEM","*",$B$127),'Storage Capacity'!$C:$C,$H134)</f>
        <v>8087.3193383700009</v>
      </c>
      <c r="T134" s="5">
        <f>SUMIFS('Storage Capacity'!O:O,'Storage Capacity'!$A:$A,Summary_CDP,'Storage Capacity'!$B:$B,IF($B$127="NEM","*",$B$127),'Storage Capacity'!$C:$C,$H134)</f>
        <v>9572.2935431400001</v>
      </c>
      <c r="U134" s="5">
        <f>SUMIFS('Storage Capacity'!P:P,'Storage Capacity'!$A:$A,Summary_CDP,'Storage Capacity'!$B:$B,IF($B$127="NEM","*",$B$127),'Storage Capacity'!$C:$C,$H134)</f>
        <v>11104.25961169</v>
      </c>
      <c r="V134" s="5">
        <f>SUMIFS('Storage Capacity'!Q:Q,'Storage Capacity'!$A:$A,Summary_CDP,'Storage Capacity'!$B:$B,IF($B$127="NEM","*",$B$127),'Storage Capacity'!$C:$C,$H134)</f>
        <v>12714.141294630001</v>
      </c>
      <c r="W134" s="5">
        <f>SUMIFS('Storage Capacity'!R:R,'Storage Capacity'!$A:$A,Summary_CDP,'Storage Capacity'!$B:$B,IF($B$127="NEM","*",$B$127),'Storage Capacity'!$C:$C,$H134)</f>
        <v>14322.803765499999</v>
      </c>
      <c r="X134" s="5">
        <f>SUMIFS('Storage Capacity'!S:S,'Storage Capacity'!$A:$A,Summary_CDP,'Storage Capacity'!$B:$B,IF($B$127="NEM","*",$B$127),'Storage Capacity'!$C:$C,$H134)</f>
        <v>15931.790514949998</v>
      </c>
      <c r="Y134" s="5">
        <f>SUMIFS('Storage Capacity'!T:T,'Storage Capacity'!$A:$A,Summary_CDP,'Storage Capacity'!$B:$B,IF($B$127="NEM","*",$B$127),'Storage Capacity'!$C:$C,$H134)</f>
        <v>17220.604341970004</v>
      </c>
      <c r="Z134" s="5">
        <f>SUMIFS('Storage Capacity'!U:U,'Storage Capacity'!$A:$A,Summary_CDP,'Storage Capacity'!$B:$B,IF($B$127="NEM","*",$B$127),'Storage Capacity'!$C:$C,$H134)</f>
        <v>18487.972372900003</v>
      </c>
      <c r="AA134" s="5">
        <f>SUMIFS('Storage Capacity'!V:V,'Storage Capacity'!$A:$A,Summary_CDP,'Storage Capacity'!$B:$B,IF($B$127="NEM","*",$B$127),'Storage Capacity'!$C:$C,$H134)</f>
        <v>19656.024442620001</v>
      </c>
      <c r="AB134" s="5">
        <f>SUMIFS('Storage Capacity'!W:W,'Storage Capacity'!$A:$A,Summary_CDP,'Storage Capacity'!$B:$B,IF($B$127="NEM","*",$B$127),'Storage Capacity'!$C:$C,$H134)</f>
        <v>20867.675662509999</v>
      </c>
      <c r="AC134" s="5">
        <f>SUMIFS('Storage Capacity'!X:X,'Storage Capacity'!$A:$A,Summary_CDP,'Storage Capacity'!$B:$B,IF($B$127="NEM","*",$B$127),'Storage Capacity'!$C:$C,$H134)</f>
        <v>22107.54986214</v>
      </c>
      <c r="AD134" s="5">
        <f>SUMIFS('Storage Capacity'!Y:Y,'Storage Capacity'!$A:$A,Summary_CDP,'Storage Capacity'!$B:$B,IF($B$127="NEM","*",$B$127),'Storage Capacity'!$C:$C,$H134)</f>
        <v>23415.358929580001</v>
      </c>
      <c r="AE134" s="5">
        <f>SUMIFS('Storage Capacity'!Z:Z,'Storage Capacity'!$A:$A,Summary_CDP,'Storage Capacity'!$B:$B,IF($B$127="NEM","*",$B$127),'Storage Capacity'!$C:$C,$H134)</f>
        <v>24744.522804499997</v>
      </c>
      <c r="AF134" s="5">
        <f>SUMIFS('Storage Capacity'!AA:AA,'Storage Capacity'!$A:$A,Summary_CDP,'Storage Capacity'!$B:$B,IF($B$127="NEM","*",$B$127),'Storage Capacity'!$C:$C,$H134)</f>
        <v>26155.545777969997</v>
      </c>
      <c r="AG134" s="5">
        <f>SUMIFS('Storage Capacity'!AB:AB,'Storage Capacity'!$A:$A,Summary_CDP,'Storage Capacity'!$B:$B,IF($B$127="NEM","*",$B$127),'Storage Capacity'!$C:$C,$H134)</f>
        <v>27585.02547203</v>
      </c>
      <c r="AH134" s="5">
        <f>SUMIFS('Storage Capacity'!AC:AC,'Storage Capacity'!$A:$A,Summary_CDP,'Storage Capacity'!$B:$B,IF($B$127="NEM","*",$B$127),'Storage Capacity'!$C:$C,$H134)</f>
        <v>29101.070005020003</v>
      </c>
      <c r="AI134" s="5">
        <f>SUMIFS('Storage Capacity'!AD:AD,'Storage Capacity'!$A:$A,Summary_CDP,'Storage Capacity'!$B:$B,IF($B$127="NEM","*",$B$127),'Storage Capacity'!$C:$C,$H134)</f>
        <v>30637.399270639999</v>
      </c>
      <c r="AJ134" s="5">
        <f>SUMIFS('Storage Capacity'!AE:AE,'Storage Capacity'!$A:$A,Summary_CDP,'Storage Capacity'!$B:$B,IF($B$127="NEM","*",$B$127),'Storage Capacity'!$C:$C,$H134)</f>
        <v>30721.097755069997</v>
      </c>
    </row>
    <row r="135" spans="1:36" ht="15" customHeight="1">
      <c r="H135" s="25" t="s">
        <v>91</v>
      </c>
      <c r="I135" s="5">
        <f>SUMIFS('Storage Capacity'!D:D,'Storage Capacity'!$A:$A,Summary_CDP,'Storage Capacity'!$B:$B,IF($B$127="NEM","*",$B$127),'Storage Capacity'!$C:$C,$H135)</f>
        <v>1532.7739999999999</v>
      </c>
      <c r="J135" s="5">
        <f>SUMIFS('Storage Capacity'!E:E,'Storage Capacity'!$A:$A,Summary_CDP,'Storage Capacity'!$B:$B,IF($B$127="NEM","*",$B$127),'Storage Capacity'!$C:$C,$H135)</f>
        <v>2363.9419999999996</v>
      </c>
      <c r="K135" s="5">
        <f>SUMIFS('Storage Capacity'!F:F,'Storage Capacity'!$A:$A,Summary_CDP,'Storage Capacity'!$B:$B,IF($B$127="NEM","*",$B$127),'Storage Capacity'!$C:$C,$H135)</f>
        <v>3138.8129999999996</v>
      </c>
      <c r="L135" s="5">
        <f>SUMIFS('Storage Capacity'!G:G,'Storage Capacity'!$A:$A,Summary_CDP,'Storage Capacity'!$B:$B,IF($B$127="NEM","*",$B$127),'Storage Capacity'!$C:$C,$H135)</f>
        <v>3799.6549999999997</v>
      </c>
      <c r="M135" s="5">
        <f>SUMIFS('Storage Capacity'!H:H,'Storage Capacity'!$A:$A,Summary_CDP,'Storage Capacity'!$B:$B,IF($B$127="NEM","*",$B$127),'Storage Capacity'!$C:$C,$H135)</f>
        <v>4362.9369999999999</v>
      </c>
      <c r="N135" s="5">
        <f>SUMIFS('Storage Capacity'!I:I,'Storage Capacity'!$A:$A,Summary_CDP,'Storage Capacity'!$B:$B,IF($B$127="NEM","*",$B$127),'Storage Capacity'!$C:$C,$H135)</f>
        <v>4766.2259999999997</v>
      </c>
      <c r="O135" s="5">
        <f>SUMIFS('Storage Capacity'!J:J,'Storage Capacity'!$A:$A,Summary_CDP,'Storage Capacity'!$B:$B,IF($B$127="NEM","*",$B$127),'Storage Capacity'!$C:$C,$H135)</f>
        <v>5452.8499999999995</v>
      </c>
      <c r="P135" s="5">
        <f>SUMIFS('Storage Capacity'!K:K,'Storage Capacity'!$A:$A,Summary_CDP,'Storage Capacity'!$B:$B,IF($B$127="NEM","*",$B$127),'Storage Capacity'!$C:$C,$H135)</f>
        <v>6404.2579999999998</v>
      </c>
      <c r="Q135" s="5">
        <f>SUMIFS('Storage Capacity'!L:L,'Storage Capacity'!$A:$A,Summary_CDP,'Storage Capacity'!$B:$B,IF($B$127="NEM","*",$B$127),'Storage Capacity'!$C:$C,$H135)</f>
        <v>7275.4119999999994</v>
      </c>
      <c r="R135" s="5">
        <f>SUMIFS('Storage Capacity'!M:M,'Storage Capacity'!$A:$A,Summary_CDP,'Storage Capacity'!$B:$B,IF($B$127="NEM","*",$B$127),'Storage Capacity'!$C:$C,$H135)</f>
        <v>8208.6059999999998</v>
      </c>
      <c r="S135" s="5">
        <f>SUMIFS('Storage Capacity'!N:N,'Storage Capacity'!$A:$A,Summary_CDP,'Storage Capacity'!$B:$B,IF($B$127="NEM","*",$B$127),'Storage Capacity'!$C:$C,$H135)</f>
        <v>9365.7559999999994</v>
      </c>
      <c r="T135" s="5">
        <f>SUMIFS('Storage Capacity'!O:O,'Storage Capacity'!$A:$A,Summary_CDP,'Storage Capacity'!$B:$B,IF($B$127="NEM","*",$B$127),'Storage Capacity'!$C:$C,$H135)</f>
        <v>10518.285</v>
      </c>
      <c r="U135" s="5">
        <f>SUMIFS('Storage Capacity'!P:P,'Storage Capacity'!$A:$A,Summary_CDP,'Storage Capacity'!$B:$B,IF($B$127="NEM","*",$B$127),'Storage Capacity'!$C:$C,$H135)</f>
        <v>11616.744999999999</v>
      </c>
      <c r="V135" s="5">
        <f>SUMIFS('Storage Capacity'!Q:Q,'Storage Capacity'!$A:$A,Summary_CDP,'Storage Capacity'!$B:$B,IF($B$127="NEM","*",$B$127),'Storage Capacity'!$C:$C,$H135)</f>
        <v>12616.001</v>
      </c>
      <c r="W135" s="5">
        <f>SUMIFS('Storage Capacity'!R:R,'Storage Capacity'!$A:$A,Summary_CDP,'Storage Capacity'!$B:$B,IF($B$127="NEM","*",$B$127),'Storage Capacity'!$C:$C,$H135)</f>
        <v>13522.413000000004</v>
      </c>
      <c r="X135" s="5">
        <f>SUMIFS('Storage Capacity'!S:S,'Storage Capacity'!$A:$A,Summary_CDP,'Storage Capacity'!$B:$B,IF($B$127="NEM","*",$B$127),'Storage Capacity'!$C:$C,$H135)</f>
        <v>14246.216</v>
      </c>
      <c r="Y135" s="5">
        <f>SUMIFS('Storage Capacity'!T:T,'Storage Capacity'!$A:$A,Summary_CDP,'Storage Capacity'!$B:$B,IF($B$127="NEM","*",$B$127),'Storage Capacity'!$C:$C,$H135)</f>
        <v>14595.405000000002</v>
      </c>
      <c r="Z135" s="5">
        <f>SUMIFS('Storage Capacity'!U:U,'Storage Capacity'!$A:$A,Summary_CDP,'Storage Capacity'!$B:$B,IF($B$127="NEM","*",$B$127),'Storage Capacity'!$C:$C,$H135)</f>
        <v>14782.715</v>
      </c>
      <c r="AA135" s="5">
        <f>SUMIFS('Storage Capacity'!V:V,'Storage Capacity'!$A:$A,Summary_CDP,'Storage Capacity'!$B:$B,IF($B$127="NEM","*",$B$127),'Storage Capacity'!$C:$C,$H135)</f>
        <v>14854.807000000001</v>
      </c>
      <c r="AB135" s="5">
        <f>SUMIFS('Storage Capacity'!W:W,'Storage Capacity'!$A:$A,Summary_CDP,'Storage Capacity'!$B:$B,IF($B$127="NEM","*",$B$127),'Storage Capacity'!$C:$C,$H135)</f>
        <v>14850.893999999998</v>
      </c>
      <c r="AC135" s="5">
        <f>SUMIFS('Storage Capacity'!X:X,'Storage Capacity'!$A:$A,Summary_CDP,'Storage Capacity'!$B:$B,IF($B$127="NEM","*",$B$127),'Storage Capacity'!$C:$C,$H135)</f>
        <v>14858.858000000002</v>
      </c>
      <c r="AD135" s="5">
        <f>SUMIFS('Storage Capacity'!Y:Y,'Storage Capacity'!$A:$A,Summary_CDP,'Storage Capacity'!$B:$B,IF($B$127="NEM","*",$B$127),'Storage Capacity'!$C:$C,$H135)</f>
        <v>14816.816000000001</v>
      </c>
      <c r="AE135" s="5">
        <f>SUMIFS('Storage Capacity'!Z:Z,'Storage Capacity'!$A:$A,Summary_CDP,'Storage Capacity'!$B:$B,IF($B$127="NEM","*",$B$127),'Storage Capacity'!$C:$C,$H135)</f>
        <v>14786.691999999999</v>
      </c>
      <c r="AF135" s="5">
        <f>SUMIFS('Storage Capacity'!AA:AA,'Storage Capacity'!$A:$A,Summary_CDP,'Storage Capacity'!$B:$B,IF($B$127="NEM","*",$B$127),'Storage Capacity'!$C:$C,$H135)</f>
        <v>14709.851000000002</v>
      </c>
      <c r="AG135" s="5">
        <f>SUMIFS('Storage Capacity'!AB:AB,'Storage Capacity'!$A:$A,Summary_CDP,'Storage Capacity'!$B:$B,IF($B$127="NEM","*",$B$127),'Storage Capacity'!$C:$C,$H135)</f>
        <v>14647.112000000001</v>
      </c>
      <c r="AH135" s="5">
        <f>SUMIFS('Storage Capacity'!AC:AC,'Storage Capacity'!$A:$A,Summary_CDP,'Storage Capacity'!$B:$B,IF($B$127="NEM","*",$B$127),'Storage Capacity'!$C:$C,$H135)</f>
        <v>14542.039000000001</v>
      </c>
      <c r="AI135" s="5">
        <f>SUMIFS('Storage Capacity'!AD:AD,'Storage Capacity'!$A:$A,Summary_CDP,'Storage Capacity'!$B:$B,IF($B$127="NEM","*",$B$127),'Storage Capacity'!$C:$C,$H135)</f>
        <v>14447.076000000001</v>
      </c>
      <c r="AJ135" s="5">
        <f>SUMIFS('Storage Capacity'!AE:AE,'Storage Capacity'!$A:$A,Summary_CDP,'Storage Capacity'!$B:$B,IF($B$127="NEM","*",$B$127),'Storage Capacity'!$C:$C,$H135)</f>
        <v>14447.076000000001</v>
      </c>
    </row>
    <row r="136" spans="1:36" ht="15" customHeight="1"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pans="1:36" ht="15" customHeight="1"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</row>
    <row r="138" spans="1:36" ht="15" customHeight="1"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</row>
    <row r="139" spans="1:36" ht="15" customHeight="1"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</row>
    <row r="140" spans="1:36" ht="15" customHeight="1"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</row>
    <row r="141" spans="1:36" ht="15" customHeight="1"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</row>
    <row r="142" spans="1:36" ht="15" customHeight="1"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</row>
    <row r="143" spans="1:36" ht="15" customHeight="1"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</row>
    <row r="144" spans="1:36" s="52" customFormat="1" ht="23" thickBot="1">
      <c r="A144" s="50" t="str">
        <f>B145&amp;" storage energy by year"</f>
        <v>NEM storage energy by year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</row>
    <row r="145" spans="1:36" ht="15" customHeight="1" thickTop="1">
      <c r="A145" s="11" t="s">
        <v>40</v>
      </c>
      <c r="B145" s="21" t="s">
        <v>41</v>
      </c>
    </row>
    <row r="147" spans="1:36" ht="15" customHeight="1">
      <c r="H147" t="s">
        <v>108</v>
      </c>
      <c r="I147" s="8" t="s">
        <v>44</v>
      </c>
      <c r="J147" s="8" t="s">
        <v>45</v>
      </c>
      <c r="K147" s="8" t="s">
        <v>46</v>
      </c>
      <c r="L147" s="8" t="s">
        <v>47</v>
      </c>
      <c r="M147" s="8" t="s">
        <v>48</v>
      </c>
      <c r="N147" s="8" t="s">
        <v>49</v>
      </c>
      <c r="O147" s="8" t="s">
        <v>50</v>
      </c>
      <c r="P147" s="8" t="s">
        <v>51</v>
      </c>
      <c r="Q147" s="8" t="s">
        <v>52</v>
      </c>
      <c r="R147" s="8" t="s">
        <v>53</v>
      </c>
      <c r="S147" s="8" t="s">
        <v>54</v>
      </c>
      <c r="T147" s="8" t="s">
        <v>55</v>
      </c>
      <c r="U147" s="8" t="s">
        <v>56</v>
      </c>
      <c r="V147" s="8" t="s">
        <v>57</v>
      </c>
      <c r="W147" s="8" t="s">
        <v>58</v>
      </c>
      <c r="X147" s="8" t="s">
        <v>59</v>
      </c>
      <c r="Y147" s="8" t="s">
        <v>60</v>
      </c>
      <c r="Z147" s="8" t="s">
        <v>61</v>
      </c>
      <c r="AA147" s="8" t="s">
        <v>62</v>
      </c>
      <c r="AB147" s="8" t="s">
        <v>63</v>
      </c>
      <c r="AC147" s="8" t="s">
        <v>64</v>
      </c>
      <c r="AD147" s="8" t="s">
        <v>65</v>
      </c>
      <c r="AE147" s="8" t="s">
        <v>66</v>
      </c>
      <c r="AF147" s="8" t="s">
        <v>67</v>
      </c>
      <c r="AG147" s="8" t="s">
        <v>68</v>
      </c>
      <c r="AH147" s="8" t="s">
        <v>69</v>
      </c>
      <c r="AI147" s="8" t="s">
        <v>70</v>
      </c>
      <c r="AJ147" s="8" t="s">
        <v>71</v>
      </c>
    </row>
    <row r="148" spans="1:36" ht="15" customHeight="1">
      <c r="H148" s="25" t="s">
        <v>104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105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12.652792552800001</v>
      </c>
      <c r="R149" s="5">
        <f>SUMIFS('Storage Energy'!M:M,'Storage Energy'!$A:$A,Summary_CDP,'Storage Energy'!$B:$B,IF($B$145="NEM","*",$B$145),'Storage Energy'!$C:$C,$H149)</f>
        <v>12.652792552800001</v>
      </c>
      <c r="S149" s="5">
        <f>SUMIFS('Storage Energy'!N:N,'Storage Energy'!$A:$A,Summary_CDP,'Storage Energy'!$B:$B,IF($B$145="NEM","*",$B$145),'Storage Energy'!$C:$C,$H149)</f>
        <v>12.652792552800001</v>
      </c>
      <c r="T149" s="5">
        <f>SUMIFS('Storage Energy'!O:O,'Storage Energy'!$A:$A,Summary_CDP,'Storage Energy'!$B:$B,IF($B$145="NEM","*",$B$145),'Storage Energy'!$C:$C,$H149)</f>
        <v>12.652792552800001</v>
      </c>
      <c r="U149" s="5">
        <f>SUMIFS('Storage Energy'!P:P,'Storage Energy'!$A:$A,Summary_CDP,'Storage Energy'!$B:$B,IF($B$145="NEM","*",$B$145),'Storage Energy'!$C:$C,$H149)</f>
        <v>12.652792552800001</v>
      </c>
      <c r="V149" s="5">
        <f>SUMIFS('Storage Energy'!Q:Q,'Storage Energy'!$A:$A,Summary_CDP,'Storage Energy'!$B:$B,IF($B$145="NEM","*",$B$145),'Storage Energy'!$C:$C,$H149)</f>
        <v>23.121867353240003</v>
      </c>
      <c r="W149" s="5">
        <f>SUMIFS('Storage Energy'!R:R,'Storage Energy'!$A:$A,Summary_CDP,'Storage Energy'!$B:$B,IF($B$145="NEM","*",$B$145),'Storage Energy'!$C:$C,$H149)</f>
        <v>37.929178701080005</v>
      </c>
      <c r="X149" s="5">
        <f>SUMIFS('Storage Energy'!S:S,'Storage Energy'!$A:$A,Summary_CDP,'Storage Energy'!$B:$B,IF($B$145="NEM","*",$B$145),'Storage Energy'!$C:$C,$H149)</f>
        <v>38.151852826039999</v>
      </c>
      <c r="Y149" s="5">
        <f>SUMIFS('Storage Energy'!T:T,'Storage Energy'!$A:$A,Summary_CDP,'Storage Energy'!$B:$B,IF($B$145="NEM","*",$B$145),'Storage Energy'!$C:$C,$H149)</f>
        <v>53.780272704200001</v>
      </c>
      <c r="Z149" s="5">
        <f>SUMIFS('Storage Energy'!U:U,'Storage Energy'!$A:$A,Summary_CDP,'Storage Energy'!$B:$B,IF($B$145="NEM","*",$B$145),'Storage Energy'!$C:$C,$H149)</f>
        <v>53.780272704200001</v>
      </c>
      <c r="AA149" s="5">
        <f>SUMIFS('Storage Energy'!V:V,'Storage Energy'!$A:$A,Summary_CDP,'Storage Energy'!$B:$B,IF($B$145="NEM","*",$B$145),'Storage Energy'!$C:$C,$H149)</f>
        <v>56.452578315319997</v>
      </c>
      <c r="AB149" s="5">
        <f>SUMIFS('Storage Energy'!W:W,'Storage Energy'!$A:$A,Summary_CDP,'Storage Energy'!$B:$B,IF($B$145="NEM","*",$B$145),'Storage Energy'!$C:$C,$H149)</f>
        <v>56.452578315319997</v>
      </c>
      <c r="AC149" s="5">
        <f>SUMIFS('Storage Energy'!X:X,'Storage Energy'!$A:$A,Summary_CDP,'Storage Energy'!$B:$B,IF($B$145="NEM","*",$B$145),'Storage Energy'!$C:$C,$H149)</f>
        <v>70.103291165960002</v>
      </c>
      <c r="AD149" s="5">
        <f>SUMIFS('Storage Energy'!Y:Y,'Storage Energy'!$A:$A,Summary_CDP,'Storage Energy'!$B:$B,IF($B$145="NEM","*",$B$145),'Storage Energy'!$C:$C,$H149)</f>
        <v>70.103291165960002</v>
      </c>
      <c r="AE149" s="5">
        <f>SUMIFS('Storage Energy'!Z:Z,'Storage Energy'!$A:$A,Summary_CDP,'Storage Energy'!$B:$B,IF($B$145="NEM","*",$B$145),'Storage Energy'!$C:$C,$H149)</f>
        <v>73.266213623959999</v>
      </c>
      <c r="AF149" s="5">
        <f>SUMIFS('Storage Energy'!AA:AA,'Storage Energy'!$A:$A,Summary_CDP,'Storage Energy'!$B:$B,IF($B$145="NEM","*",$B$145),'Storage Energy'!$C:$C,$H149)</f>
        <v>73.266213623959999</v>
      </c>
      <c r="AG149" s="5">
        <f>SUMIFS('Storage Energy'!AB:AB,'Storage Energy'!$A:$A,Summary_CDP,'Storage Energy'!$B:$B,IF($B$145="NEM","*",$B$145),'Storage Energy'!$C:$C,$H149)</f>
        <v>73.266213623959999</v>
      </c>
      <c r="AH149" s="5">
        <f>SUMIFS('Storage Energy'!AC:AC,'Storage Energy'!$A:$A,Summary_CDP,'Storage Energy'!$B:$B,IF($B$145="NEM","*",$B$145),'Storage Energy'!$C:$C,$H149)</f>
        <v>73.266213623959999</v>
      </c>
      <c r="AI149" s="5">
        <f>SUMIFS('Storage Energy'!AD:AD,'Storage Energy'!$A:$A,Summary_CDP,'Storage Energy'!$B:$B,IF($B$145="NEM","*",$B$145),'Storage Energy'!$C:$C,$H149)</f>
        <v>73.266213623959999</v>
      </c>
      <c r="AJ149" s="5">
        <f>SUMIFS('Storage Energy'!AE:AE,'Storage Energy'!$A:$A,Summary_CDP,'Storage Energy'!$B:$B,IF($B$145="NEM","*",$B$145),'Storage Energy'!$C:$C,$H149)</f>
        <v>73.266213623959999</v>
      </c>
    </row>
    <row r="150" spans="1:36" ht="15" customHeight="1">
      <c r="H150" s="25" t="s">
        <v>106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23.723309920599998</v>
      </c>
      <c r="O150" s="5">
        <f>SUMIFS('Storage Energy'!J:J,'Storage Energy'!$A:$A,Summary_CDP,'Storage Energy'!$B:$B,IF($B$145="NEM","*",$B$145),'Storage Energy'!$C:$C,$H150)</f>
        <v>24.323309920600003</v>
      </c>
      <c r="P150" s="5">
        <f>SUMIFS('Storage Energy'!K:K,'Storage Energy'!$A:$A,Summary_CDP,'Storage Energy'!$B:$B,IF($B$145="NEM","*",$B$145),'Storage Energy'!$C:$C,$H150)</f>
        <v>38.0733534174</v>
      </c>
      <c r="Q150" s="5">
        <f>SUMIFS('Storage Energy'!L:L,'Storage Energy'!$A:$A,Summary_CDP,'Storage Energy'!$B:$B,IF($B$145="NEM","*",$B$145),'Storage Energy'!$C:$C,$H150)</f>
        <v>38.0733534174</v>
      </c>
      <c r="R150" s="5">
        <f>SUMIFS('Storage Energy'!M:M,'Storage Energy'!$A:$A,Summary_CDP,'Storage Energy'!$B:$B,IF($B$145="NEM","*",$B$145),'Storage Energy'!$C:$C,$H150)</f>
        <v>38.0733534174</v>
      </c>
      <c r="S150" s="5">
        <f>SUMIFS('Storage Energy'!N:N,'Storage Energy'!$A:$A,Summary_CDP,'Storage Energy'!$B:$B,IF($B$145="NEM","*",$B$145),'Storage Energy'!$C:$C,$H150)</f>
        <v>42.014329950840001</v>
      </c>
      <c r="T150" s="5">
        <f>SUMIFS('Storage Energy'!O:O,'Storage Energy'!$A:$A,Summary_CDP,'Storage Energy'!$B:$B,IF($B$145="NEM","*",$B$145),'Storage Energy'!$C:$C,$H150)</f>
        <v>42.014329950840001</v>
      </c>
      <c r="U150" s="5">
        <f>SUMIFS('Storage Energy'!P:P,'Storage Energy'!$A:$A,Summary_CDP,'Storage Energy'!$B:$B,IF($B$145="NEM","*",$B$145),'Storage Energy'!$C:$C,$H150)</f>
        <v>42.014329950840001</v>
      </c>
      <c r="V150" s="5">
        <f>SUMIFS('Storage Energy'!Q:Q,'Storage Energy'!$A:$A,Summary_CDP,'Storage Energy'!$B:$B,IF($B$145="NEM","*",$B$145),'Storage Energy'!$C:$C,$H150)</f>
        <v>48.056481508680001</v>
      </c>
      <c r="W150" s="5">
        <f>SUMIFS('Storage Energy'!R:R,'Storage Energy'!$A:$A,Summary_CDP,'Storage Energy'!$B:$B,IF($B$145="NEM","*",$B$145),'Storage Energy'!$C:$C,$H150)</f>
        <v>49.841793294600002</v>
      </c>
      <c r="X150" s="5">
        <f>SUMIFS('Storage Energy'!S:S,'Storage Energy'!$A:$A,Summary_CDP,'Storage Energy'!$B:$B,IF($B$145="NEM","*",$B$145),'Storage Energy'!$C:$C,$H150)</f>
        <v>58.433830017719998</v>
      </c>
      <c r="Y150" s="5">
        <f>SUMIFS('Storage Energy'!T:T,'Storage Energy'!$A:$A,Summary_CDP,'Storage Energy'!$B:$B,IF($B$145="NEM","*",$B$145),'Storage Energy'!$C:$C,$H150)</f>
        <v>69.955242423960001</v>
      </c>
      <c r="Z150" s="5">
        <f>SUMIFS('Storage Energy'!U:U,'Storage Energy'!$A:$A,Summary_CDP,'Storage Energy'!$B:$B,IF($B$145="NEM","*",$B$145),'Storage Energy'!$C:$C,$H150)</f>
        <v>69.955242423960001</v>
      </c>
      <c r="AA150" s="5">
        <f>SUMIFS('Storage Energy'!V:V,'Storage Energy'!$A:$A,Summary_CDP,'Storage Energy'!$B:$B,IF($B$145="NEM","*",$B$145),'Storage Energy'!$C:$C,$H150)</f>
        <v>74.322549332360012</v>
      </c>
      <c r="AB150" s="5">
        <f>SUMIFS('Storage Energy'!W:W,'Storage Energy'!$A:$A,Summary_CDP,'Storage Energy'!$B:$B,IF($B$145="NEM","*",$B$145),'Storage Energy'!$C:$C,$H150)</f>
        <v>74.322549332360012</v>
      </c>
      <c r="AC150" s="5">
        <f>SUMIFS('Storage Energy'!X:X,'Storage Energy'!$A:$A,Summary_CDP,'Storage Energy'!$B:$B,IF($B$145="NEM","*",$B$145),'Storage Energy'!$C:$C,$H150)</f>
        <v>74.322549332360012</v>
      </c>
      <c r="AD150" s="5">
        <f>SUMIFS('Storage Energy'!Y:Y,'Storage Energy'!$A:$A,Summary_CDP,'Storage Energy'!$B:$B,IF($B$145="NEM","*",$B$145),'Storage Energy'!$C:$C,$H150)</f>
        <v>74.322549332360012</v>
      </c>
      <c r="AE150" s="5">
        <f>SUMIFS('Storage Energy'!Z:Z,'Storage Energy'!$A:$A,Summary_CDP,'Storage Energy'!$B:$B,IF($B$145="NEM","*",$B$145),'Storage Energy'!$C:$C,$H150)</f>
        <v>69.522549332360001</v>
      </c>
      <c r="AF150" s="5">
        <f>SUMIFS('Storage Energy'!AA:AA,'Storage Energy'!$A:$A,Summary_CDP,'Storage Energy'!$B:$B,IF($B$145="NEM","*",$B$145),'Storage Energy'!$C:$C,$H150)</f>
        <v>69.522549332360001</v>
      </c>
      <c r="AG150" s="5">
        <f>SUMIFS('Storage Energy'!AB:AB,'Storage Energy'!$A:$A,Summary_CDP,'Storage Energy'!$B:$B,IF($B$145="NEM","*",$B$145),'Storage Energy'!$C:$C,$H150)</f>
        <v>62.122549332360002</v>
      </c>
      <c r="AH150" s="5">
        <f>SUMIFS('Storage Energy'!AC:AC,'Storage Energy'!$A:$A,Summary_CDP,'Storage Energy'!$B:$B,IF($B$145="NEM","*",$B$145),'Storage Energy'!$C:$C,$H150)</f>
        <v>60.803622204240007</v>
      </c>
      <c r="AI150" s="5">
        <f>SUMIFS('Storage Energy'!AD:AD,'Storage Energy'!$A:$A,Summary_CDP,'Storage Energy'!$B:$B,IF($B$145="NEM","*",$B$145),'Storage Energy'!$C:$C,$H150)</f>
        <v>77.979086952960017</v>
      </c>
      <c r="AJ150" s="5">
        <f>SUMIFS('Storage Energy'!AE:AE,'Storage Energy'!$A:$A,Summary_CDP,'Storage Energy'!$B:$B,IF($B$145="NEM","*",$B$145),'Storage Energy'!$C:$C,$H150)</f>
        <v>66.851712064720004</v>
      </c>
    </row>
    <row r="151" spans="1:36" ht="15" customHeight="1">
      <c r="H151" s="25" t="s">
        <v>107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0.92916739999999987</v>
      </c>
      <c r="O151" s="5">
        <f>SUMIFS('Storage Energy'!J:J,'Storage Energy'!$A:$A,Summary_CDP,'Storage Energy'!$B:$B,IF($B$145="NEM","*",$B$145),'Storage Energy'!$C:$C,$H151)</f>
        <v>0.92916739999999987</v>
      </c>
      <c r="P151" s="5">
        <f>SUMIFS('Storage Energy'!K:K,'Storage Energy'!$A:$A,Summary_CDP,'Storage Energy'!$B:$B,IF($B$145="NEM","*",$B$145),'Storage Energy'!$C:$C,$H151)</f>
        <v>1.3041673999999999</v>
      </c>
      <c r="Q151" s="5">
        <f>SUMIFS('Storage Energy'!L:L,'Storage Energy'!$A:$A,Summary_CDP,'Storage Energy'!$B:$B,IF($B$145="NEM","*",$B$145),'Storage Energy'!$C:$C,$H151)</f>
        <v>1.3041673999999999</v>
      </c>
      <c r="R151" s="5">
        <f>SUMIFS('Storage Energy'!M:M,'Storage Energy'!$A:$A,Summary_CDP,'Storage Energy'!$B:$B,IF($B$145="NEM","*",$B$145),'Storage Energy'!$C:$C,$H151)</f>
        <v>1.3052674</v>
      </c>
      <c r="S151" s="5">
        <f>SUMIFS('Storage Energy'!N:N,'Storage Energy'!$A:$A,Summary_CDP,'Storage Energy'!$B:$B,IF($B$145="NEM","*",$B$145),'Storage Energy'!$C:$C,$H151)</f>
        <v>1.3041673999999999</v>
      </c>
      <c r="T151" s="5">
        <f>SUMIFS('Storage Energy'!O:O,'Storage Energy'!$A:$A,Summary_CDP,'Storage Energy'!$B:$B,IF($B$145="NEM","*",$B$145),'Storage Energy'!$C:$C,$H151)</f>
        <v>1.3052674</v>
      </c>
      <c r="U151" s="5">
        <f>SUMIFS('Storage Energy'!P:P,'Storage Energy'!$A:$A,Summary_CDP,'Storage Energy'!$B:$B,IF($B$145="NEM","*",$B$145),'Storage Energy'!$C:$C,$H151)</f>
        <v>1.3041673999999999</v>
      </c>
      <c r="V151" s="5">
        <f>SUMIFS('Storage Energy'!Q:Q,'Storage Energy'!$A:$A,Summary_CDP,'Storage Energy'!$B:$B,IF($B$145="NEM","*",$B$145),'Storage Energy'!$C:$C,$H151)</f>
        <v>1.3052674</v>
      </c>
      <c r="W151" s="5">
        <f>SUMIFS('Storage Energy'!R:R,'Storage Energy'!$A:$A,Summary_CDP,'Storage Energy'!$B:$B,IF($B$145="NEM","*",$B$145),'Storage Energy'!$C:$C,$H151)</f>
        <v>1.3052674</v>
      </c>
      <c r="X151" s="5">
        <f>SUMIFS('Storage Energy'!S:S,'Storage Energy'!$A:$A,Summary_CDP,'Storage Energy'!$B:$B,IF($B$145="NEM","*",$B$145),'Storage Energy'!$C:$C,$H151)</f>
        <v>1.3052674</v>
      </c>
      <c r="Y151" s="5">
        <f>SUMIFS('Storage Energy'!T:T,'Storage Energy'!$A:$A,Summary_CDP,'Storage Energy'!$B:$B,IF($B$145="NEM","*",$B$145),'Storage Energy'!$C:$C,$H151)</f>
        <v>1.3052674</v>
      </c>
      <c r="Z151" s="5">
        <f>SUMIFS('Storage Energy'!U:U,'Storage Energy'!$A:$A,Summary_CDP,'Storage Energy'!$B:$B,IF($B$145="NEM","*",$B$145),'Storage Energy'!$C:$C,$H151)</f>
        <v>1.3052674</v>
      </c>
      <c r="AA151" s="5">
        <f>SUMIFS('Storage Energy'!V:V,'Storage Energy'!$A:$A,Summary_CDP,'Storage Energy'!$B:$B,IF($B$145="NEM","*",$B$145),'Storage Energy'!$C:$C,$H151)</f>
        <v>1.3052674</v>
      </c>
      <c r="AB151" s="5">
        <f>SUMIFS('Storage Energy'!W:W,'Storage Energy'!$A:$A,Summary_CDP,'Storage Energy'!$B:$B,IF($B$145="NEM","*",$B$145),'Storage Energy'!$C:$C,$H151)</f>
        <v>1.3052674</v>
      </c>
      <c r="AC151" s="5">
        <f>SUMIFS('Storage Energy'!X:X,'Storage Energy'!$A:$A,Summary_CDP,'Storage Energy'!$B:$B,IF($B$145="NEM","*",$B$145),'Storage Energy'!$C:$C,$H151)</f>
        <v>1.3052674</v>
      </c>
      <c r="AD151" s="5">
        <f>SUMIFS('Storage Energy'!Y:Y,'Storage Energy'!$A:$A,Summary_CDP,'Storage Energy'!$B:$B,IF($B$145="NEM","*",$B$145),'Storage Energy'!$C:$C,$H151)</f>
        <v>1.3094673999999999</v>
      </c>
      <c r="AE151" s="5">
        <f>SUMIFS('Storage Energy'!Z:Z,'Storage Energy'!$A:$A,Summary_CDP,'Storage Energy'!$B:$B,IF($B$145="NEM","*",$B$145),'Storage Energy'!$C:$C,$H151)</f>
        <v>1.3052674</v>
      </c>
      <c r="AF151" s="5">
        <f>SUMIFS('Storage Energy'!AA:AA,'Storage Energy'!$A:$A,Summary_CDP,'Storage Energy'!$B:$B,IF($B$145="NEM","*",$B$145),'Storage Energy'!$C:$C,$H151)</f>
        <v>1.3052674</v>
      </c>
      <c r="AG151" s="5">
        <f>SUMIFS('Storage Energy'!AB:AB,'Storage Energy'!$A:$A,Summary_CDP,'Storage Energy'!$B:$B,IF($B$145="NEM","*",$B$145),'Storage Energy'!$C:$C,$H151)</f>
        <v>1.3052674</v>
      </c>
      <c r="AH151" s="5">
        <f>SUMIFS('Storage Energy'!AC:AC,'Storage Energy'!$A:$A,Summary_CDP,'Storage Energy'!$B:$B,IF($B$145="NEM","*",$B$145),'Storage Energy'!$C:$C,$H151)</f>
        <v>1.3052674</v>
      </c>
      <c r="AI151" s="5">
        <f>SUMIFS('Storage Energy'!AD:AD,'Storage Energy'!$A:$A,Summary_CDP,'Storage Energy'!$B:$B,IF($B$145="NEM","*",$B$145),'Storage Energy'!$C:$C,$H151)</f>
        <v>1.3052674</v>
      </c>
      <c r="AJ151" s="5">
        <f>SUMIFS('Storage Energy'!AE:AE,'Storage Energy'!$A:$A,Summary_CDP,'Storage Energy'!$B:$B,IF($B$145="NEM","*",$B$145),'Storage Energy'!$C:$C,$H151)</f>
        <v>1.3052674</v>
      </c>
    </row>
    <row r="152" spans="1:36" ht="15" customHeight="1">
      <c r="H152" s="25" t="s">
        <v>90</v>
      </c>
      <c r="I152" s="5">
        <f>SUMIFS('Storage Energy'!D:D,'Storage Energy'!$A:$A,Summary_CDP,'Storage Energy'!$B:$B,IF($B$145="NEM","*",$B$145),'Storage Energy'!$C:$C,$H152)</f>
        <v>0.63747799997999999</v>
      </c>
      <c r="J152" s="5">
        <f>SUMIFS('Storage Energy'!E:E,'Storage Energy'!$A:$A,Summary_CDP,'Storage Energy'!$B:$B,IF($B$145="NEM","*",$B$145),'Storage Energy'!$C:$C,$H152)</f>
        <v>1.2460600000199999</v>
      </c>
      <c r="K152" s="5">
        <f>SUMIFS('Storage Energy'!F:F,'Storage Energy'!$A:$A,Summary_CDP,'Storage Energy'!$B:$B,IF($B$145="NEM","*",$B$145),'Storage Energy'!$C:$C,$H152)</f>
        <v>2.0708919999999997</v>
      </c>
      <c r="L152" s="5">
        <f>SUMIFS('Storage Energy'!G:G,'Storage Energy'!$A:$A,Summary_CDP,'Storage Energy'!$B:$B,IF($B$145="NEM","*",$B$145),'Storage Energy'!$C:$C,$H152)</f>
        <v>3.0778539999999999</v>
      </c>
      <c r="M152" s="5">
        <f>SUMIFS('Storage Energy'!H:H,'Storage Energy'!$A:$A,Summary_CDP,'Storage Energy'!$B:$B,IF($B$145="NEM","*",$B$145),'Storage Energy'!$C:$C,$H152)</f>
        <v>4.2856219999800009</v>
      </c>
      <c r="N152" s="5">
        <f>SUMIFS('Storage Energy'!I:I,'Storage Energy'!$A:$A,Summary_CDP,'Storage Energy'!$B:$B,IF($B$145="NEM","*",$B$145),'Storage Energy'!$C:$C,$H152)</f>
        <v>5.6152660000200001</v>
      </c>
      <c r="O152" s="5">
        <f>SUMIFS('Storage Energy'!J:J,'Storage Energy'!$A:$A,Summary_CDP,'Storage Energy'!$B:$B,IF($B$145="NEM","*",$B$145),'Storage Energy'!$C:$C,$H152)</f>
        <v>7.6386759999800002</v>
      </c>
      <c r="P152" s="5">
        <f>SUMIFS('Storage Energy'!K:K,'Storage Energy'!$A:$A,Summary_CDP,'Storage Energy'!$B:$B,IF($B$145="NEM","*",$B$145),'Storage Energy'!$C:$C,$H152)</f>
        <v>9.7985021858749999</v>
      </c>
      <c r="Q152" s="5">
        <f>SUMIFS('Storage Energy'!L:L,'Storage Energy'!$A:$A,Summary_CDP,'Storage Energy'!$B:$B,IF($B$145="NEM","*",$B$145),'Storage Energy'!$C:$C,$H152)</f>
        <v>12.192976170909999</v>
      </c>
      <c r="R152" s="5">
        <f>SUMIFS('Storage Energy'!M:M,'Storage Energy'!$A:$A,Summary_CDP,'Storage Energy'!$B:$B,IF($B$145="NEM","*",$B$145),'Storage Energy'!$C:$C,$H152)</f>
        <v>15.101181954405</v>
      </c>
      <c r="S152" s="5">
        <f>SUMIFS('Storage Energy'!N:N,'Storage Energy'!$A:$A,Summary_CDP,'Storage Energy'!$B:$B,IF($B$145="NEM","*",$B$145),'Storage Energy'!$C:$C,$H152)</f>
        <v>18.701255876080001</v>
      </c>
      <c r="T152" s="5">
        <f>SUMIFS('Storage Energy'!O:O,'Storage Energy'!$A:$A,Summary_CDP,'Storage Energy'!$B:$B,IF($B$145="NEM","*",$B$145),'Storage Energy'!$C:$C,$H152)</f>
        <v>22.797402116690002</v>
      </c>
      <c r="U152" s="5">
        <f>SUMIFS('Storage Energy'!P:P,'Storage Energy'!$A:$A,Summary_CDP,'Storage Energy'!$B:$B,IF($B$145="NEM","*",$B$145),'Storage Energy'!$C:$C,$H152)</f>
        <v>27.180022199365002</v>
      </c>
      <c r="V152" s="5">
        <f>SUMIFS('Storage Energy'!Q:Q,'Storage Energy'!$A:$A,Summary_CDP,'Storage Energy'!$B:$B,IF($B$145="NEM","*",$B$145),'Storage Energy'!$C:$C,$H152)</f>
        <v>31.92394250429</v>
      </c>
      <c r="W152" s="5">
        <f>SUMIFS('Storage Energy'!R:R,'Storage Energy'!$A:$A,Summary_CDP,'Storage Energy'!$B:$B,IF($B$145="NEM","*",$B$145),'Storage Energy'!$C:$C,$H152)</f>
        <v>36.890037006749992</v>
      </c>
      <c r="X152" s="5">
        <f>SUMIFS('Storage Energy'!S:S,'Storage Energy'!$A:$A,Summary_CDP,'Storage Energy'!$B:$B,IF($B$145="NEM","*",$B$145),'Storage Energy'!$C:$C,$H152)</f>
        <v>42.058515877075003</v>
      </c>
      <c r="Y152" s="5">
        <f>SUMIFS('Storage Energy'!T:T,'Storage Energy'!$A:$A,Summary_CDP,'Storage Energy'!$B:$B,IF($B$145="NEM","*",$B$145),'Storage Energy'!$C:$C,$H152)</f>
        <v>46.805179406810005</v>
      </c>
      <c r="Z152" s="5">
        <f>SUMIFS('Storage Energy'!U:U,'Storage Energy'!$A:$A,Summary_CDP,'Storage Energy'!$B:$B,IF($B$145="NEM","*",$B$145),'Storage Energy'!$C:$C,$H152)</f>
        <v>51.752488169649993</v>
      </c>
      <c r="AA152" s="5">
        <f>SUMIFS('Storage Energy'!V:V,'Storage Energy'!$A:$A,Summary_CDP,'Storage Energy'!$B:$B,IF($B$145="NEM","*",$B$145),'Storage Energy'!$C:$C,$H152)</f>
        <v>56.712220262335009</v>
      </c>
      <c r="AB152" s="5">
        <f>SUMIFS('Storage Energy'!W:W,'Storage Energy'!$A:$A,Summary_CDP,'Storage Energy'!$B:$B,IF($B$145="NEM","*",$B$145),'Storage Energy'!$C:$C,$H152)</f>
        <v>61.991214631399991</v>
      </c>
      <c r="AC152" s="5">
        <f>SUMIFS('Storage Energy'!X:X,'Storage Energy'!$A:$A,Summary_CDP,'Storage Energy'!$B:$B,IF($B$145="NEM","*",$B$145),'Storage Energy'!$C:$C,$H152)</f>
        <v>67.585159828254987</v>
      </c>
      <c r="AD152" s="5">
        <f>SUMIFS('Storage Energy'!Y:Y,'Storage Energy'!$A:$A,Summary_CDP,'Storage Energy'!$B:$B,IF($B$145="NEM","*",$B$145),'Storage Energy'!$C:$C,$H152)</f>
        <v>73.531261401495001</v>
      </c>
      <c r="AE152" s="5">
        <f>SUMIFS('Storage Energy'!Z:Z,'Storage Energy'!$A:$A,Summary_CDP,'Storage Energy'!$B:$B,IF($B$145="NEM","*",$B$145),'Storage Energy'!$C:$C,$H152)</f>
        <v>79.759914838184997</v>
      </c>
      <c r="AF152" s="5">
        <f>SUMIFS('Storage Energy'!AA:AA,'Storage Energy'!$A:$A,Summary_CDP,'Storage Energy'!$B:$B,IF($B$145="NEM","*",$B$145),'Storage Energy'!$C:$C,$H152)</f>
        <v>86.422362112744992</v>
      </c>
      <c r="AG152" s="5">
        <f>SUMIFS('Storage Energy'!AB:AB,'Storage Energy'!$A:$A,Summary_CDP,'Storage Energy'!$B:$B,IF($B$145="NEM","*",$B$145),'Storage Energy'!$C:$C,$H152)</f>
        <v>93.340186012124988</v>
      </c>
      <c r="AH152" s="5">
        <f>SUMIFS('Storage Energy'!AC:AC,'Storage Energy'!$A:$A,Summary_CDP,'Storage Energy'!$B:$B,IF($B$145="NEM","*",$B$145),'Storage Energy'!$C:$C,$H152)</f>
        <v>100.67742354260498</v>
      </c>
      <c r="AI152" s="5">
        <f>SUMIFS('Storage Energy'!AD:AD,'Storage Energy'!$A:$A,Summary_CDP,'Storage Energy'!$B:$B,IF($B$145="NEM","*",$B$145),'Storage Energy'!$C:$C,$H152)</f>
        <v>108.33638630043998</v>
      </c>
      <c r="AJ152" s="5">
        <f>SUMIFS('Storage Energy'!AE:AE,'Storage Energy'!$A:$A,Summary_CDP,'Storage Energy'!$B:$B,IF($B$145="NEM","*",$B$145),'Storage Energy'!$C:$C,$H152)</f>
        <v>108.80215591816003</v>
      </c>
    </row>
    <row r="153" spans="1:36" ht="15" customHeight="1">
      <c r="H153" s="25" t="s">
        <v>91</v>
      </c>
      <c r="I153" s="5">
        <f>SUMIFS('Storage Energy'!D:D,'Storage Energy'!$A:$A,Summary_CDP,'Storage Energy'!$B:$B,IF($B$145="NEM","*",$B$145),'Storage Energy'!$C:$C,$H153)</f>
        <v>3.5968069999999996</v>
      </c>
      <c r="J153" s="5">
        <f>SUMIFS('Storage Energy'!E:E,'Storage Energy'!$A:$A,Summary_CDP,'Storage Energy'!$B:$B,IF($B$145="NEM","*",$B$145),'Storage Energy'!$C:$C,$H153)</f>
        <v>5.5217110000000007</v>
      </c>
      <c r="K153" s="5">
        <f>SUMIFS('Storage Energy'!F:F,'Storage Energy'!$A:$A,Summary_CDP,'Storage Energy'!$B:$B,IF($B$145="NEM","*",$B$145),'Storage Energy'!$C:$C,$H153)</f>
        <v>7.2244980000000005</v>
      </c>
      <c r="L153" s="5">
        <f>SUMIFS('Storage Energy'!G:G,'Storage Energy'!$A:$A,Summary_CDP,'Storage Energy'!$B:$B,IF($B$145="NEM","*",$B$145),'Storage Energy'!$C:$C,$H153)</f>
        <v>8.5953370000000007</v>
      </c>
      <c r="M153" s="5">
        <f>SUMIFS('Storage Energy'!H:H,'Storage Energy'!$A:$A,Summary_CDP,'Storage Energy'!$B:$B,IF($B$145="NEM","*",$B$145),'Storage Energy'!$C:$C,$H153)</f>
        <v>9.7026299999999974</v>
      </c>
      <c r="N153" s="5">
        <f>SUMIFS('Storage Energy'!I:I,'Storage Energy'!$A:$A,Summary_CDP,'Storage Energy'!$B:$B,IF($B$145="NEM","*",$B$145),'Storage Energy'!$C:$C,$H153)</f>
        <v>10.375452000000001</v>
      </c>
      <c r="O153" s="5">
        <f>SUMIFS('Storage Energy'!J:J,'Storage Energy'!$A:$A,Summary_CDP,'Storage Energy'!$B:$B,IF($B$145="NEM","*",$B$145),'Storage Energy'!$C:$C,$H153)</f>
        <v>11.760828000000002</v>
      </c>
      <c r="P153" s="5">
        <f>SUMIFS('Storage Energy'!K:K,'Storage Energy'!$A:$A,Summary_CDP,'Storage Energy'!$B:$B,IF($B$145="NEM","*",$B$145),'Storage Energy'!$C:$C,$H153)</f>
        <v>13.654613999999999</v>
      </c>
      <c r="Q153" s="5">
        <f>SUMIFS('Storage Energy'!L:L,'Storage Energy'!$A:$A,Summary_CDP,'Storage Energy'!$B:$B,IF($B$145="NEM","*",$B$145),'Storage Energy'!$C:$C,$H153)</f>
        <v>15.268234</v>
      </c>
      <c r="R153" s="5">
        <f>SUMIFS('Storage Energy'!M:M,'Storage Energy'!$A:$A,Summary_CDP,'Storage Energy'!$B:$B,IF($B$145="NEM","*",$B$145),'Storage Energy'!$C:$C,$H153)</f>
        <v>17.078235999999997</v>
      </c>
      <c r="S153" s="5">
        <f>SUMIFS('Storage Energy'!N:N,'Storage Energy'!$A:$A,Summary_CDP,'Storage Energy'!$B:$B,IF($B$145="NEM","*",$B$145),'Storage Energy'!$C:$C,$H153)</f>
        <v>19.744468000000001</v>
      </c>
      <c r="T153" s="5">
        <f>SUMIFS('Storage Energy'!O:O,'Storage Energy'!$A:$A,Summary_CDP,'Storage Energy'!$B:$B,IF($B$145="NEM","*",$B$145),'Storage Energy'!$C:$C,$H153)</f>
        <v>22.346513999999999</v>
      </c>
      <c r="U153" s="5">
        <f>SUMIFS('Storage Energy'!P:P,'Storage Energy'!$A:$A,Summary_CDP,'Storage Energy'!$B:$B,IF($B$145="NEM","*",$B$145),'Storage Energy'!$C:$C,$H153)</f>
        <v>24.700869000000001</v>
      </c>
      <c r="V153" s="5">
        <f>SUMIFS('Storage Energy'!Q:Q,'Storage Energy'!$A:$A,Summary_CDP,'Storage Energy'!$B:$B,IF($B$145="NEM","*",$B$145),'Storage Energy'!$C:$C,$H153)</f>
        <v>26.701167000000002</v>
      </c>
      <c r="W153" s="5">
        <f>SUMIFS('Storage Energy'!R:R,'Storage Energy'!$A:$A,Summary_CDP,'Storage Energy'!$B:$B,IF($B$145="NEM","*",$B$145),'Storage Energy'!$C:$C,$H153)</f>
        <v>28.382242999999999</v>
      </c>
      <c r="X153" s="5">
        <f>SUMIFS('Storage Energy'!S:S,'Storage Energy'!$A:$A,Summary_CDP,'Storage Energy'!$B:$B,IF($B$145="NEM","*",$B$145),'Storage Energy'!$C:$C,$H153)</f>
        <v>29.484077999999997</v>
      </c>
      <c r="Y153" s="5">
        <f>SUMIFS('Storage Energy'!T:T,'Storage Energy'!$A:$A,Summary_CDP,'Storage Energy'!$B:$B,IF($B$145="NEM","*",$B$145),'Storage Energy'!$C:$C,$H153)</f>
        <v>29.906162999999999</v>
      </c>
      <c r="Z153" s="5">
        <f>SUMIFS('Storage Energy'!U:U,'Storage Energy'!$A:$A,Summary_CDP,'Storage Energy'!$B:$B,IF($B$145="NEM","*",$B$145),'Storage Energy'!$C:$C,$H153)</f>
        <v>29.971824000000002</v>
      </c>
      <c r="AA153" s="5">
        <f>SUMIFS('Storage Energy'!V:V,'Storage Energy'!$A:$A,Summary_CDP,'Storage Energy'!$B:$B,IF($B$145="NEM","*",$B$145),'Storage Energy'!$C:$C,$H153)</f>
        <v>29.686428000000003</v>
      </c>
      <c r="AB153" s="5">
        <f>SUMIFS('Storage Energy'!W:W,'Storage Energy'!$A:$A,Summary_CDP,'Storage Energy'!$B:$B,IF($B$145="NEM","*",$B$145),'Storage Energy'!$C:$C,$H153)</f>
        <v>29.409093000000002</v>
      </c>
      <c r="AC153" s="5">
        <f>SUMIFS('Storage Energy'!X:X,'Storage Energy'!$A:$A,Summary_CDP,'Storage Energy'!$B:$B,IF($B$145="NEM","*",$B$145),'Storage Energy'!$C:$C,$H153)</f>
        <v>29.660575000000005</v>
      </c>
      <c r="AD153" s="5">
        <f>SUMIFS('Storage Energy'!Y:Y,'Storage Energy'!$A:$A,Summary_CDP,'Storage Energy'!$B:$B,IF($B$145="NEM","*",$B$145),'Storage Energy'!$C:$C,$H153)</f>
        <v>29.864298000000002</v>
      </c>
      <c r="AE153" s="5">
        <f>SUMIFS('Storage Energy'!Z:Z,'Storage Energy'!$A:$A,Summary_CDP,'Storage Energy'!$B:$B,IF($B$145="NEM","*",$B$145),'Storage Energy'!$C:$C,$H153)</f>
        <v>30.036919999999999</v>
      </c>
      <c r="AF153" s="5">
        <f>SUMIFS('Storage Energy'!AA:AA,'Storage Energy'!$A:$A,Summary_CDP,'Storage Energy'!$B:$B,IF($B$145="NEM","*",$B$145),'Storage Energy'!$C:$C,$H153)</f>
        <v>30.041318</v>
      </c>
      <c r="AG153" s="5">
        <f>SUMIFS('Storage Energy'!AB:AB,'Storage Energy'!$A:$A,Summary_CDP,'Storage Energy'!$B:$B,IF($B$145="NEM","*",$B$145),'Storage Energy'!$C:$C,$H153)</f>
        <v>29.991904999999999</v>
      </c>
      <c r="AH153" s="5">
        <f>SUMIFS('Storage Energy'!AC:AC,'Storage Energy'!$A:$A,Summary_CDP,'Storage Energy'!$B:$B,IF($B$145="NEM","*",$B$145),'Storage Energy'!$C:$C,$H153)</f>
        <v>29.689605999999998</v>
      </c>
      <c r="AI153" s="5">
        <f>SUMIFS('Storage Energy'!AD:AD,'Storage Energy'!$A:$A,Summary_CDP,'Storage Energy'!$B:$B,IF($B$145="NEM","*",$B$145),'Storage Energy'!$C:$C,$H153)</f>
        <v>29.351802999999997</v>
      </c>
      <c r="AJ153" s="5">
        <f>SUMIFS('Storage Energy'!AE:AE,'Storage Energy'!$A:$A,Summary_CDP,'Storage Energy'!$B:$B,IF($B$145="NEM","*",$B$145),'Storage Energy'!$C:$C,$H153)</f>
        <v>29.351802999999997</v>
      </c>
    </row>
    <row r="161" spans="1:36" s="52" customFormat="1" ht="23" thickBot="1">
      <c r="A161" s="50" t="str">
        <f>B162&amp;" dispatchable capacity addition vs retired by year"</f>
        <v>NEM dispatchable capacity addition vs retired by year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6" ht="15" customHeight="1" thickTop="1">
      <c r="A162" s="11" t="s">
        <v>40</v>
      </c>
      <c r="B162" s="21" t="s">
        <v>41</v>
      </c>
    </row>
    <row r="164" spans="1:36" ht="15" customHeight="1">
      <c r="H164" s="45" t="s">
        <v>109</v>
      </c>
      <c r="I164" s="8" t="s">
        <v>44</v>
      </c>
      <c r="J164" s="8" t="s">
        <v>45</v>
      </c>
      <c r="K164" s="8" t="s">
        <v>46</v>
      </c>
      <c r="L164" s="8" t="s">
        <v>47</v>
      </c>
      <c r="M164" s="8" t="s">
        <v>48</v>
      </c>
      <c r="N164" s="8" t="s">
        <v>49</v>
      </c>
      <c r="O164" s="8" t="s">
        <v>50</v>
      </c>
      <c r="P164" s="8" t="s">
        <v>51</v>
      </c>
      <c r="Q164" s="8" t="s">
        <v>52</v>
      </c>
      <c r="R164" s="8" t="s">
        <v>53</v>
      </c>
      <c r="S164" s="8" t="s">
        <v>54</v>
      </c>
      <c r="T164" s="8" t="s">
        <v>55</v>
      </c>
      <c r="U164" s="8" t="s">
        <v>56</v>
      </c>
      <c r="V164" s="8" t="s">
        <v>57</v>
      </c>
      <c r="W164" s="8" t="s">
        <v>58</v>
      </c>
      <c r="X164" s="8" t="s">
        <v>59</v>
      </c>
      <c r="Y164" s="8" t="s">
        <v>60</v>
      </c>
      <c r="Z164" s="8" t="s">
        <v>61</v>
      </c>
      <c r="AA164" s="8" t="s">
        <v>62</v>
      </c>
      <c r="AB164" s="8" t="s">
        <v>63</v>
      </c>
      <c r="AC164" s="8" t="s">
        <v>64</v>
      </c>
      <c r="AD164" s="8" t="s">
        <v>65</v>
      </c>
      <c r="AE164" s="8" t="s">
        <v>66</v>
      </c>
      <c r="AF164" s="8" t="s">
        <v>67</v>
      </c>
      <c r="AG164" s="8" t="s">
        <v>68</v>
      </c>
      <c r="AH164" s="8" t="s">
        <v>69</v>
      </c>
      <c r="AI164" s="8" t="s">
        <v>70</v>
      </c>
      <c r="AJ164" s="8" t="s">
        <v>71</v>
      </c>
    </row>
    <row r="165" spans="1:36" ht="15" customHeight="1">
      <c r="H165" s="9" t="s">
        <v>84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85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86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0</v>
      </c>
      <c r="R167" s="5">
        <f>SUMIFS('Dispatchable Built'!M:M,'Dispatchable Built'!$A:$A,Summary_CDP,'Dispatchable Built'!$B:$B,IF($B$162="NEM","*",$B$162),'Dispatchable Built'!$C:$C,$H167)</f>
        <v>0</v>
      </c>
      <c r="S167" s="5">
        <f>SUMIFS('Dispatchable Built'!N:N,'Dispatchable Built'!$A:$A,Summary_CDP,'Dispatchable Built'!$B:$B,IF($B$162="NEM","*",$B$162),'Dispatchable Built'!$C:$C,$H167)</f>
        <v>0</v>
      </c>
      <c r="T167" s="5">
        <f>SUMIFS('Dispatchable Built'!O:O,'Dispatchable Built'!$A:$A,Summary_CDP,'Dispatchable Built'!$B:$B,IF($B$162="NEM","*",$B$162),'Dispatchable Built'!$C:$C,$H167)</f>
        <v>0</v>
      </c>
      <c r="U167" s="5">
        <f>SUMIFS('Dispatchable Built'!P:P,'Dispatchable Built'!$A:$A,Summary_CDP,'Dispatchable Built'!$B:$B,IF($B$162="NEM","*",$B$162),'Dispatchable Built'!$C:$C,$H167)</f>
        <v>0</v>
      </c>
      <c r="V167" s="5">
        <f>SUMIFS('Dispatchable Built'!Q:Q,'Dispatchable Built'!$A:$A,Summary_CDP,'Dispatchable Built'!$B:$B,IF($B$162="NEM","*",$B$162),'Dispatchable Built'!$C:$C,$H167)</f>
        <v>113.0773179</v>
      </c>
      <c r="W167" s="5">
        <f>SUMIFS('Dispatchable Built'!R:R,'Dispatchable Built'!$A:$A,Summary_CDP,'Dispatchable Built'!$B:$B,IF($B$162="NEM","*",$B$162),'Dispatchable Built'!$C:$C,$H167)</f>
        <v>113.0773179</v>
      </c>
      <c r="X167" s="5">
        <f>SUMIFS('Dispatchable Built'!S:S,'Dispatchable Built'!$A:$A,Summary_CDP,'Dispatchable Built'!$B:$B,IF($B$162="NEM","*",$B$162),'Dispatchable Built'!$C:$C,$H167)</f>
        <v>113.0773179</v>
      </c>
      <c r="Y167" s="5">
        <f>SUMIFS('Dispatchable Built'!T:T,'Dispatchable Built'!$A:$A,Summary_CDP,'Dispatchable Built'!$B:$B,IF($B$162="NEM","*",$B$162),'Dispatchable Built'!$C:$C,$H167)</f>
        <v>1230.3382475999999</v>
      </c>
      <c r="Z167" s="5">
        <f>SUMIFS('Dispatchable Built'!U:U,'Dispatchable Built'!$A:$A,Summary_CDP,'Dispatchable Built'!$B:$B,IF($B$162="NEM","*",$B$162),'Dispatchable Built'!$C:$C,$H167)</f>
        <v>1230.3382475999999</v>
      </c>
      <c r="AA167" s="5">
        <f>SUMIFS('Dispatchable Built'!V:V,'Dispatchable Built'!$A:$A,Summary_CDP,'Dispatchable Built'!$B:$B,IF($B$162="NEM","*",$B$162),'Dispatchable Built'!$C:$C,$H167)</f>
        <v>1230.3382475999999</v>
      </c>
      <c r="AB167" s="5">
        <f>SUMIFS('Dispatchable Built'!W:W,'Dispatchable Built'!$A:$A,Summary_CDP,'Dispatchable Built'!$B:$B,IF($B$162="NEM","*",$B$162),'Dispatchable Built'!$C:$C,$H167)</f>
        <v>1230.3382475999999</v>
      </c>
      <c r="AC167" s="5">
        <f>SUMIFS('Dispatchable Built'!X:X,'Dispatchable Built'!$A:$A,Summary_CDP,'Dispatchable Built'!$B:$B,IF($B$162="NEM","*",$B$162),'Dispatchable Built'!$C:$C,$H167)</f>
        <v>4051.1921798999997</v>
      </c>
      <c r="AD167" s="5">
        <f>SUMIFS('Dispatchable Built'!Y:Y,'Dispatchable Built'!$A:$A,Summary_CDP,'Dispatchable Built'!$B:$B,IF($B$162="NEM","*",$B$162),'Dispatchable Built'!$C:$C,$H167)</f>
        <v>4051.1921798999997</v>
      </c>
      <c r="AE167" s="5">
        <f>SUMIFS('Dispatchable Built'!Z:Z,'Dispatchable Built'!$A:$A,Summary_CDP,'Dispatchable Built'!$B:$B,IF($B$162="NEM","*",$B$162),'Dispatchable Built'!$C:$C,$H167)</f>
        <v>5632.7714868999992</v>
      </c>
      <c r="AF167" s="5">
        <f>SUMIFS('Dispatchable Built'!AA:AA,'Dispatchable Built'!$A:$A,Summary_CDP,'Dispatchable Built'!$B:$B,IF($B$162="NEM","*",$B$162),'Dispatchable Built'!$C:$C,$H167)</f>
        <v>5632.7714868999992</v>
      </c>
      <c r="AG167" s="5">
        <f>SUMIFS('Dispatchable Built'!AB:AB,'Dispatchable Built'!$A:$A,Summary_CDP,'Dispatchable Built'!$B:$B,IF($B$162="NEM","*",$B$162),'Dispatchable Built'!$C:$C,$H167)</f>
        <v>5632.7714868999992</v>
      </c>
      <c r="AH167" s="5">
        <f>SUMIFS('Dispatchable Built'!AC:AC,'Dispatchable Built'!$A:$A,Summary_CDP,'Dispatchable Built'!$B:$B,IF($B$162="NEM","*",$B$162),'Dispatchable Built'!$C:$C,$H167)</f>
        <v>5632.7714868999992</v>
      </c>
      <c r="AI167" s="5">
        <f>SUMIFS('Dispatchable Built'!AD:AD,'Dispatchable Built'!$A:$A,Summary_CDP,'Dispatchable Built'!$B:$B,IF($B$162="NEM","*",$B$162),'Dispatchable Built'!$C:$C,$H167)</f>
        <v>6637.6815755899997</v>
      </c>
      <c r="AJ167" s="5">
        <f>SUMIFS('Dispatchable Built'!AE:AE,'Dispatchable Built'!$A:$A,Summary_CDP,'Dispatchable Built'!$B:$B,IF($B$162="NEM","*",$B$162),'Dispatchable Built'!$C:$C,$H167)</f>
        <v>7187.0654510899994</v>
      </c>
    </row>
    <row r="168" spans="1:36" ht="15" customHeight="1">
      <c r="H168" s="9" t="s">
        <v>87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88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390.00000000000006</v>
      </c>
      <c r="P169" s="5">
        <f>SUMIFS('Dispatchable Built'!K:K,'Dispatchable Built'!$A:$A,Summary_CDP,'Dispatchable Built'!$B:$B,IF($B$162="NEM","*",$B$162),'Dispatchable Built'!$C:$C,$H169)</f>
        <v>390.00000000000006</v>
      </c>
      <c r="Q169" s="5">
        <f>SUMIFS('Dispatchable Built'!L:L,'Dispatchable Built'!$A:$A,Summary_CDP,'Dispatchable Built'!$B:$B,IF($B$162="NEM","*",$B$162),'Dispatchable Built'!$C:$C,$H169)</f>
        <v>390.00000000000006</v>
      </c>
      <c r="R169" s="5">
        <f>SUMIFS('Dispatchable Built'!M:M,'Dispatchable Built'!$A:$A,Summary_CDP,'Dispatchable Built'!$B:$B,IF($B$162="NEM","*",$B$162),'Dispatchable Built'!$C:$C,$H169)</f>
        <v>390.00000000000006</v>
      </c>
      <c r="S169" s="5">
        <f>SUMIFS('Dispatchable Built'!N:N,'Dispatchable Built'!$A:$A,Summary_CDP,'Dispatchable Built'!$B:$B,IF($B$162="NEM","*",$B$162),'Dispatchable Built'!$C:$C,$H169)</f>
        <v>390.00000000000006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104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105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330.18962764000003</v>
      </c>
      <c r="R171" s="5">
        <f>SUMIFS('Dispatchable Built'!M:M,'Dispatchable Built'!$A:$A,Summary_CDP,'Dispatchable Built'!$B:$B,IF($B$162="NEM","*",$B$162),'Dispatchable Built'!$C:$C,$H171)</f>
        <v>330.18962764000003</v>
      </c>
      <c r="S171" s="5">
        <f>SUMIFS('Dispatchable Built'!N:N,'Dispatchable Built'!$A:$A,Summary_CDP,'Dispatchable Built'!$B:$B,IF($B$162="NEM","*",$B$162),'Dispatchable Built'!$C:$C,$H171)</f>
        <v>330.18962764000003</v>
      </c>
      <c r="T171" s="5">
        <f>SUMIFS('Dispatchable Built'!O:O,'Dispatchable Built'!$A:$A,Summary_CDP,'Dispatchable Built'!$B:$B,IF($B$162="NEM","*",$B$162),'Dispatchable Built'!$C:$C,$H171)</f>
        <v>330.18962764000003</v>
      </c>
      <c r="U171" s="5">
        <f>SUMIFS('Dispatchable Built'!P:P,'Dispatchable Built'!$A:$A,Summary_CDP,'Dispatchable Built'!$B:$B,IF($B$162="NEM","*",$B$162),'Dispatchable Built'!$C:$C,$H171)</f>
        <v>330.18962764000003</v>
      </c>
      <c r="V171" s="5">
        <f>SUMIFS('Dispatchable Built'!Q:Q,'Dispatchable Built'!$A:$A,Summary_CDP,'Dispatchable Built'!$B:$B,IF($B$162="NEM","*",$B$162),'Dispatchable Built'!$C:$C,$H171)</f>
        <v>781.44508506</v>
      </c>
      <c r="W171" s="5">
        <f>SUMIFS('Dispatchable Built'!R:R,'Dispatchable Built'!$A:$A,Summary_CDP,'Dispatchable Built'!$B:$B,IF($B$162="NEM","*",$B$162),'Dispatchable Built'!$C:$C,$H171)</f>
        <v>1089.9307381399999</v>
      </c>
      <c r="X171" s="5">
        <f>SUMIFS('Dispatchable Built'!S:S,'Dispatchable Built'!$A:$A,Summary_CDP,'Dispatchable Built'!$B:$B,IF($B$162="NEM","*",$B$162),'Dispatchable Built'!$C:$C,$H171)</f>
        <v>1094.56978241</v>
      </c>
      <c r="Y171" s="5">
        <f>SUMIFS('Dispatchable Built'!T:T,'Dispatchable Built'!$A:$A,Summary_CDP,'Dispatchable Built'!$B:$B,IF($B$162="NEM","*",$B$162),'Dispatchable Built'!$C:$C,$H171)</f>
        <v>1558.87864135</v>
      </c>
      <c r="Z171" s="5">
        <f>SUMIFS('Dispatchable Built'!U:U,'Dispatchable Built'!$A:$A,Summary_CDP,'Dispatchable Built'!$B:$B,IF($B$162="NEM","*",$B$162),'Dispatchable Built'!$C:$C,$H171)</f>
        <v>1558.87864135</v>
      </c>
      <c r="AA171" s="5">
        <f>SUMIFS('Dispatchable Built'!V:V,'Dispatchable Built'!$A:$A,Summary_CDP,'Dispatchable Built'!$B:$B,IF($B$162="NEM","*",$B$162),'Dispatchable Built'!$C:$C,$H171)</f>
        <v>1670.2247084799999</v>
      </c>
      <c r="AB171" s="5">
        <f>SUMIFS('Dispatchable Built'!W:W,'Dispatchable Built'!$A:$A,Summary_CDP,'Dispatchable Built'!$B:$B,IF($B$162="NEM","*",$B$162),'Dispatchable Built'!$C:$C,$H171)</f>
        <v>1670.2247084799999</v>
      </c>
      <c r="AC171" s="5">
        <f>SUMIFS('Dispatchable Built'!X:X,'Dispatchable Built'!$A:$A,Summary_CDP,'Dispatchable Built'!$B:$B,IF($B$162="NEM","*",$B$162),'Dispatchable Built'!$C:$C,$H171)</f>
        <v>2239.0044105900001</v>
      </c>
      <c r="AD171" s="5">
        <f>SUMIFS('Dispatchable Built'!Y:Y,'Dispatchable Built'!$A:$A,Summary_CDP,'Dispatchable Built'!$B:$B,IF($B$162="NEM","*",$B$162),'Dispatchable Built'!$C:$C,$H171)</f>
        <v>2239.0044105900001</v>
      </c>
      <c r="AE171" s="5">
        <f>SUMIFS('Dispatchable Built'!Z:Z,'Dispatchable Built'!$A:$A,Summary_CDP,'Dispatchable Built'!$B:$B,IF($B$162="NEM","*",$B$162),'Dispatchable Built'!$C:$C,$H171)</f>
        <v>2370.7928463399999</v>
      </c>
      <c r="AF171" s="5">
        <f>SUMIFS('Dispatchable Built'!AA:AA,'Dispatchable Built'!$A:$A,Summary_CDP,'Dispatchable Built'!$B:$B,IF($B$162="NEM","*",$B$162),'Dispatchable Built'!$C:$C,$H171)</f>
        <v>2370.7928463399999</v>
      </c>
      <c r="AG171" s="5">
        <f>SUMIFS('Dispatchable Built'!AB:AB,'Dispatchable Built'!$A:$A,Summary_CDP,'Dispatchable Built'!$B:$B,IF($B$162="NEM","*",$B$162),'Dispatchable Built'!$C:$C,$H171)</f>
        <v>2370.7928463399999</v>
      </c>
      <c r="AH171" s="5">
        <f>SUMIFS('Dispatchable Built'!AC:AC,'Dispatchable Built'!$A:$A,Summary_CDP,'Dispatchable Built'!$B:$B,IF($B$162="NEM","*",$B$162),'Dispatchable Built'!$C:$C,$H171)</f>
        <v>2370.7928463399999</v>
      </c>
      <c r="AI171" s="5">
        <f>SUMIFS('Dispatchable Built'!AD:AD,'Dispatchable Built'!$A:$A,Summary_CDP,'Dispatchable Built'!$B:$B,IF($B$162="NEM","*",$B$162),'Dispatchable Built'!$C:$C,$H171)</f>
        <v>2370.7928463399999</v>
      </c>
      <c r="AJ171" s="5">
        <f>SUMIFS('Dispatchable Built'!AE:AE,'Dispatchable Built'!$A:$A,Summary_CDP,'Dispatchable Built'!$B:$B,IF($B$162="NEM","*",$B$162),'Dispatchable Built'!$C:$C,$H171)</f>
        <v>2370.7928463399999</v>
      </c>
    </row>
    <row r="172" spans="1:36" ht="15" customHeight="1">
      <c r="H172" s="9" t="s">
        <v>106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2275.3274801500002</v>
      </c>
      <c r="O172" s="5">
        <f>SUMIFS('Dispatchable Built'!J:J,'Dispatchable Built'!$A:$A,Summary_CDP,'Dispatchable Built'!$B:$B,IF($B$162="NEM","*",$B$162),'Dispatchable Built'!$C:$C,$H172)</f>
        <v>2350.3274801500002</v>
      </c>
      <c r="P172" s="5">
        <f>SUMIFS('Dispatchable Built'!K:K,'Dispatchable Built'!$A:$A,Summary_CDP,'Dispatchable Built'!$B:$B,IF($B$162="NEM","*",$B$162),'Dispatchable Built'!$C:$C,$H172)</f>
        <v>4069.0829172500003</v>
      </c>
      <c r="Q172" s="5">
        <f>SUMIFS('Dispatchable Built'!L:L,'Dispatchable Built'!$A:$A,Summary_CDP,'Dispatchable Built'!$B:$B,IF($B$162="NEM","*",$B$162),'Dispatchable Built'!$C:$C,$H172)</f>
        <v>4069.0829172500003</v>
      </c>
      <c r="R172" s="5">
        <f>SUMIFS('Dispatchable Built'!M:M,'Dispatchable Built'!$A:$A,Summary_CDP,'Dispatchable Built'!$B:$B,IF($B$162="NEM","*",$B$162),'Dispatchable Built'!$C:$C,$H172)</f>
        <v>4069.0829172500003</v>
      </c>
      <c r="S172" s="5">
        <f>SUMIFS('Dispatchable Built'!N:N,'Dispatchable Built'!$A:$A,Summary_CDP,'Dispatchable Built'!$B:$B,IF($B$162="NEM","*",$B$162),'Dispatchable Built'!$C:$C,$H172)</f>
        <v>4561.7049839299998</v>
      </c>
      <c r="T172" s="5">
        <f>SUMIFS('Dispatchable Built'!O:O,'Dispatchable Built'!$A:$A,Summary_CDP,'Dispatchable Built'!$B:$B,IF($B$162="NEM","*",$B$162),'Dispatchable Built'!$C:$C,$H172)</f>
        <v>4561.7049839299998</v>
      </c>
      <c r="U172" s="5">
        <f>SUMIFS('Dispatchable Built'!P:P,'Dispatchable Built'!$A:$A,Summary_CDP,'Dispatchable Built'!$B:$B,IF($B$162="NEM","*",$B$162),'Dispatchable Built'!$C:$C,$H172)</f>
        <v>4561.7049839299998</v>
      </c>
      <c r="V172" s="5">
        <f>SUMIFS('Dispatchable Built'!Q:Q,'Dispatchable Built'!$A:$A,Summary_CDP,'Dispatchable Built'!$B:$B,IF($B$162="NEM","*",$B$162),'Dispatchable Built'!$C:$C,$H172)</f>
        <v>5316.9739286599997</v>
      </c>
      <c r="W172" s="5">
        <f>SUMIFS('Dispatchable Built'!R:R,'Dispatchable Built'!$A:$A,Summary_CDP,'Dispatchable Built'!$B:$B,IF($B$162="NEM","*",$B$162),'Dispatchable Built'!$C:$C,$H172)</f>
        <v>5540.1379018999996</v>
      </c>
      <c r="X172" s="5">
        <f>SUMIFS('Dispatchable Built'!S:S,'Dispatchable Built'!$A:$A,Summary_CDP,'Dispatchable Built'!$B:$B,IF($B$162="NEM","*",$B$162),'Dispatchable Built'!$C:$C,$H172)</f>
        <v>6614.1424922899996</v>
      </c>
      <c r="Y172" s="5">
        <f>SUMIFS('Dispatchable Built'!T:T,'Dispatchable Built'!$A:$A,Summary_CDP,'Dispatchable Built'!$B:$B,IF($B$162="NEM","*",$B$162),'Dispatchable Built'!$C:$C,$H172)</f>
        <v>8054.3190430699997</v>
      </c>
      <c r="Z172" s="5">
        <f>SUMIFS('Dispatchable Built'!U:U,'Dispatchable Built'!$A:$A,Summary_CDP,'Dispatchable Built'!$B:$B,IF($B$162="NEM","*",$B$162),'Dispatchable Built'!$C:$C,$H172)</f>
        <v>8054.3190430699997</v>
      </c>
      <c r="AA172" s="5">
        <f>SUMIFS('Dispatchable Built'!V:V,'Dispatchable Built'!$A:$A,Summary_CDP,'Dispatchable Built'!$B:$B,IF($B$162="NEM","*",$B$162),'Dispatchable Built'!$C:$C,$H172)</f>
        <v>8600.2324066199999</v>
      </c>
      <c r="AB172" s="5">
        <f>SUMIFS('Dispatchable Built'!W:W,'Dispatchable Built'!$A:$A,Summary_CDP,'Dispatchable Built'!$B:$B,IF($B$162="NEM","*",$B$162),'Dispatchable Built'!$C:$C,$H172)</f>
        <v>8600.2324066199999</v>
      </c>
      <c r="AC172" s="5">
        <f>SUMIFS('Dispatchable Built'!X:X,'Dispatchable Built'!$A:$A,Summary_CDP,'Dispatchable Built'!$B:$B,IF($B$162="NEM","*",$B$162),'Dispatchable Built'!$C:$C,$H172)</f>
        <v>8600.2324066199999</v>
      </c>
      <c r="AD172" s="5">
        <f>SUMIFS('Dispatchable Built'!Y:Y,'Dispatchable Built'!$A:$A,Summary_CDP,'Dispatchable Built'!$B:$B,IF($B$162="NEM","*",$B$162),'Dispatchable Built'!$C:$C,$H172)</f>
        <v>8600.2324066199999</v>
      </c>
      <c r="AE172" s="5">
        <f>SUMIFS('Dispatchable Built'!Z:Z,'Dispatchable Built'!$A:$A,Summary_CDP,'Dispatchable Built'!$B:$B,IF($B$162="NEM","*",$B$162),'Dispatchable Built'!$C:$C,$H172)</f>
        <v>8600.2324066199999</v>
      </c>
      <c r="AF172" s="5">
        <f>SUMIFS('Dispatchable Built'!AA:AA,'Dispatchable Built'!$A:$A,Summary_CDP,'Dispatchable Built'!$B:$B,IF($B$162="NEM","*",$B$162),'Dispatchable Built'!$C:$C,$H172)</f>
        <v>8600.2324066199999</v>
      </c>
      <c r="AG172" s="5">
        <f>SUMIFS('Dispatchable Built'!AB:AB,'Dispatchable Built'!$A:$A,Summary_CDP,'Dispatchable Built'!$B:$B,IF($B$162="NEM","*",$B$162),'Dispatchable Built'!$C:$C,$H172)</f>
        <v>8600.2324066199999</v>
      </c>
      <c r="AH172" s="5">
        <f>SUMIFS('Dispatchable Built'!AC:AC,'Dispatchable Built'!$A:$A,Summary_CDP,'Dispatchable Built'!$B:$B,IF($B$162="NEM","*",$B$162),'Dispatchable Built'!$C:$C,$H172)</f>
        <v>8885.5302556799998</v>
      </c>
      <c r="AI172" s="5">
        <f>SUMIFS('Dispatchable Built'!AD:AD,'Dispatchable Built'!$A:$A,Summary_CDP,'Dispatchable Built'!$B:$B,IF($B$162="NEM","*",$B$162),'Dispatchable Built'!$C:$C,$H172)</f>
        <v>11107.463349270001</v>
      </c>
      <c r="AJ172" s="5">
        <f>SUMIFS('Dispatchable Built'!AE:AE,'Dispatchable Built'!$A:$A,Summary_CDP,'Dispatchable Built'!$B:$B,IF($B$162="NEM","*",$B$162),'Dispatchable Built'!$C:$C,$H172)</f>
        <v>11176.204653159999</v>
      </c>
    </row>
    <row r="173" spans="1:36" ht="15" customHeight="1">
      <c r="H173" s="9" t="s">
        <v>107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269.10000000000002</v>
      </c>
      <c r="O173" s="5">
        <f>SUMIFS('Dispatchable Built'!J:J,'Dispatchable Built'!$A:$A,Summary_CDP,'Dispatchable Built'!$B:$B,IF($B$162="NEM","*",$B$162),'Dispatchable Built'!$C:$C,$H173)</f>
        <v>269.10000000000002</v>
      </c>
      <c r="P173" s="5">
        <f>SUMIFS('Dispatchable Built'!K:K,'Dispatchable Built'!$A:$A,Summary_CDP,'Dispatchable Built'!$B:$B,IF($B$162="NEM","*",$B$162),'Dispatchable Built'!$C:$C,$H173)</f>
        <v>519.1</v>
      </c>
      <c r="Q173" s="5">
        <f>SUMIFS('Dispatchable Built'!L:L,'Dispatchable Built'!$A:$A,Summary_CDP,'Dispatchable Built'!$B:$B,IF($B$162="NEM","*",$B$162),'Dispatchable Built'!$C:$C,$H173)</f>
        <v>519.1</v>
      </c>
      <c r="R173" s="5">
        <f>SUMIFS('Dispatchable Built'!M:M,'Dispatchable Built'!$A:$A,Summary_CDP,'Dispatchable Built'!$B:$B,IF($B$162="NEM","*",$B$162),'Dispatchable Built'!$C:$C,$H173)</f>
        <v>520.20000000000005</v>
      </c>
      <c r="S173" s="5">
        <f>SUMIFS('Dispatchable Built'!N:N,'Dispatchable Built'!$A:$A,Summary_CDP,'Dispatchable Built'!$B:$B,IF($B$162="NEM","*",$B$162),'Dispatchable Built'!$C:$C,$H173)</f>
        <v>520.20000000000005</v>
      </c>
      <c r="T173" s="5">
        <f>SUMIFS('Dispatchable Built'!O:O,'Dispatchable Built'!$A:$A,Summary_CDP,'Dispatchable Built'!$B:$B,IF($B$162="NEM","*",$B$162),'Dispatchable Built'!$C:$C,$H173)</f>
        <v>521.29999999999995</v>
      </c>
      <c r="U173" s="5">
        <f>SUMIFS('Dispatchable Built'!P:P,'Dispatchable Built'!$A:$A,Summary_CDP,'Dispatchable Built'!$B:$B,IF($B$162="NEM","*",$B$162),'Dispatchable Built'!$C:$C,$H173)</f>
        <v>521.29999999999995</v>
      </c>
      <c r="V173" s="5">
        <f>SUMIFS('Dispatchable Built'!Q:Q,'Dispatchable Built'!$A:$A,Summary_CDP,'Dispatchable Built'!$B:$B,IF($B$162="NEM","*",$B$162),'Dispatchable Built'!$C:$C,$H173)</f>
        <v>522.4</v>
      </c>
      <c r="W173" s="5">
        <f>SUMIFS('Dispatchable Built'!R:R,'Dispatchable Built'!$A:$A,Summary_CDP,'Dispatchable Built'!$B:$B,IF($B$162="NEM","*",$B$162),'Dispatchable Built'!$C:$C,$H173)</f>
        <v>522.4</v>
      </c>
      <c r="X173" s="5">
        <f>SUMIFS('Dispatchable Built'!S:S,'Dispatchable Built'!$A:$A,Summary_CDP,'Dispatchable Built'!$B:$B,IF($B$162="NEM","*",$B$162),'Dispatchable Built'!$C:$C,$H173)</f>
        <v>522.4</v>
      </c>
      <c r="Y173" s="5">
        <f>SUMIFS('Dispatchable Built'!T:T,'Dispatchable Built'!$A:$A,Summary_CDP,'Dispatchable Built'!$B:$B,IF($B$162="NEM","*",$B$162),'Dispatchable Built'!$C:$C,$H173)</f>
        <v>522.4</v>
      </c>
      <c r="Z173" s="5">
        <f>SUMIFS('Dispatchable Built'!U:U,'Dispatchable Built'!$A:$A,Summary_CDP,'Dispatchable Built'!$B:$B,IF($B$162="NEM","*",$B$162),'Dispatchable Built'!$C:$C,$H173)</f>
        <v>522.4</v>
      </c>
      <c r="AA173" s="5">
        <f>SUMIFS('Dispatchable Built'!V:V,'Dispatchable Built'!$A:$A,Summary_CDP,'Dispatchable Built'!$B:$B,IF($B$162="NEM","*",$B$162),'Dispatchable Built'!$C:$C,$H173)</f>
        <v>522.4</v>
      </c>
      <c r="AB173" s="5">
        <f>SUMIFS('Dispatchable Built'!W:W,'Dispatchable Built'!$A:$A,Summary_CDP,'Dispatchable Built'!$B:$B,IF($B$162="NEM","*",$B$162),'Dispatchable Built'!$C:$C,$H173)</f>
        <v>522.4</v>
      </c>
      <c r="AC173" s="5">
        <f>SUMIFS('Dispatchable Built'!X:X,'Dispatchable Built'!$A:$A,Summary_CDP,'Dispatchable Built'!$B:$B,IF($B$162="NEM","*",$B$162),'Dispatchable Built'!$C:$C,$H173)</f>
        <v>522.4</v>
      </c>
      <c r="AD173" s="5">
        <f>SUMIFS('Dispatchable Built'!Y:Y,'Dispatchable Built'!$A:$A,Summary_CDP,'Dispatchable Built'!$B:$B,IF($B$162="NEM","*",$B$162),'Dispatchable Built'!$C:$C,$H173)</f>
        <v>524.5</v>
      </c>
      <c r="AE173" s="5">
        <f>SUMIFS('Dispatchable Built'!Z:Z,'Dispatchable Built'!$A:$A,Summary_CDP,'Dispatchable Built'!$B:$B,IF($B$162="NEM","*",$B$162),'Dispatchable Built'!$C:$C,$H173)</f>
        <v>524.5</v>
      </c>
      <c r="AF173" s="5">
        <f>SUMIFS('Dispatchable Built'!AA:AA,'Dispatchable Built'!$A:$A,Summary_CDP,'Dispatchable Built'!$B:$B,IF($B$162="NEM","*",$B$162),'Dispatchable Built'!$C:$C,$H173)</f>
        <v>524.5</v>
      </c>
      <c r="AG173" s="5">
        <f>SUMIFS('Dispatchable Built'!AB:AB,'Dispatchable Built'!$A:$A,Summary_CDP,'Dispatchable Built'!$B:$B,IF($B$162="NEM","*",$B$162),'Dispatchable Built'!$C:$C,$H173)</f>
        <v>524.5</v>
      </c>
      <c r="AH173" s="5">
        <f>SUMIFS('Dispatchable Built'!AC:AC,'Dispatchable Built'!$A:$A,Summary_CDP,'Dispatchable Built'!$B:$B,IF($B$162="NEM","*",$B$162),'Dispatchable Built'!$C:$C,$H173)</f>
        <v>524.5</v>
      </c>
      <c r="AI173" s="5">
        <f>SUMIFS('Dispatchable Built'!AD:AD,'Dispatchable Built'!$A:$A,Summary_CDP,'Dispatchable Built'!$B:$B,IF($B$162="NEM","*",$B$162),'Dispatchable Built'!$C:$C,$H173)</f>
        <v>524.5</v>
      </c>
      <c r="AJ173" s="5">
        <f>SUMIFS('Dispatchable Built'!AE:AE,'Dispatchable Built'!$A:$A,Summary_CDP,'Dispatchable Built'!$B:$B,IF($B$162="NEM","*",$B$162),'Dispatchable Built'!$C:$C,$H173)</f>
        <v>524.5</v>
      </c>
    </row>
    <row r="174" spans="1:36" ht="15" customHeight="1">
      <c r="H174" s="9" t="s">
        <v>98</v>
      </c>
      <c r="I174" s="5">
        <f>SUMIFS('Dispatchable Built'!D:D,'Dispatchable Built'!$A:$A,Summary_CDP,'Dispatchable Built'!$B:$B,IF($B$162="NEM","*",$B$162),'Dispatchable Built'!$C:$C,$H174)</f>
        <v>94.042727731298328</v>
      </c>
      <c r="J174" s="5">
        <f>SUMIFS('Dispatchable Built'!E:E,'Dispatchable Built'!$A:$A,Summary_CDP,'Dispatchable Built'!$B:$B,IF($B$162="NEM","*",$B$162),'Dispatchable Built'!$C:$C,$H174)</f>
        <v>190.7865245465475</v>
      </c>
      <c r="K174" s="5">
        <f>SUMIFS('Dispatchable Built'!F:F,'Dispatchable Built'!$A:$A,Summary_CDP,'Dispatchable Built'!$B:$B,IF($B$162="NEM","*",$B$162),'Dispatchable Built'!$C:$C,$H174)</f>
        <v>287.18963181659069</v>
      </c>
      <c r="L174" s="5">
        <f>SUMIFS('Dispatchable Built'!G:G,'Dispatchable Built'!$A:$A,Summary_CDP,'Dispatchable Built'!$B:$B,IF($B$162="NEM","*",$B$162),'Dispatchable Built'!$C:$C,$H174)</f>
        <v>526.44205216544003</v>
      </c>
      <c r="M174" s="5">
        <f>SUMIFS('Dispatchable Built'!H:H,'Dispatchable Built'!$A:$A,Summary_CDP,'Dispatchable Built'!$B:$B,IF($B$162="NEM","*",$B$162),'Dispatchable Built'!$C:$C,$H174)</f>
        <v>812.69723871724932</v>
      </c>
      <c r="N174" s="5">
        <f>SUMIFS('Dispatchable Built'!I:I,'Dispatchable Built'!$A:$A,Summary_CDP,'Dispatchable Built'!$B:$B,IF($B$162="NEM","*",$B$162),'Dispatchable Built'!$C:$C,$H174)</f>
        <v>996.6629528544222</v>
      </c>
      <c r="O174" s="5">
        <f>SUMIFS('Dispatchable Built'!J:J,'Dispatchable Built'!$A:$A,Summary_CDP,'Dispatchable Built'!$B:$B,IF($B$162="NEM","*",$B$162),'Dispatchable Built'!$C:$C,$H174)</f>
        <v>1194.4054510621713</v>
      </c>
      <c r="P174" s="5">
        <f>SUMIFS('Dispatchable Built'!K:K,'Dispatchable Built'!$A:$A,Summary_CDP,'Dispatchable Built'!$B:$B,IF($B$162="NEM","*",$B$162),'Dispatchable Built'!$C:$C,$H174)</f>
        <v>1325.3642180208251</v>
      </c>
      <c r="Q174" s="5">
        <f>SUMIFS('Dispatchable Built'!L:L,'Dispatchable Built'!$A:$A,Summary_CDP,'Dispatchable Built'!$B:$B,IF($B$162="NEM","*",$B$162),'Dispatchable Built'!$C:$C,$H174)</f>
        <v>1467.0277656389644</v>
      </c>
      <c r="R174" s="5">
        <f>SUMIFS('Dispatchable Built'!M:M,'Dispatchable Built'!$A:$A,Summary_CDP,'Dispatchable Built'!$B:$B,IF($B$162="NEM","*",$B$162),'Dispatchable Built'!$C:$C,$H174)</f>
        <v>1632.3568441230968</v>
      </c>
      <c r="S174" s="5">
        <f>SUMIFS('Dispatchable Built'!N:N,'Dispatchable Built'!$A:$A,Summary_CDP,'Dispatchable Built'!$B:$B,IF($B$162="NEM","*",$B$162),'Dispatchable Built'!$C:$C,$H174)</f>
        <v>1784.6308191814815</v>
      </c>
      <c r="T174" s="5">
        <f>SUMIFS('Dispatchable Built'!O:O,'Dispatchable Built'!$A:$A,Summary_CDP,'Dispatchable Built'!$B:$B,IF($B$162="NEM","*",$B$162),'Dispatchable Built'!$C:$C,$H174)</f>
        <v>1948.7358492146705</v>
      </c>
      <c r="U174" s="5">
        <f>SUMIFS('Dispatchable Built'!P:P,'Dispatchable Built'!$A:$A,Summary_CDP,'Dispatchable Built'!$B:$B,IF($B$162="NEM","*",$B$162),'Dispatchable Built'!$C:$C,$H174)</f>
        <v>2116.2381365905835</v>
      </c>
      <c r="V174" s="5">
        <f>SUMIFS('Dispatchable Built'!Q:Q,'Dispatchable Built'!$A:$A,Summary_CDP,'Dispatchable Built'!$B:$B,IF($B$162="NEM","*",$B$162),'Dispatchable Built'!$C:$C,$H174)</f>
        <v>2297.0448561498861</v>
      </c>
      <c r="W174" s="5">
        <f>SUMIFS('Dispatchable Built'!R:R,'Dispatchable Built'!$A:$A,Summary_CDP,'Dispatchable Built'!$B:$B,IF($B$162="NEM","*",$B$162),'Dispatchable Built'!$C:$C,$H174)</f>
        <v>2458.6643327593765</v>
      </c>
      <c r="X174" s="5">
        <f>SUMIFS('Dispatchable Built'!S:S,'Dispatchable Built'!$A:$A,Summary_CDP,'Dispatchable Built'!$B:$B,IF($B$162="NEM","*",$B$162),'Dispatchable Built'!$C:$C,$H174)</f>
        <v>2650.9898391369875</v>
      </c>
      <c r="Y174" s="5">
        <f>SUMIFS('Dispatchable Built'!T:T,'Dispatchable Built'!$A:$A,Summary_CDP,'Dispatchable Built'!$B:$B,IF($B$162="NEM","*",$B$162),'Dispatchable Built'!$C:$C,$H174)</f>
        <v>2827.703632081817</v>
      </c>
      <c r="Z174" s="5">
        <f>SUMIFS('Dispatchable Built'!U:U,'Dispatchable Built'!$A:$A,Summary_CDP,'Dispatchable Built'!$B:$B,IF($B$162="NEM","*",$B$162),'Dispatchable Built'!$C:$C,$H174)</f>
        <v>3035.0163938614255</v>
      </c>
      <c r="AA174" s="5">
        <f>SUMIFS('Dispatchable Built'!V:V,'Dispatchable Built'!$A:$A,Summary_CDP,'Dispatchable Built'!$B:$B,IF($B$162="NEM","*",$B$162),'Dispatchable Built'!$C:$C,$H174)</f>
        <v>3157.2925118020503</v>
      </c>
      <c r="AB174" s="5">
        <f>SUMIFS('Dispatchable Built'!W:W,'Dispatchable Built'!$A:$A,Summary_CDP,'Dispatchable Built'!$B:$B,IF($B$162="NEM","*",$B$162),'Dispatchable Built'!$C:$C,$H174)</f>
        <v>3264.3174339150105</v>
      </c>
      <c r="AC174" s="5">
        <f>SUMIFS('Dispatchable Built'!X:X,'Dispatchable Built'!$A:$A,Summary_CDP,'Dispatchable Built'!$B:$B,IF($B$162="NEM","*",$B$162),'Dispatchable Built'!$C:$C,$H174)</f>
        <v>3385.3028246072909</v>
      </c>
      <c r="AD174" s="5">
        <f>SUMIFS('Dispatchable Built'!Y:Y,'Dispatchable Built'!$A:$A,Summary_CDP,'Dispatchable Built'!$B:$B,IF($B$162="NEM","*",$B$162),'Dispatchable Built'!$C:$C,$H174)</f>
        <v>3538.8126222809519</v>
      </c>
      <c r="AE174" s="5">
        <f>SUMIFS('Dispatchable Built'!Z:Z,'Dispatchable Built'!$A:$A,Summary_CDP,'Dispatchable Built'!$B:$B,IF($B$162="NEM","*",$B$162),'Dispatchable Built'!$C:$C,$H174)</f>
        <v>3653.7570658563959</v>
      </c>
      <c r="AF174" s="5">
        <f>SUMIFS('Dispatchable Built'!AA:AA,'Dispatchable Built'!$A:$A,Summary_CDP,'Dispatchable Built'!$B:$B,IF($B$162="NEM","*",$B$162),'Dispatchable Built'!$C:$C,$H174)</f>
        <v>3797.4481211848461</v>
      </c>
      <c r="AG174" s="5">
        <f>SUMIFS('Dispatchable Built'!AB:AB,'Dispatchable Built'!$A:$A,Summary_CDP,'Dispatchable Built'!$B:$B,IF($B$162="NEM","*",$B$162),'Dispatchable Built'!$C:$C,$H174)</f>
        <v>3952.9362559785195</v>
      </c>
      <c r="AH174" s="5">
        <f>SUMIFS('Dispatchable Built'!AC:AC,'Dispatchable Built'!$A:$A,Summary_CDP,'Dispatchable Built'!$B:$B,IF($B$162="NEM","*",$B$162),'Dispatchable Built'!$C:$C,$H174)</f>
        <v>4105.4409433773526</v>
      </c>
      <c r="AI174" s="5">
        <f>SUMIFS('Dispatchable Built'!AD:AD,'Dispatchable Built'!$A:$A,Summary_CDP,'Dispatchable Built'!$B:$B,IF($B$162="NEM","*",$B$162),'Dispatchable Built'!$C:$C,$H174)</f>
        <v>4242.2681459318737</v>
      </c>
      <c r="AJ174" s="5">
        <f>SUMIFS('Dispatchable Built'!AE:AE,'Dispatchable Built'!$A:$A,Summary_CDP,'Dispatchable Built'!$B:$B,IF($B$162="NEM","*",$B$162),'Dispatchable Built'!$C:$C,$H174)</f>
        <v>4406.46829875606</v>
      </c>
    </row>
    <row r="175" spans="1:36" ht="15" customHeight="1">
      <c r="H175" s="9" t="s">
        <v>90</v>
      </c>
      <c r="I175" s="5">
        <f>SUMIFS('Dispatchable Built'!D:D,'Dispatchable Built'!$A:$A,Summary_CDP,'Dispatchable Built'!$B:$B,IF($B$162="NEM","*",$B$162),'Dispatchable Built'!$C:$C,$H175)</f>
        <v>266.82299999999998</v>
      </c>
      <c r="J175" s="5">
        <f>SUMIFS('Dispatchable Built'!E:E,'Dispatchable Built'!$A:$A,Summary_CDP,'Dispatchable Built'!$B:$B,IF($B$162="NEM","*",$B$162),'Dispatchable Built'!$C:$C,$H175)</f>
        <v>571.11400002000005</v>
      </c>
      <c r="K175" s="5">
        <f>SUMIFS('Dispatchable Built'!F:F,'Dispatchable Built'!$A:$A,Summary_CDP,'Dispatchable Built'!$B:$B,IF($B$162="NEM","*",$B$162),'Dispatchable Built'!$C:$C,$H175)</f>
        <v>983.53000000999998</v>
      </c>
      <c r="L175" s="5">
        <f>SUMIFS('Dispatchable Built'!G:G,'Dispatchable Built'!$A:$A,Summary_CDP,'Dispatchable Built'!$B:$B,IF($B$162="NEM","*",$B$162),'Dispatchable Built'!$C:$C,$H175)</f>
        <v>1487.0110000100001</v>
      </c>
      <c r="M175" s="5">
        <f>SUMIFS('Dispatchable Built'!H:H,'Dispatchable Built'!$A:$A,Summary_CDP,'Dispatchable Built'!$B:$B,IF($B$162="NEM","*",$B$162),'Dispatchable Built'!$C:$C,$H175)</f>
        <v>2090.895</v>
      </c>
      <c r="N175" s="5">
        <f>SUMIFS('Dispatchable Built'!I:I,'Dispatchable Built'!$A:$A,Summary_CDP,'Dispatchable Built'!$B:$B,IF($B$162="NEM","*",$B$162),'Dispatchable Built'!$C:$C,$H175)</f>
        <v>2755.7170000199999</v>
      </c>
      <c r="O175" s="5">
        <f>SUMIFS('Dispatchable Built'!J:J,'Dispatchable Built'!$A:$A,Summary_CDP,'Dispatchable Built'!$B:$B,IF($B$162="NEM","*",$B$162),'Dispatchable Built'!$C:$C,$H175)</f>
        <v>3767.422</v>
      </c>
      <c r="P175" s="5">
        <f>SUMIFS('Dispatchable Built'!K:K,'Dispatchable Built'!$A:$A,Summary_CDP,'Dispatchable Built'!$B:$B,IF($B$162="NEM","*",$B$162),'Dispatchable Built'!$C:$C,$H175)</f>
        <v>4675.327433649999</v>
      </c>
      <c r="Q175" s="5">
        <f>SUMIFS('Dispatchable Built'!L:L,'Dispatchable Built'!$A:$A,Summary_CDP,'Dispatchable Built'!$B:$B,IF($B$162="NEM","*",$B$162),'Dispatchable Built'!$C:$C,$H175)</f>
        <v>5603.1424906900002</v>
      </c>
      <c r="R175" s="5">
        <f>SUMIFS('Dispatchable Built'!M:M,'Dispatchable Built'!$A:$A,Summary_CDP,'Dispatchable Built'!$B:$B,IF($B$162="NEM","*",$B$162),'Dispatchable Built'!$C:$C,$H175)</f>
        <v>6694.743524049999</v>
      </c>
      <c r="S175" s="5">
        <f>SUMIFS('Dispatchable Built'!N:N,'Dispatchable Built'!$A:$A,Summary_CDP,'Dispatchable Built'!$B:$B,IF($B$162="NEM","*",$B$162),'Dispatchable Built'!$C:$C,$H175)</f>
        <v>8035.4033383800015</v>
      </c>
      <c r="T175" s="5">
        <f>SUMIFS('Dispatchable Built'!O:O,'Dispatchable Built'!$A:$A,Summary_CDP,'Dispatchable Built'!$B:$B,IF($B$162="NEM","*",$B$162),'Dispatchable Built'!$C:$C,$H175)</f>
        <v>9520.377543149998</v>
      </c>
      <c r="U175" s="5">
        <f>SUMIFS('Dispatchable Built'!P:P,'Dispatchable Built'!$A:$A,Summary_CDP,'Dispatchable Built'!$B:$B,IF($B$162="NEM","*",$B$162),'Dispatchable Built'!$C:$C,$H175)</f>
        <v>11052.3436117</v>
      </c>
      <c r="V175" s="5">
        <f>SUMIFS('Dispatchable Built'!Q:Q,'Dispatchable Built'!$A:$A,Summary_CDP,'Dispatchable Built'!$B:$B,IF($B$162="NEM","*",$B$162),'Dispatchable Built'!$C:$C,$H175)</f>
        <v>12662.22529464</v>
      </c>
      <c r="W175" s="5">
        <f>SUMIFS('Dispatchable Built'!R:R,'Dispatchable Built'!$A:$A,Summary_CDP,'Dispatchable Built'!$B:$B,IF($B$162="NEM","*",$B$162),'Dispatchable Built'!$C:$C,$H175)</f>
        <v>14270.887765510002</v>
      </c>
      <c r="X175" s="5">
        <f>SUMIFS('Dispatchable Built'!S:S,'Dispatchable Built'!$A:$A,Summary_CDP,'Dispatchable Built'!$B:$B,IF($B$162="NEM","*",$B$162),'Dispatchable Built'!$C:$C,$H175)</f>
        <v>15879.874514960004</v>
      </c>
      <c r="Y175" s="5">
        <f>SUMIFS('Dispatchable Built'!T:T,'Dispatchable Built'!$A:$A,Summary_CDP,'Dispatchable Built'!$B:$B,IF($B$162="NEM","*",$B$162),'Dispatchable Built'!$C:$C,$H175)</f>
        <v>17168.688341980007</v>
      </c>
      <c r="Z175" s="5">
        <f>SUMIFS('Dispatchable Built'!U:U,'Dispatchable Built'!$A:$A,Summary_CDP,'Dispatchable Built'!$B:$B,IF($B$162="NEM","*",$B$162),'Dispatchable Built'!$C:$C,$H175)</f>
        <v>18436.056372910007</v>
      </c>
      <c r="AA175" s="5">
        <f>SUMIFS('Dispatchable Built'!V:V,'Dispatchable Built'!$A:$A,Summary_CDP,'Dispatchable Built'!$B:$B,IF($B$162="NEM","*",$B$162),'Dispatchable Built'!$C:$C,$H175)</f>
        <v>19604.10844263</v>
      </c>
      <c r="AB175" s="5">
        <f>SUMIFS('Dispatchable Built'!W:W,'Dispatchable Built'!$A:$A,Summary_CDP,'Dispatchable Built'!$B:$B,IF($B$162="NEM","*",$B$162),'Dispatchable Built'!$C:$C,$H175)</f>
        <v>20815.759662520002</v>
      </c>
      <c r="AC175" s="5">
        <f>SUMIFS('Dispatchable Built'!X:X,'Dispatchable Built'!$A:$A,Summary_CDP,'Dispatchable Built'!$B:$B,IF($B$162="NEM","*",$B$162),'Dispatchable Built'!$C:$C,$H175)</f>
        <v>22055.633862150007</v>
      </c>
      <c r="AD175" s="5">
        <f>SUMIFS('Dispatchable Built'!Y:Y,'Dispatchable Built'!$A:$A,Summary_CDP,'Dispatchable Built'!$B:$B,IF($B$162="NEM","*",$B$162),'Dispatchable Built'!$C:$C,$H175)</f>
        <v>23363.442929590004</v>
      </c>
      <c r="AE175" s="5">
        <f>SUMIFS('Dispatchable Built'!Z:Z,'Dispatchable Built'!$A:$A,Summary_CDP,'Dispatchable Built'!$B:$B,IF($B$162="NEM","*",$B$162),'Dispatchable Built'!$C:$C,$H175)</f>
        <v>24692.606804510007</v>
      </c>
      <c r="AF175" s="5">
        <f>SUMIFS('Dispatchable Built'!AA:AA,'Dispatchable Built'!$A:$A,Summary_CDP,'Dispatchable Built'!$B:$B,IF($B$162="NEM","*",$B$162),'Dispatchable Built'!$C:$C,$H175)</f>
        <v>26103.629777980001</v>
      </c>
      <c r="AG175" s="5">
        <f>SUMIFS('Dispatchable Built'!AB:AB,'Dispatchable Built'!$A:$A,Summary_CDP,'Dispatchable Built'!$B:$B,IF($B$162="NEM","*",$B$162),'Dispatchable Built'!$C:$C,$H175)</f>
        <v>27533.109472040003</v>
      </c>
      <c r="AH175" s="5">
        <f>SUMIFS('Dispatchable Built'!AC:AC,'Dispatchable Built'!$A:$A,Summary_CDP,'Dispatchable Built'!$B:$B,IF($B$162="NEM","*",$B$162),'Dispatchable Built'!$C:$C,$H175)</f>
        <v>29049.154005030003</v>
      </c>
      <c r="AI175" s="5">
        <f>SUMIFS('Dispatchable Built'!AD:AD,'Dispatchable Built'!$A:$A,Summary_CDP,'Dispatchable Built'!$B:$B,IF($B$162="NEM","*",$B$162),'Dispatchable Built'!$C:$C,$H175)</f>
        <v>30585.483270650006</v>
      </c>
      <c r="AJ175" s="5">
        <f>SUMIFS('Dispatchable Built'!AE:AE,'Dispatchable Built'!$A:$A,Summary_CDP,'Dispatchable Built'!$B:$B,IF($B$162="NEM","*",$B$162),'Dispatchable Built'!$C:$C,$H175)</f>
        <v>30669.181755080001</v>
      </c>
    </row>
    <row r="176" spans="1:36" ht="15" customHeight="1">
      <c r="H176" s="9" t="s">
        <v>91</v>
      </c>
      <c r="I176" s="5">
        <f>SUMIFS('Dispatchable Built'!D:D,'Dispatchable Built'!$A:$A,Summary_CDP,'Dispatchable Built'!$B:$B,IF($B$162="NEM","*",$B$162),'Dispatchable Built'!$C:$C,$H176)</f>
        <v>1069.0170000000003</v>
      </c>
      <c r="J176" s="5">
        <f>SUMIFS('Dispatchable Built'!E:E,'Dispatchable Built'!$A:$A,Summary_CDP,'Dispatchable Built'!$B:$B,IF($B$162="NEM","*",$B$162),'Dispatchable Built'!$C:$C,$H176)</f>
        <v>1900.1849999999999</v>
      </c>
      <c r="K176" s="5">
        <f>SUMIFS('Dispatchable Built'!F:F,'Dispatchable Built'!$A:$A,Summary_CDP,'Dispatchable Built'!$B:$B,IF($B$162="NEM","*",$B$162),'Dispatchable Built'!$C:$C,$H176)</f>
        <v>2675.056</v>
      </c>
      <c r="L176" s="5">
        <f>SUMIFS('Dispatchable Built'!G:G,'Dispatchable Built'!$A:$A,Summary_CDP,'Dispatchable Built'!$B:$B,IF($B$162="NEM","*",$B$162),'Dispatchable Built'!$C:$C,$H176)</f>
        <v>3335.8980000000001</v>
      </c>
      <c r="M176" s="5">
        <f>SUMIFS('Dispatchable Built'!H:H,'Dispatchable Built'!$A:$A,Summary_CDP,'Dispatchable Built'!$B:$B,IF($B$162="NEM","*",$B$162),'Dispatchable Built'!$C:$C,$H176)</f>
        <v>3899.18</v>
      </c>
      <c r="N176" s="5">
        <f>SUMIFS('Dispatchable Built'!I:I,'Dispatchable Built'!$A:$A,Summary_CDP,'Dispatchable Built'!$B:$B,IF($B$162="NEM","*",$B$162),'Dispatchable Built'!$C:$C,$H176)</f>
        <v>4302.4689999999991</v>
      </c>
      <c r="O176" s="5">
        <f>SUMIFS('Dispatchable Built'!J:J,'Dispatchable Built'!$A:$A,Summary_CDP,'Dispatchable Built'!$B:$B,IF($B$162="NEM","*",$B$162),'Dispatchable Built'!$C:$C,$H176)</f>
        <v>4989.0930000000008</v>
      </c>
      <c r="P176" s="5">
        <f>SUMIFS('Dispatchable Built'!K:K,'Dispatchable Built'!$A:$A,Summary_CDP,'Dispatchable Built'!$B:$B,IF($B$162="NEM","*",$B$162),'Dispatchable Built'!$C:$C,$H176)</f>
        <v>5940.5009999999993</v>
      </c>
      <c r="Q176" s="5">
        <f>SUMIFS('Dispatchable Built'!L:L,'Dispatchable Built'!$A:$A,Summary_CDP,'Dispatchable Built'!$B:$B,IF($B$162="NEM","*",$B$162),'Dispatchable Built'!$C:$C,$H176)</f>
        <v>6811.6549999999997</v>
      </c>
      <c r="R176" s="5">
        <f>SUMIFS('Dispatchable Built'!M:M,'Dispatchable Built'!$A:$A,Summary_CDP,'Dispatchable Built'!$B:$B,IF($B$162="NEM","*",$B$162),'Dispatchable Built'!$C:$C,$H176)</f>
        <v>7744.8489999999993</v>
      </c>
      <c r="S176" s="5">
        <f>SUMIFS('Dispatchable Built'!N:N,'Dispatchable Built'!$A:$A,Summary_CDP,'Dispatchable Built'!$B:$B,IF($B$162="NEM","*",$B$162),'Dispatchable Built'!$C:$C,$H176)</f>
        <v>8901.9990000000016</v>
      </c>
      <c r="T176" s="5">
        <f>SUMIFS('Dispatchable Built'!O:O,'Dispatchable Built'!$A:$A,Summary_CDP,'Dispatchable Built'!$B:$B,IF($B$162="NEM","*",$B$162),'Dispatchable Built'!$C:$C,$H176)</f>
        <v>10054.527999999998</v>
      </c>
      <c r="U176" s="5">
        <f>SUMIFS('Dispatchable Built'!P:P,'Dispatchable Built'!$A:$A,Summary_CDP,'Dispatchable Built'!$B:$B,IF($B$162="NEM","*",$B$162),'Dispatchable Built'!$C:$C,$H176)</f>
        <v>11152.987999999999</v>
      </c>
      <c r="V176" s="5">
        <f>SUMIFS('Dispatchable Built'!Q:Q,'Dispatchable Built'!$A:$A,Summary_CDP,'Dispatchable Built'!$B:$B,IF($B$162="NEM","*",$B$162),'Dispatchable Built'!$C:$C,$H176)</f>
        <v>12152.244000000002</v>
      </c>
      <c r="W176" s="5">
        <f>SUMIFS('Dispatchable Built'!R:R,'Dispatchable Built'!$A:$A,Summary_CDP,'Dispatchable Built'!$B:$B,IF($B$162="NEM","*",$B$162),'Dispatchable Built'!$C:$C,$H176)</f>
        <v>13058.656000000003</v>
      </c>
      <c r="X176" s="5">
        <f>SUMIFS('Dispatchable Built'!S:S,'Dispatchable Built'!$A:$A,Summary_CDP,'Dispatchable Built'!$B:$B,IF($B$162="NEM","*",$B$162),'Dispatchable Built'!$C:$C,$H176)</f>
        <v>13782.459000000001</v>
      </c>
      <c r="Y176" s="5">
        <f>SUMIFS('Dispatchable Built'!T:T,'Dispatchable Built'!$A:$A,Summary_CDP,'Dispatchable Built'!$B:$B,IF($B$162="NEM","*",$B$162),'Dispatchable Built'!$C:$C,$H176)</f>
        <v>14131.648000000003</v>
      </c>
      <c r="Z176" s="5">
        <f>SUMIFS('Dispatchable Built'!U:U,'Dispatchable Built'!$A:$A,Summary_CDP,'Dispatchable Built'!$B:$B,IF($B$162="NEM","*",$B$162),'Dispatchable Built'!$C:$C,$H176)</f>
        <v>14318.958000000001</v>
      </c>
      <c r="AA176" s="5">
        <f>SUMIFS('Dispatchable Built'!V:V,'Dispatchable Built'!$A:$A,Summary_CDP,'Dispatchable Built'!$B:$B,IF($B$162="NEM","*",$B$162),'Dispatchable Built'!$C:$C,$H176)</f>
        <v>14391.050000000001</v>
      </c>
      <c r="AB176" s="5">
        <f>SUMIFS('Dispatchable Built'!W:W,'Dispatchable Built'!$A:$A,Summary_CDP,'Dispatchable Built'!$B:$B,IF($B$162="NEM","*",$B$162),'Dispatchable Built'!$C:$C,$H176)</f>
        <v>14387.137000000002</v>
      </c>
      <c r="AC176" s="5">
        <f>SUMIFS('Dispatchable Built'!X:X,'Dispatchable Built'!$A:$A,Summary_CDP,'Dispatchable Built'!$B:$B,IF($B$162="NEM","*",$B$162),'Dispatchable Built'!$C:$C,$H176)</f>
        <v>14395.101000000002</v>
      </c>
      <c r="AD176" s="5">
        <f>SUMIFS('Dispatchable Built'!Y:Y,'Dispatchable Built'!$A:$A,Summary_CDP,'Dispatchable Built'!$B:$B,IF($B$162="NEM","*",$B$162),'Dispatchable Built'!$C:$C,$H176)</f>
        <v>14353.059000000001</v>
      </c>
      <c r="AE176" s="5">
        <f>SUMIFS('Dispatchable Built'!Z:Z,'Dispatchable Built'!$A:$A,Summary_CDP,'Dispatchable Built'!$B:$B,IF($B$162="NEM","*",$B$162),'Dispatchable Built'!$C:$C,$H176)</f>
        <v>14322.934999999998</v>
      </c>
      <c r="AF176" s="5">
        <f>SUMIFS('Dispatchable Built'!AA:AA,'Dispatchable Built'!$A:$A,Summary_CDP,'Dispatchable Built'!$B:$B,IF($B$162="NEM","*",$B$162),'Dispatchable Built'!$C:$C,$H176)</f>
        <v>14246.094000000005</v>
      </c>
      <c r="AG176" s="5">
        <f>SUMIFS('Dispatchable Built'!AB:AB,'Dispatchable Built'!$A:$A,Summary_CDP,'Dispatchable Built'!$B:$B,IF($B$162="NEM","*",$B$162),'Dispatchable Built'!$C:$C,$H176)</f>
        <v>14183.355000000005</v>
      </c>
      <c r="AH176" s="5">
        <f>SUMIFS('Dispatchable Built'!AC:AC,'Dispatchable Built'!$A:$A,Summary_CDP,'Dispatchable Built'!$B:$B,IF($B$162="NEM","*",$B$162),'Dispatchable Built'!$C:$C,$H176)</f>
        <v>14078.281999999999</v>
      </c>
      <c r="AI176" s="5">
        <f>SUMIFS('Dispatchable Built'!AD:AD,'Dispatchable Built'!$A:$A,Summary_CDP,'Dispatchable Built'!$B:$B,IF($B$162="NEM","*",$B$162),'Dispatchable Built'!$C:$C,$H176)</f>
        <v>13983.319000000001</v>
      </c>
      <c r="AJ176" s="5">
        <f>SUMIFS('Dispatchable Built'!AE:AE,'Dispatchable Built'!$A:$A,Summary_CDP,'Dispatchable Built'!$B:$B,IF($B$162="NEM","*",$B$162),'Dispatchable Built'!$C:$C,$H176)</f>
        <v>13983.319000000001</v>
      </c>
    </row>
    <row r="178" spans="1:36" ht="15" customHeight="1">
      <c r="H178" s="45" t="s">
        <v>110</v>
      </c>
    </row>
    <row r="179" spans="1:36" ht="15" customHeight="1">
      <c r="H179" s="9" t="s">
        <v>82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-1360</v>
      </c>
      <c r="L179" s="5">
        <f>SUMIFS('Dispatchable Retired'!G:G,'Dispatchable Retired'!$A:$A,Summary_CDP,'Dispatchable Retired'!$B:$B,IF($B$162="NEM","*",$B$162),'Dispatchable Retired'!$C:$C,$H179)</f>
        <v>-4160</v>
      </c>
      <c r="M179" s="5">
        <f>SUMIFS('Dispatchable Retired'!H:H,'Dispatchable Retired'!$A:$A,Summary_CDP,'Dispatchable Retired'!$B:$B,IF($B$162="NEM","*",$B$162),'Dispatchable Retired'!$C:$C,$H179)</f>
        <v>-6300</v>
      </c>
      <c r="N179" s="5">
        <f>SUMIFS('Dispatchable Retired'!I:I,'Dispatchable Retired'!$A:$A,Summary_CDP,'Dispatchable Retired'!$B:$B,IF($B$162="NEM","*",$B$162),'Dispatchable Retired'!$C:$C,$H179)</f>
        <v>-8179</v>
      </c>
      <c r="O179" s="5">
        <f>SUMIFS('Dispatchable Retired'!J:J,'Dispatchable Retired'!$A:$A,Summary_CDP,'Dispatchable Retired'!$B:$B,IF($B$162="NEM","*",$B$162),'Dispatchable Retired'!$C:$C,$H179)</f>
        <v>-9144</v>
      </c>
      <c r="P179" s="5">
        <f>SUMIFS('Dispatchable Retired'!K:K,'Dispatchable Retired'!$A:$A,Summary_CDP,'Dispatchable Retired'!$B:$B,IF($B$162="NEM","*",$B$162),'Dispatchable Retired'!$C:$C,$H179)</f>
        <v>-10544</v>
      </c>
      <c r="Q179" s="5">
        <f>SUMIFS('Dispatchable Retired'!L:L,'Dispatchable Retired'!$A:$A,Summary_CDP,'Dispatchable Retired'!$B:$B,IF($B$162="NEM","*",$B$162),'Dispatchable Retired'!$C:$C,$H179)</f>
        <v>-10544</v>
      </c>
      <c r="R179" s="5">
        <f>SUMIFS('Dispatchable Retired'!M:M,'Dispatchable Retired'!$A:$A,Summary_CDP,'Dispatchable Retired'!$B:$B,IF($B$162="NEM","*",$B$162),'Dispatchable Retired'!$C:$C,$H179)</f>
        <v>-11274</v>
      </c>
      <c r="S179" s="5">
        <f>SUMIFS('Dispatchable Retired'!N:N,'Dispatchable Retired'!$A:$A,Summary_CDP,'Dispatchable Retired'!$B:$B,IF($B$162="NEM","*",$B$162),'Dispatchable Retired'!$C:$C,$H179)</f>
        <v>-13374</v>
      </c>
      <c r="T179" s="5">
        <f>SUMIFS('Dispatchable Retired'!O:O,'Dispatchable Retired'!$A:$A,Summary_CDP,'Dispatchable Retired'!$B:$B,IF($B$162="NEM","*",$B$162),'Dispatchable Retired'!$C:$C,$H179)</f>
        <v>-13374</v>
      </c>
      <c r="U179" s="5">
        <f>SUMIFS('Dispatchable Retired'!P:P,'Dispatchable Retired'!$A:$A,Summary_CDP,'Dispatchable Retired'!$B:$B,IF($B$162="NEM","*",$B$162),'Dispatchable Retired'!$C:$C,$H179)</f>
        <v>-13374</v>
      </c>
      <c r="V179" s="5">
        <f>SUMIFS('Dispatchable Retired'!Q:Q,'Dispatchable Retired'!$A:$A,Summary_CDP,'Dispatchable Retired'!$B:$B,IF($B$162="NEM","*",$B$162),'Dispatchable Retired'!$C:$C,$H179)</f>
        <v>-13374</v>
      </c>
      <c r="W179" s="5">
        <f>SUMIFS('Dispatchable Retired'!R:R,'Dispatchable Retired'!$A:$A,Summary_CDP,'Dispatchable Retired'!$B:$B,IF($B$162="NEM","*",$B$162),'Dispatchable Retired'!$C:$C,$H179)</f>
        <v>-13374</v>
      </c>
      <c r="X179" s="5">
        <f>SUMIFS('Dispatchable Retired'!S:S,'Dispatchable Retired'!$A:$A,Summary_CDP,'Dispatchable Retired'!$B:$B,IF($B$162="NEM","*",$B$162),'Dispatchable Retired'!$C:$C,$H179)</f>
        <v>-13374</v>
      </c>
      <c r="Y179" s="5">
        <f>SUMIFS('Dispatchable Retired'!T:T,'Dispatchable Retired'!$A:$A,Summary_CDP,'Dispatchable Retired'!$B:$B,IF($B$162="NEM","*",$B$162),'Dispatchable Retired'!$C:$C,$H179)</f>
        <v>-15604</v>
      </c>
      <c r="Z179" s="5">
        <f>SUMIFS('Dispatchable Retired'!U:U,'Dispatchable Retired'!$A:$A,Summary_CDP,'Dispatchable Retired'!$B:$B,IF($B$162="NEM","*",$B$162),'Dispatchable Retired'!$C:$C,$H179)</f>
        <v>-16030</v>
      </c>
      <c r="AA179" s="5">
        <f>SUMIFS('Dispatchable Retired'!V:V,'Dispatchable Retired'!$A:$A,Summary_CDP,'Dispatchable Retired'!$B:$B,IF($B$162="NEM","*",$B$162),'Dispatchable Retired'!$C:$C,$H179)</f>
        <v>-16030</v>
      </c>
      <c r="AB179" s="5">
        <f>SUMIFS('Dispatchable Retired'!W:W,'Dispatchable Retired'!$A:$A,Summary_CDP,'Dispatchable Retired'!$B:$B,IF($B$162="NEM","*",$B$162),'Dispatchable Retired'!$C:$C,$H179)</f>
        <v>-16456</v>
      </c>
      <c r="AC179" s="5">
        <f>SUMIFS('Dispatchable Retired'!X:X,'Dispatchable Retired'!$A:$A,Summary_CDP,'Dispatchable Retired'!$B:$B,IF($B$162="NEM","*",$B$162),'Dispatchable Retired'!$C:$C,$H179)</f>
        <v>-16456</v>
      </c>
      <c r="AD179" s="5">
        <f>SUMIFS('Dispatchable Retired'!Y:Y,'Dispatchable Retired'!$A:$A,Summary_CDP,'Dispatchable Retired'!$B:$B,IF($B$162="NEM","*",$B$162),'Dispatchable Retired'!$C:$C,$H179)</f>
        <v>-16456</v>
      </c>
      <c r="AE179" s="5">
        <f>SUMIFS('Dispatchable Retired'!Z:Z,'Dispatchable Retired'!$A:$A,Summary_CDP,'Dispatchable Retired'!$B:$B,IF($B$162="NEM","*",$B$162),'Dispatchable Retired'!$C:$C,$H179)</f>
        <v>-16456</v>
      </c>
      <c r="AF179" s="5">
        <f>SUMIFS('Dispatchable Retired'!AA:AA,'Dispatchable Retired'!$A:$A,Summary_CDP,'Dispatchable Retired'!$B:$B,IF($B$162="NEM","*",$B$162),'Dispatchable Retired'!$C:$C,$H179)</f>
        <v>-16456</v>
      </c>
      <c r="AG179" s="5">
        <f>SUMIFS('Dispatchable Retired'!AB:AB,'Dispatchable Retired'!$A:$A,Summary_CDP,'Dispatchable Retired'!$B:$B,IF($B$162="NEM","*",$B$162),'Dispatchable Retired'!$C:$C,$H179)</f>
        <v>-16456</v>
      </c>
      <c r="AH179" s="5">
        <f>SUMIFS('Dispatchable Retired'!AC:AC,'Dispatchable Retired'!$A:$A,Summary_CDP,'Dispatchable Retired'!$B:$B,IF($B$162="NEM","*",$B$162),'Dispatchable Retired'!$C:$C,$H179)</f>
        <v>-16456</v>
      </c>
      <c r="AI179" s="5">
        <f>SUMIFS('Dispatchable Retired'!AD:AD,'Dispatchable Retired'!$A:$A,Summary_CDP,'Dispatchable Retired'!$B:$B,IF($B$162="NEM","*",$B$162),'Dispatchable Retired'!$C:$C,$H179)</f>
        <v>-16456</v>
      </c>
      <c r="AJ179" s="5">
        <f>SUMIFS('Dispatchable Retired'!AE:AE,'Dispatchable Retired'!$A:$A,Summary_CDP,'Dispatchable Retired'!$B:$B,IF($B$162="NEM","*",$B$162),'Dispatchable Retired'!$C:$C,$H179)</f>
        <v>-16456</v>
      </c>
    </row>
    <row r="180" spans="1:36" ht="15" customHeight="1">
      <c r="H180" s="9" t="s">
        <v>83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-2030</v>
      </c>
      <c r="O180" s="5">
        <f>SUMIFS('Dispatchable Retired'!J:J,'Dispatchable Retired'!$A:$A,Summary_CDP,'Dispatchable Retired'!$B:$B,IF($B$162="NEM","*",$B$162),'Dispatchable Retired'!$C:$C,$H180)</f>
        <v>-3170</v>
      </c>
      <c r="P180" s="5">
        <f>SUMIFS('Dispatchable Retired'!K:K,'Dispatchable Retired'!$A:$A,Summary_CDP,'Dispatchable Retired'!$B:$B,IF($B$162="NEM","*",$B$162),'Dispatchable Retired'!$C:$C,$H180)</f>
        <v>-3715</v>
      </c>
      <c r="Q180" s="5">
        <f>SUMIFS('Dispatchable Retired'!L:L,'Dispatchable Retired'!$A:$A,Summary_CDP,'Dispatchable Retired'!$B:$B,IF($B$162="NEM","*",$B$162),'Dispatchable Retired'!$C:$C,$H180)</f>
        <v>-3715</v>
      </c>
      <c r="R180" s="5">
        <f>SUMIFS('Dispatchable Retired'!M:M,'Dispatchable Retired'!$A:$A,Summary_CDP,'Dispatchable Retired'!$B:$B,IF($B$162="NEM","*",$B$162),'Dispatchable Retired'!$C:$C,$H180)</f>
        <v>-4835</v>
      </c>
      <c r="S180" s="5">
        <f>SUMIFS('Dispatchable Retired'!N:N,'Dispatchable Retired'!$A:$A,Summary_CDP,'Dispatchable Retired'!$B:$B,IF($B$162="NEM","*",$B$162),'Dispatchable Retired'!$C:$C,$H180)</f>
        <v>-4835</v>
      </c>
      <c r="T180" s="5">
        <f>SUMIFS('Dispatchable Retired'!O:O,'Dispatchable Retired'!$A:$A,Summary_CDP,'Dispatchable Retired'!$B:$B,IF($B$162="NEM","*",$B$162),'Dispatchable Retired'!$C:$C,$H180)</f>
        <v>-4835</v>
      </c>
      <c r="U180" s="5">
        <f>SUMIFS('Dispatchable Retired'!P:P,'Dispatchable Retired'!$A:$A,Summary_CDP,'Dispatchable Retired'!$B:$B,IF($B$162="NEM","*",$B$162),'Dispatchable Retired'!$C:$C,$H180)</f>
        <v>-4835</v>
      </c>
      <c r="V180" s="5">
        <f>SUMIFS('Dispatchable Retired'!Q:Q,'Dispatchable Retired'!$A:$A,Summary_CDP,'Dispatchable Retired'!$B:$B,IF($B$162="NEM","*",$B$162),'Dispatchable Retired'!$C:$C,$H180)</f>
        <v>-4835</v>
      </c>
      <c r="W180" s="5">
        <f>SUMIFS('Dispatchable Retired'!R:R,'Dispatchable Retired'!$A:$A,Summary_CDP,'Dispatchable Retired'!$B:$B,IF($B$162="NEM","*",$B$162),'Dispatchable Retired'!$C:$C,$H180)</f>
        <v>-4835</v>
      </c>
      <c r="X180" s="5">
        <f>SUMIFS('Dispatchable Retired'!S:S,'Dispatchable Retired'!$A:$A,Summary_CDP,'Dispatchable Retired'!$B:$B,IF($B$162="NEM","*",$B$162),'Dispatchable Retired'!$C:$C,$H180)</f>
        <v>-4835</v>
      </c>
      <c r="Y180" s="5">
        <f>SUMIFS('Dispatchable Retired'!T:T,'Dispatchable Retired'!$A:$A,Summary_CDP,'Dispatchable Retired'!$B:$B,IF($B$162="NEM","*",$B$162),'Dispatchable Retired'!$C:$C,$H180)</f>
        <v>-4835</v>
      </c>
      <c r="Z180" s="5">
        <f>SUMIFS('Dispatchable Retired'!U:U,'Dispatchable Retired'!$A:$A,Summary_CDP,'Dispatchable Retired'!$B:$B,IF($B$162="NEM","*",$B$162),'Dispatchable Retired'!$C:$C,$H180)</f>
        <v>-4835</v>
      </c>
      <c r="AA180" s="5">
        <f>SUMIFS('Dispatchable Retired'!V:V,'Dispatchable Retired'!$A:$A,Summary_CDP,'Dispatchable Retired'!$B:$B,IF($B$162="NEM","*",$B$162),'Dispatchable Retired'!$C:$C,$H180)</f>
        <v>-4835</v>
      </c>
      <c r="AB180" s="5">
        <f>SUMIFS('Dispatchable Retired'!W:W,'Dispatchable Retired'!$A:$A,Summary_CDP,'Dispatchable Retired'!$B:$B,IF($B$162="NEM","*",$B$162),'Dispatchable Retired'!$C:$C,$H180)</f>
        <v>-4835</v>
      </c>
      <c r="AC180" s="5">
        <f>SUMIFS('Dispatchable Retired'!X:X,'Dispatchable Retired'!$A:$A,Summary_CDP,'Dispatchable Retired'!$B:$B,IF($B$162="NEM","*",$B$162),'Dispatchable Retired'!$C:$C,$H180)</f>
        <v>-4835</v>
      </c>
      <c r="AD180" s="5">
        <f>SUMIFS('Dispatchable Retired'!Y:Y,'Dispatchable Retired'!$A:$A,Summary_CDP,'Dispatchable Retired'!$B:$B,IF($B$162="NEM","*",$B$162),'Dispatchable Retired'!$C:$C,$H180)</f>
        <v>-4835</v>
      </c>
      <c r="AE180" s="5">
        <f>SUMIFS('Dispatchable Retired'!Z:Z,'Dispatchable Retired'!$A:$A,Summary_CDP,'Dispatchable Retired'!$B:$B,IF($B$162="NEM","*",$B$162),'Dispatchable Retired'!$C:$C,$H180)</f>
        <v>-4835</v>
      </c>
      <c r="AF180" s="5">
        <f>SUMIFS('Dispatchable Retired'!AA:AA,'Dispatchable Retired'!$A:$A,Summary_CDP,'Dispatchable Retired'!$B:$B,IF($B$162="NEM","*",$B$162),'Dispatchable Retired'!$C:$C,$H180)</f>
        <v>-4835</v>
      </c>
      <c r="AG180" s="5">
        <f>SUMIFS('Dispatchable Retired'!AB:AB,'Dispatchable Retired'!$A:$A,Summary_CDP,'Dispatchable Retired'!$B:$B,IF($B$162="NEM","*",$B$162),'Dispatchable Retired'!$C:$C,$H180)</f>
        <v>-4835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84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0</v>
      </c>
      <c r="O181" s="5">
        <f>SUMIFS('Dispatchable Retired'!J:J,'Dispatchable Retired'!$A:$A,Summary_CDP,'Dispatchable Retired'!$B:$B,IF($B$162="NEM","*",$B$162),'Dispatchable Retired'!$C:$C,$H181)</f>
        <v>0</v>
      </c>
      <c r="P181" s="5">
        <f>SUMIFS('Dispatchable Retired'!K:K,'Dispatchable Retired'!$A:$A,Summary_CDP,'Dispatchable Retired'!$B:$B,IF($B$162="NEM","*",$B$162),'Dispatchable Retired'!$C:$C,$H181)</f>
        <v>-708</v>
      </c>
      <c r="Q181" s="5">
        <f>SUMIFS('Dispatchable Retired'!L:L,'Dispatchable Retired'!$A:$A,Summary_CDP,'Dispatchable Retired'!$B:$B,IF($B$162="NEM","*",$B$162),'Dispatchable Retired'!$C:$C,$H181)</f>
        <v>-708</v>
      </c>
      <c r="R181" s="5">
        <f>SUMIFS('Dispatchable Retired'!M:M,'Dispatchable Retired'!$A:$A,Summary_CDP,'Dispatchable Retired'!$B:$B,IF($B$162="NEM","*",$B$162),'Dispatchable Retired'!$C:$C,$H181)</f>
        <v>-708</v>
      </c>
      <c r="S181" s="5">
        <f>SUMIFS('Dispatchable Retired'!N:N,'Dispatchable Retired'!$A:$A,Summary_CDP,'Dispatchable Retired'!$B:$B,IF($B$162="NEM","*",$B$162),'Dispatchable Retired'!$C:$C,$H181)</f>
        <v>-708</v>
      </c>
      <c r="T181" s="5">
        <f>SUMIFS('Dispatchable Retired'!O:O,'Dispatchable Retired'!$A:$A,Summary_CDP,'Dispatchable Retired'!$B:$B,IF($B$162="NEM","*",$B$162),'Dispatchable Retired'!$C:$C,$H181)</f>
        <v>-708</v>
      </c>
      <c r="U181" s="5">
        <f>SUMIFS('Dispatchable Retired'!P:P,'Dispatchable Retired'!$A:$A,Summary_CDP,'Dispatchable Retired'!$B:$B,IF($B$162="NEM","*",$B$162),'Dispatchable Retired'!$C:$C,$H181)</f>
        <v>-1508</v>
      </c>
      <c r="V181" s="5">
        <f>SUMIFS('Dispatchable Retired'!Q:Q,'Dispatchable Retired'!$A:$A,Summary_CDP,'Dispatchable Retired'!$B:$B,IF($B$162="NEM","*",$B$162),'Dispatchable Retired'!$C:$C,$H181)</f>
        <v>-1893</v>
      </c>
      <c r="W181" s="5">
        <f>SUMIFS('Dispatchable Retired'!R:R,'Dispatchable Retired'!$A:$A,Summary_CDP,'Dispatchable Retired'!$B:$B,IF($B$162="NEM","*",$B$162),'Dispatchable Retired'!$C:$C,$H181)</f>
        <v>-2421.9999999900001</v>
      </c>
      <c r="X181" s="5">
        <f>SUMIFS('Dispatchable Retired'!S:S,'Dispatchable Retired'!$A:$A,Summary_CDP,'Dispatchable Retired'!$B:$B,IF($B$162="NEM","*",$B$162),'Dispatchable Retired'!$C:$C,$H181)</f>
        <v>-2421.9999999900001</v>
      </c>
      <c r="Y181" s="5">
        <f>SUMIFS('Dispatchable Retired'!T:T,'Dispatchable Retired'!$A:$A,Summary_CDP,'Dispatchable Retired'!$B:$B,IF($B$162="NEM","*",$B$162),'Dispatchable Retired'!$C:$C,$H181)</f>
        <v>-2566.3999999799998</v>
      </c>
      <c r="Z181" s="5">
        <f>SUMIFS('Dispatchable Retired'!U:U,'Dispatchable Retired'!$A:$A,Summary_CDP,'Dispatchable Retired'!$B:$B,IF($B$162="NEM","*",$B$162),'Dispatchable Retired'!$C:$C,$H181)</f>
        <v>-2566.3999999799998</v>
      </c>
      <c r="AA181" s="5">
        <f>SUMIFS('Dispatchable Retired'!V:V,'Dispatchable Retired'!$A:$A,Summary_CDP,'Dispatchable Retired'!$B:$B,IF($B$162="NEM","*",$B$162),'Dispatchable Retired'!$C:$C,$H181)</f>
        <v>-2566.3999999799998</v>
      </c>
      <c r="AB181" s="5">
        <f>SUMIFS('Dispatchable Retired'!W:W,'Dispatchable Retired'!$A:$A,Summary_CDP,'Dispatchable Retired'!$B:$B,IF($B$162="NEM","*",$B$162),'Dispatchable Retired'!$C:$C,$H181)</f>
        <v>-2566.3999999799998</v>
      </c>
      <c r="AC181" s="5">
        <f>SUMIFS('Dispatchable Retired'!X:X,'Dispatchable Retired'!$A:$A,Summary_CDP,'Dispatchable Retired'!$B:$B,IF($B$162="NEM","*",$B$162),'Dispatchable Retired'!$C:$C,$H181)</f>
        <v>-3006.3999999799998</v>
      </c>
      <c r="AD181" s="5">
        <f>SUMIFS('Dispatchable Retired'!Y:Y,'Dispatchable Retired'!$A:$A,Summary_CDP,'Dispatchable Retired'!$B:$B,IF($B$162="NEM","*",$B$162),'Dispatchable Retired'!$C:$C,$H181)</f>
        <v>-3006.3999999799998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86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88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105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106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-599.99999999999989</v>
      </c>
      <c r="AF185" s="5">
        <f>SUMIFS('Dispatchable Retired'!AA:AA,'Dispatchable Retired'!$A:$A,Summary_CDP,'Dispatchable Retired'!$B:$B,IF($B$162="NEM","*",$B$162),'Dispatchable Retired'!$C:$C,$H185)</f>
        <v>-599.99999999999989</v>
      </c>
      <c r="AG185" s="5">
        <f>SUMIFS('Dispatchable Retired'!AB:AB,'Dispatchable Retired'!$A:$A,Summary_CDP,'Dispatchable Retired'!$B:$B,IF($B$162="NEM","*",$B$162),'Dispatchable Retired'!$C:$C,$H185)</f>
        <v>-1525</v>
      </c>
      <c r="AH185" s="5">
        <f>SUMIFS('Dispatchable Retired'!AC:AC,'Dispatchable Retired'!$A:$A,Summary_CDP,'Dispatchable Retired'!$B:$B,IF($B$162="NEM","*",$B$162),'Dispatchable Retired'!$C:$C,$H185)</f>
        <v>-2025.3274801499999</v>
      </c>
      <c r="AI185" s="5">
        <f>SUMIFS('Dispatchable Retired'!AD:AD,'Dispatchable Retired'!$A:$A,Summary_CDP,'Dispatchable Retired'!$B:$B,IF($B$162="NEM","*",$B$162),'Dispatchable Retired'!$C:$C,$H185)</f>
        <v>-2100.3274801500002</v>
      </c>
      <c r="AJ185" s="5">
        <f>SUMIFS('Dispatchable Retired'!AE:AE,'Dispatchable Retired'!$A:$A,Summary_CDP,'Dispatchable Retired'!$B:$B,IF($B$162="NEM","*",$B$162),'Dispatchable Retired'!$C:$C,$H185)</f>
        <v>-3559.9906450700005</v>
      </c>
    </row>
    <row r="186" spans="1:36" ht="15" customHeight="1">
      <c r="H186" s="9" t="s">
        <v>107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-3.2999999999999936</v>
      </c>
      <c r="T186" s="5">
        <f>SUMIFS('Dispatchable Retired'!O:O,'Dispatchable Retired'!$A:$A,Summary_CDP,'Dispatchable Retired'!$B:$B,IF($B$162="NEM","*",$B$162),'Dispatchable Retired'!$C:$C,$H186)</f>
        <v>-3.2999999999999936</v>
      </c>
      <c r="U186" s="5">
        <f>SUMIFS('Dispatchable Retired'!P:P,'Dispatchable Retired'!$A:$A,Summary_CDP,'Dispatchable Retired'!$B:$B,IF($B$162="NEM","*",$B$162),'Dispatchable Retired'!$C:$C,$H186)</f>
        <v>-4.3999999999999915</v>
      </c>
      <c r="V186" s="5">
        <f>SUMIFS('Dispatchable Retired'!Q:Q,'Dispatchable Retired'!$A:$A,Summary_CDP,'Dispatchable Retired'!$B:$B,IF($B$162="NEM","*",$B$162),'Dispatchable Retired'!$C:$C,$H186)</f>
        <v>-4.3999999999999915</v>
      </c>
      <c r="W186" s="5">
        <f>SUMIFS('Dispatchable Retired'!R:R,'Dispatchable Retired'!$A:$A,Summary_CDP,'Dispatchable Retired'!$B:$B,IF($B$162="NEM","*",$B$162),'Dispatchable Retired'!$C:$C,$H186)</f>
        <v>-4.3999999999999915</v>
      </c>
      <c r="X186" s="5">
        <f>SUMIFS('Dispatchable Retired'!S:S,'Dispatchable Retired'!$A:$A,Summary_CDP,'Dispatchable Retired'!$B:$B,IF($B$162="NEM","*",$B$162),'Dispatchable Retired'!$C:$C,$H186)</f>
        <v>-4.3999999999999915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-4.3999999999999915</v>
      </c>
      <c r="AE186" s="5">
        <f>SUMIFS('Dispatchable Retired'!Z:Z,'Dispatchable Retired'!$A:$A,Summary_CDP,'Dispatchable Retired'!$B:$B,IF($B$162="NEM","*",$B$162),'Dispatchable Retired'!$C:$C,$H186)</f>
        <v>-6.4999999999999911</v>
      </c>
      <c r="AF186" s="5">
        <f>SUMIFS('Dispatchable Retired'!AA:AA,'Dispatchable Retired'!$A:$A,Summary_CDP,'Dispatchable Retired'!$B:$B,IF($B$162="NEM","*",$B$162),'Dispatchable Retired'!$C:$C,$H186)</f>
        <v>-6.4999999999999911</v>
      </c>
      <c r="AG186" s="5">
        <f>SUMIFS('Dispatchable Retired'!AB:AB,'Dispatchable Retired'!$A:$A,Summary_CDP,'Dispatchable Retired'!$B:$B,IF($B$162="NEM","*",$B$162),'Dispatchable Retired'!$C:$C,$H186)</f>
        <v>-6.4999999999999911</v>
      </c>
      <c r="AH186" s="5">
        <f>SUMIFS('Dispatchable Retired'!AC:AC,'Dispatchable Retired'!$A:$A,Summary_CDP,'Dispatchable Retired'!$B:$B,IF($B$162="NEM","*",$B$162),'Dispatchable Retired'!$C:$C,$H186)</f>
        <v>-6.4999999999999911</v>
      </c>
      <c r="AI186" s="5">
        <f>SUMIFS('Dispatchable Retired'!AD:AD,'Dispatchable Retired'!$A:$A,Summary_CDP,'Dispatchable Retired'!$B:$B,IF($B$162="NEM","*",$B$162),'Dispatchable Retired'!$C:$C,$H186)</f>
        <v>-6.4999999999999911</v>
      </c>
      <c r="AJ186" s="5">
        <f>SUMIFS('Dispatchable Retired'!AE:AE,'Dispatchable Retired'!$A:$A,Summary_CDP,'Dispatchable Retired'!$B:$B,IF($B$162="NEM","*",$B$162),'Dispatchable Retired'!$C:$C,$H186)</f>
        <v>-6.4999999999999911</v>
      </c>
    </row>
    <row r="187" spans="1:36" ht="15" customHeight="1">
      <c r="H187" s="9" t="s">
        <v>90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9" t="s">
        <v>91</v>
      </c>
      <c r="I188" s="5">
        <f>SUMIFS('Dispatchable Retired'!D:D,'Dispatchable Retired'!$A:$A,Summary_CDP,'Dispatchable Retired'!$B:$B,IF($B$162="NEM","*",$B$162),'Dispatchable Retired'!$C:$C,$H188)</f>
        <v>0</v>
      </c>
      <c r="J188" s="5">
        <f>SUMIFS('Dispatchable Retired'!E:E,'Dispatchable Retired'!$A:$A,Summary_CDP,'Dispatchable Retired'!$B:$B,IF($B$162="NEM","*",$B$162),'Dispatchable Retired'!$C:$C,$H188)</f>
        <v>0</v>
      </c>
      <c r="K188" s="5">
        <f>SUMIFS('Dispatchable Retired'!F:F,'Dispatchable Retired'!$A:$A,Summary_CDP,'Dispatchable Retired'!$B:$B,IF($B$162="NEM","*",$B$162),'Dispatchable Retired'!$C:$C,$H188)</f>
        <v>0</v>
      </c>
      <c r="L188" s="5">
        <f>SUMIFS('Dispatchable Retired'!G:G,'Dispatchable Retired'!$A:$A,Summary_CDP,'Dispatchable Retired'!$B:$B,IF($B$162="NEM","*",$B$162),'Dispatchable Retired'!$C:$C,$H188)</f>
        <v>0</v>
      </c>
      <c r="M188" s="5">
        <f>SUMIFS('Dispatchable Retired'!H:H,'Dispatchable Retired'!$A:$A,Summary_CDP,'Dispatchable Retired'!$B:$B,IF($B$162="NEM","*",$B$162),'Dispatchable Retired'!$C:$C,$H188)</f>
        <v>0</v>
      </c>
      <c r="N188" s="5">
        <f>SUMIFS('Dispatchable Retired'!I:I,'Dispatchable Retired'!$A:$A,Summary_CDP,'Dispatchable Retired'!$B:$B,IF($B$162="NEM","*",$B$162),'Dispatchable Retired'!$C:$C,$H188)</f>
        <v>0</v>
      </c>
      <c r="O188" s="5">
        <f>SUMIFS('Dispatchable Retired'!J:J,'Dispatchable Retired'!$A:$A,Summary_CDP,'Dispatchable Retired'!$B:$B,IF($B$162="NEM","*",$B$162),'Dispatchable Retired'!$C:$C,$H188)</f>
        <v>0</v>
      </c>
      <c r="P188" s="5">
        <f>SUMIFS('Dispatchable Retired'!K:K,'Dispatchable Retired'!$A:$A,Summary_CDP,'Dispatchable Retired'!$B:$B,IF($B$162="NEM","*",$B$162),'Dispatchable Retired'!$C:$C,$H188)</f>
        <v>0</v>
      </c>
      <c r="Q188" s="5">
        <f>SUMIFS('Dispatchable Retired'!L:L,'Dispatchable Retired'!$A:$A,Summary_CDP,'Dispatchable Retired'!$B:$B,IF($B$162="NEM","*",$B$162),'Dispatchable Retired'!$C:$C,$H188)</f>
        <v>0</v>
      </c>
      <c r="R188" s="5">
        <f>SUMIFS('Dispatchable Retired'!M:M,'Dispatchable Retired'!$A:$A,Summary_CDP,'Dispatchable Retired'!$B:$B,IF($B$162="NEM","*",$B$162),'Dispatchable Retired'!$C:$C,$H188)</f>
        <v>0</v>
      </c>
      <c r="S188" s="5">
        <f>SUMIFS('Dispatchable Retired'!N:N,'Dispatchable Retired'!$A:$A,Summary_CDP,'Dispatchable Retired'!$B:$B,IF($B$162="NEM","*",$B$162),'Dispatchable Retired'!$C:$C,$H188)</f>
        <v>0</v>
      </c>
      <c r="T188" s="5">
        <f>SUMIFS('Dispatchable Retired'!O:O,'Dispatchable Retired'!$A:$A,Summary_CDP,'Dispatchable Retired'!$B:$B,IF($B$162="NEM","*",$B$162),'Dispatchable Retired'!$C:$C,$H188)</f>
        <v>0</v>
      </c>
      <c r="U188" s="5">
        <f>SUMIFS('Dispatchable Retired'!P:P,'Dispatchable Retired'!$A:$A,Summary_CDP,'Dispatchable Retired'!$B:$B,IF($B$162="NEM","*",$B$162),'Dispatchable Retired'!$C:$C,$H188)</f>
        <v>0</v>
      </c>
      <c r="V188" s="5">
        <f>SUMIFS('Dispatchable Retired'!Q:Q,'Dispatchable Retired'!$A:$A,Summary_CDP,'Dispatchable Retired'!$B:$B,IF($B$162="NEM","*",$B$162),'Dispatchable Retired'!$C:$C,$H188)</f>
        <v>0</v>
      </c>
      <c r="W188" s="5">
        <f>SUMIFS('Dispatchable Retired'!R:R,'Dispatchable Retired'!$A:$A,Summary_CDP,'Dispatchable Retired'!$B:$B,IF($B$162="NEM","*",$B$162),'Dispatchable Retired'!$C:$C,$H188)</f>
        <v>0</v>
      </c>
      <c r="X188" s="5">
        <f>SUMIFS('Dispatchable Retired'!S:S,'Dispatchable Retired'!$A:$A,Summary_CDP,'Dispatchable Retired'!$B:$B,IF($B$162="NEM","*",$B$162),'Dispatchable Retired'!$C:$C,$H188)</f>
        <v>0</v>
      </c>
      <c r="Y188" s="5">
        <f>SUMIFS('Dispatchable Retired'!T:T,'Dispatchable Retired'!$A:$A,Summary_CDP,'Dispatchable Retired'!$B:$B,IF($B$162="NEM","*",$B$162),'Dispatchable Retired'!$C:$C,$H188)</f>
        <v>0</v>
      </c>
      <c r="Z188" s="5">
        <f>SUMIFS('Dispatchable Retired'!U:U,'Dispatchable Retired'!$A:$A,Summary_CDP,'Dispatchable Retired'!$B:$B,IF($B$162="NEM","*",$B$162),'Dispatchable Retired'!$C:$C,$H188)</f>
        <v>0</v>
      </c>
      <c r="AA188" s="5">
        <f>SUMIFS('Dispatchable Retired'!V:V,'Dispatchable Retired'!$A:$A,Summary_CDP,'Dispatchable Retired'!$B:$B,IF($B$162="NEM","*",$B$162),'Dispatchable Retired'!$C:$C,$H188)</f>
        <v>0</v>
      </c>
      <c r="AB188" s="5">
        <f>SUMIFS('Dispatchable Retired'!W:W,'Dispatchable Retired'!$A:$A,Summary_CDP,'Dispatchable Retired'!$B:$B,IF($B$162="NEM","*",$B$162),'Dispatchable Retired'!$C:$C,$H188)</f>
        <v>0</v>
      </c>
      <c r="AC188" s="5">
        <f>SUMIFS('Dispatchable Retired'!X:X,'Dispatchable Retired'!$A:$A,Summary_CDP,'Dispatchable Retired'!$B:$B,IF($B$162="NEM","*",$B$162),'Dispatchable Retired'!$C:$C,$H188)</f>
        <v>0</v>
      </c>
      <c r="AD188" s="5">
        <f>SUMIFS('Dispatchable Retired'!Y:Y,'Dispatchable Retired'!$A:$A,Summary_CDP,'Dispatchable Retired'!$B:$B,IF($B$162="NEM","*",$B$162),'Dispatchable Retired'!$C:$C,$H188)</f>
        <v>0</v>
      </c>
      <c r="AE188" s="5">
        <f>SUMIFS('Dispatchable Retired'!Z:Z,'Dispatchable Retired'!$A:$A,Summary_CDP,'Dispatchable Retired'!$B:$B,IF($B$162="NEM","*",$B$162),'Dispatchable Retired'!$C:$C,$H188)</f>
        <v>0</v>
      </c>
      <c r="AF188" s="5">
        <f>SUMIFS('Dispatchable Retired'!AA:AA,'Dispatchable Retired'!$A:$A,Summary_CDP,'Dispatchable Retired'!$B:$B,IF($B$162="NEM","*",$B$162),'Dispatchable Retired'!$C:$C,$H188)</f>
        <v>0</v>
      </c>
      <c r="AG188" s="5">
        <f>SUMIFS('Dispatchable Retired'!AB:AB,'Dispatchable Retired'!$A:$A,Summary_CDP,'Dispatchable Retired'!$B:$B,IF($B$162="NEM","*",$B$162),'Dispatchable Retired'!$C:$C,$H188)</f>
        <v>0</v>
      </c>
      <c r="AH188" s="5">
        <f>SUMIFS('Dispatchable Retired'!AC:AC,'Dispatchable Retired'!$A:$A,Summary_CDP,'Dispatchable Retired'!$B:$B,IF($B$162="NEM","*",$B$162),'Dispatchable Retired'!$C:$C,$H188)</f>
        <v>0</v>
      </c>
      <c r="AI188" s="5">
        <f>SUMIFS('Dispatchable Retired'!AD:AD,'Dispatchable Retired'!$A:$A,Summary_CDP,'Dispatchable Retired'!$B:$B,IF($B$162="NEM","*",$B$162),'Dispatchable Retired'!$C:$C,$H188)</f>
        <v>0</v>
      </c>
      <c r="AJ188" s="5">
        <f>SUMIFS('Dispatchable Retired'!AE:AE,'Dispatchable Retired'!$A:$A,Summary_CDP,'Dispatchable Retired'!$B:$B,IF($B$162="NEM","*",$B$162),'Dispatchable Retired'!$C:$C,$H188)</f>
        <v>0</v>
      </c>
    </row>
    <row r="189" spans="1:36" ht="15" customHeight="1">
      <c r="H189" s="56" t="s">
        <v>111</v>
      </c>
    </row>
    <row r="190" spans="1:36" ht="15" customHeight="1">
      <c r="H190" s="55"/>
    </row>
    <row r="191" spans="1:36" s="52" customFormat="1" ht="23" thickBot="1">
      <c r="A191" s="50" t="s">
        <v>112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</row>
    <row r="192" spans="1:36" ht="15" customHeight="1" thickTop="1"/>
    <row r="194" spans="8:37" ht="15" customHeight="1">
      <c r="H194" t="s">
        <v>113</v>
      </c>
      <c r="I194" s="8" t="s">
        <v>114</v>
      </c>
      <c r="J194" s="8" t="s">
        <v>44</v>
      </c>
      <c r="K194" s="8" t="s">
        <v>45</v>
      </c>
      <c r="L194" s="8" t="s">
        <v>46</v>
      </c>
      <c r="M194" s="8" t="s">
        <v>47</v>
      </c>
      <c r="N194" s="8" t="s">
        <v>48</v>
      </c>
      <c r="O194" s="8" t="s">
        <v>49</v>
      </c>
      <c r="P194" s="8" t="s">
        <v>50</v>
      </c>
      <c r="Q194" s="8" t="s">
        <v>51</v>
      </c>
      <c r="R194" s="8" t="s">
        <v>52</v>
      </c>
      <c r="S194" s="8" t="s">
        <v>53</v>
      </c>
      <c r="T194" s="8" t="s">
        <v>54</v>
      </c>
      <c r="U194" s="8" t="s">
        <v>55</v>
      </c>
      <c r="V194" s="8" t="s">
        <v>56</v>
      </c>
      <c r="W194" s="8" t="s">
        <v>57</v>
      </c>
      <c r="X194" s="8" t="s">
        <v>58</v>
      </c>
      <c r="Y194" s="8" t="s">
        <v>59</v>
      </c>
      <c r="Z194" s="8" t="s">
        <v>60</v>
      </c>
      <c r="AA194" s="8" t="s">
        <v>61</v>
      </c>
      <c r="AB194" s="8" t="s">
        <v>62</v>
      </c>
      <c r="AC194" s="8" t="s">
        <v>63</v>
      </c>
      <c r="AD194" s="8" t="s">
        <v>64</v>
      </c>
      <c r="AE194" s="8" t="s">
        <v>65</v>
      </c>
      <c r="AF194" s="8" t="s">
        <v>66</v>
      </c>
      <c r="AG194" s="8" t="s">
        <v>67</v>
      </c>
      <c r="AH194" s="8" t="s">
        <v>68</v>
      </c>
      <c r="AI194" s="8" t="s">
        <v>69</v>
      </c>
      <c r="AJ194" s="8" t="s">
        <v>70</v>
      </c>
      <c r="AK194" s="8" t="s">
        <v>71</v>
      </c>
    </row>
    <row r="195" spans="8:37" ht="15" customHeight="1">
      <c r="H195" s="25" t="str">
        <f>Summary_CDP</f>
        <v>CDP1</v>
      </c>
      <c r="I195" s="5">
        <f>SUM(J195:AK195)</f>
        <v>890.77107479340953</v>
      </c>
      <c r="J195" s="5">
        <f>SUMIFS(Emissions!D:D,Emissions!$A:$A,Summary_CDP)</f>
        <v>124.51667548562354</v>
      </c>
      <c r="K195" s="5">
        <f>SUMIFS(Emissions!E:E,Emissions!$A:$A,Summary_CDP)</f>
        <v>110.38454406975202</v>
      </c>
      <c r="L195" s="5">
        <f>SUMIFS(Emissions!F:F,Emissions!$A:$A,Summary_CDP)</f>
        <v>101.49104166019377</v>
      </c>
      <c r="M195" s="5">
        <f>SUMIFS(Emissions!G:G,Emissions!$A:$A,Summary_CDP)</f>
        <v>89.91770582834053</v>
      </c>
      <c r="N195" s="5">
        <f>SUMIFS(Emissions!H:H,Emissions!$A:$A,Summary_CDP)</f>
        <v>78.026590550830477</v>
      </c>
      <c r="O195" s="5">
        <f>SUMIFS(Emissions!I:I,Emissions!$A:$A,Summary_CDP)</f>
        <v>61.406698883606083</v>
      </c>
      <c r="P195" s="5">
        <f>SUMIFS(Emissions!J:J,Emissions!$A:$A,Summary_CDP)</f>
        <v>47.358181082866409</v>
      </c>
      <c r="Q195" s="5">
        <f>SUMIFS(Emissions!K:K,Emissions!$A:$A,Summary_CDP)</f>
        <v>38.988827625540644</v>
      </c>
      <c r="R195" s="5">
        <f>SUMIFS(Emissions!L:L,Emissions!$A:$A,Summary_CDP)</f>
        <v>39.018814174542065</v>
      </c>
      <c r="S195" s="5">
        <f>SUMIFS(Emissions!M:M,Emissions!$A:$A,Summary_CDP)</f>
        <v>28.462486507626497</v>
      </c>
      <c r="T195" s="5">
        <f>SUMIFS(Emissions!N:N,Emissions!$A:$A,Summary_CDP)</f>
        <v>18.714765753731516</v>
      </c>
      <c r="U195" s="5">
        <f>SUMIFS(Emissions!O:O,Emissions!$A:$A,Summary_CDP)</f>
        <v>20.120603807956151</v>
      </c>
      <c r="V195" s="5">
        <f>SUMIFS(Emissions!P:P,Emissions!$A:$A,Summary_CDP)</f>
        <v>19.017024329429532</v>
      </c>
      <c r="W195" s="5">
        <f>SUMIFS(Emissions!Q:Q,Emissions!$A:$A,Summary_CDP)</f>
        <v>17.83663646448182</v>
      </c>
      <c r="X195" s="5">
        <f>SUMIFS(Emissions!R:R,Emissions!$A:$A,Summary_CDP)</f>
        <v>15.992304348580747</v>
      </c>
      <c r="Y195" s="5">
        <f>SUMIFS(Emissions!S:S,Emissions!$A:$A,Summary_CDP)</f>
        <v>16.679221110993041</v>
      </c>
      <c r="Z195" s="5">
        <f>SUMIFS(Emissions!T:T,Emissions!$A:$A,Summary_CDP)</f>
        <v>8.0434531790935662</v>
      </c>
      <c r="AA195" s="5">
        <f>SUMIFS(Emissions!U:U,Emissions!$A:$A,Summary_CDP)</f>
        <v>6.0446887695848606</v>
      </c>
      <c r="AB195" s="5">
        <f>SUMIFS(Emissions!V:V,Emissions!$A:$A,Summary_CDP)</f>
        <v>6.2865292176250618</v>
      </c>
      <c r="AC195" s="5">
        <f>SUMIFS(Emissions!W:W,Emissions!$A:$A,Summary_CDP)</f>
        <v>4.4638673897797263</v>
      </c>
      <c r="AD195" s="5">
        <f>SUMIFS(Emissions!X:X,Emissions!$A:$A,Summary_CDP)</f>
        <v>3.5844203922978242</v>
      </c>
      <c r="AE195" s="5">
        <f>SUMIFS(Emissions!Y:Y,Emissions!$A:$A,Summary_CDP)</f>
        <v>3.6171398534253325</v>
      </c>
      <c r="AF195" s="5">
        <f>SUMIFS(Emissions!Z:Z,Emissions!$A:$A,Summary_CDP)</f>
        <v>5.0363999970462894</v>
      </c>
      <c r="AG195" s="5">
        <f>SUMIFS(Emissions!AA:AA,Emissions!$A:$A,Summary_CDP)</f>
        <v>5.0904297485367875</v>
      </c>
      <c r="AH195" s="5">
        <f>SUMIFS(Emissions!AB:AB,Emissions!$A:$A,Summary_CDP)</f>
        <v>4.2720394375431434</v>
      </c>
      <c r="AI195" s="5">
        <f>SUMIFS(Emissions!AC:AC,Emissions!$A:$A,Summary_CDP)</f>
        <v>5.1425220163373009</v>
      </c>
      <c r="AJ195" s="5">
        <f>SUMIFS(Emissions!AD:AD,Emissions!$A:$A,Summary_CDP)</f>
        <v>6.9090554086707456</v>
      </c>
      <c r="AK195" s="5">
        <f>SUMIFS(Emissions!AE:AE,Emissions!$A:$A,Summary_CDP)</f>
        <v>4.3484076993740182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2" customFormat="1" ht="23" thickBot="1">
      <c r="A209" s="50" t="str">
        <f>B210&amp;" imports and exports by year"</f>
        <v>NSW imports and exports by year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</row>
    <row r="210" spans="1:36" ht="15" customHeight="1" thickTop="1">
      <c r="A210" s="11" t="s">
        <v>40</v>
      </c>
      <c r="B210" s="21" t="s">
        <v>126</v>
      </c>
    </row>
    <row r="212" spans="1:36" ht="15" customHeight="1">
      <c r="G212" s="11"/>
      <c r="H212" t="s">
        <v>288</v>
      </c>
      <c r="I212" s="8" t="s">
        <v>44</v>
      </c>
      <c r="J212" s="8" t="s">
        <v>45</v>
      </c>
      <c r="K212" s="8" t="s">
        <v>46</v>
      </c>
      <c r="L212" s="8" t="s">
        <v>47</v>
      </c>
      <c r="M212" s="8" t="s">
        <v>48</v>
      </c>
      <c r="N212" s="8" t="s">
        <v>49</v>
      </c>
      <c r="O212" s="8" t="s">
        <v>50</v>
      </c>
      <c r="P212" s="8" t="s">
        <v>51</v>
      </c>
      <c r="Q212" s="8" t="s">
        <v>52</v>
      </c>
      <c r="R212" s="8" t="s">
        <v>53</v>
      </c>
      <c r="S212" s="8" t="s">
        <v>54</v>
      </c>
      <c r="T212" s="8" t="s">
        <v>55</v>
      </c>
      <c r="U212" s="8" t="s">
        <v>56</v>
      </c>
      <c r="V212" s="8" t="s">
        <v>57</v>
      </c>
      <c r="W212" s="8" t="s">
        <v>58</v>
      </c>
      <c r="X212" s="8" t="s">
        <v>59</v>
      </c>
      <c r="Y212" s="8" t="s">
        <v>60</v>
      </c>
      <c r="Z212" s="8" t="s">
        <v>61</v>
      </c>
      <c r="AA212" s="8" t="s">
        <v>62</v>
      </c>
      <c r="AB212" s="8" t="s">
        <v>63</v>
      </c>
      <c r="AC212" s="8" t="s">
        <v>64</v>
      </c>
      <c r="AD212" s="8" t="s">
        <v>65</v>
      </c>
      <c r="AE212" s="8" t="s">
        <v>66</v>
      </c>
      <c r="AF212" s="8" t="s">
        <v>67</v>
      </c>
      <c r="AG212" s="8" t="s">
        <v>68</v>
      </c>
      <c r="AH212" s="8" t="s">
        <v>69</v>
      </c>
      <c r="AI212" s="8" t="s">
        <v>70</v>
      </c>
      <c r="AJ212" s="8" t="s">
        <v>71</v>
      </c>
    </row>
    <row r="213" spans="1:36" ht="15" customHeight="1">
      <c r="H213" s="25" t="s">
        <v>285</v>
      </c>
      <c r="I213" s="5">
        <f>SUMIFS('Imports and Exports'!D:D,'Imports and Exports'!$A:$A,Summary_CDP,'Imports and Exports'!$B:$B,$B$210,'Imports and Exports'!$C:$C,$H213)</f>
        <v>3514.1157234182833</v>
      </c>
      <c r="J213" s="5">
        <f>SUMIFS('Imports and Exports'!E:E,'Imports and Exports'!$A:$A,Summary_CDP,'Imports and Exports'!$B:$B,$B$210,'Imports and Exports'!$C:$C,$H213)</f>
        <v>5383.4588641850787</v>
      </c>
      <c r="K213" s="5">
        <f>SUMIFS('Imports and Exports'!F:F,'Imports and Exports'!$A:$A,Summary_CDP,'Imports and Exports'!$B:$B,$B$210,'Imports and Exports'!$C:$C,$H213)</f>
        <v>5536.6260169331708</v>
      </c>
      <c r="L213" s="5">
        <f>SUMIFS('Imports and Exports'!G:G,'Imports and Exports'!$A:$A,Summary_CDP,'Imports and Exports'!$B:$B,$B$210,'Imports and Exports'!$C:$C,$H213)</f>
        <v>7098.2308335562357</v>
      </c>
      <c r="M213" s="5">
        <f>SUMIFS('Imports and Exports'!H:H,'Imports and Exports'!$A:$A,Summary_CDP,'Imports and Exports'!$B:$B,$B$210,'Imports and Exports'!$C:$C,$H213)</f>
        <v>7815.8797580581104</v>
      </c>
      <c r="N213" s="5">
        <f>SUMIFS('Imports and Exports'!I:I,'Imports and Exports'!$A:$A,Summary_CDP,'Imports and Exports'!$B:$B,$B$210,'Imports and Exports'!$C:$C,$H213)</f>
        <v>7063.999670064577</v>
      </c>
      <c r="O213" s="5">
        <f>SUMIFS('Imports and Exports'!J:J,'Imports and Exports'!$A:$A,Summary_CDP,'Imports and Exports'!$B:$B,$B$210,'Imports and Exports'!$C:$C,$H213)</f>
        <v>7700.2479414678237</v>
      </c>
      <c r="P213" s="5">
        <f>SUMIFS('Imports and Exports'!K:K,'Imports and Exports'!$A:$A,Summary_CDP,'Imports and Exports'!$B:$B,$B$210,'Imports and Exports'!$C:$C,$H213)</f>
        <v>8029.8206755139172</v>
      </c>
      <c r="Q213" s="5">
        <f>SUMIFS('Imports and Exports'!L:L,'Imports and Exports'!$A:$A,Summary_CDP,'Imports and Exports'!$B:$B,$B$210,'Imports and Exports'!$C:$C,$H213)</f>
        <v>8399.7404951153694</v>
      </c>
      <c r="R213" s="5">
        <f>SUMIFS('Imports and Exports'!M:M,'Imports and Exports'!$A:$A,Summary_CDP,'Imports and Exports'!$B:$B,$B$210,'Imports and Exports'!$C:$C,$H213)</f>
        <v>10304.296287788893</v>
      </c>
      <c r="S213" s="5">
        <f>SUMIFS('Imports and Exports'!N:N,'Imports and Exports'!$A:$A,Summary_CDP,'Imports and Exports'!$B:$B,$B$210,'Imports and Exports'!$C:$C,$H213)</f>
        <v>13639.161688777916</v>
      </c>
      <c r="T213" s="5">
        <f>SUMIFS('Imports and Exports'!O:O,'Imports and Exports'!$A:$A,Summary_CDP,'Imports and Exports'!$B:$B,$B$210,'Imports and Exports'!$C:$C,$H213)</f>
        <v>11723.176790796757</v>
      </c>
      <c r="U213" s="5">
        <f>SUMIFS('Imports and Exports'!P:P,'Imports and Exports'!$A:$A,Summary_CDP,'Imports and Exports'!$B:$B,$B$210,'Imports and Exports'!$C:$C,$H213)</f>
        <v>13134.370230771679</v>
      </c>
      <c r="V213" s="5">
        <f>SUMIFS('Imports and Exports'!Q:Q,'Imports and Exports'!$A:$A,Summary_CDP,'Imports and Exports'!$B:$B,$B$210,'Imports and Exports'!$C:$C,$H213)</f>
        <v>11386.74795496148</v>
      </c>
      <c r="W213" s="5">
        <f>SUMIFS('Imports and Exports'!R:R,'Imports and Exports'!$A:$A,Summary_CDP,'Imports and Exports'!$B:$B,$B$210,'Imports and Exports'!$C:$C,$H213)</f>
        <v>12493.450025945109</v>
      </c>
      <c r="X213" s="5">
        <f>SUMIFS('Imports and Exports'!S:S,'Imports and Exports'!$A:$A,Summary_CDP,'Imports and Exports'!$B:$B,$B$210,'Imports and Exports'!$C:$C,$H213)</f>
        <v>13474.96262633368</v>
      </c>
      <c r="Y213" s="5">
        <f>SUMIFS('Imports and Exports'!T:T,'Imports and Exports'!$A:$A,Summary_CDP,'Imports and Exports'!$B:$B,$B$210,'Imports and Exports'!$C:$C,$H213)</f>
        <v>14425.424245603503</v>
      </c>
      <c r="Z213" s="5">
        <f>SUMIFS('Imports and Exports'!U:U,'Imports and Exports'!$A:$A,Summary_CDP,'Imports and Exports'!$B:$B,$B$210,'Imports and Exports'!$C:$C,$H213)</f>
        <v>13556.982285405891</v>
      </c>
      <c r="AA213" s="5">
        <f>SUMIFS('Imports and Exports'!V:V,'Imports and Exports'!$A:$A,Summary_CDP,'Imports and Exports'!$B:$B,$B$210,'Imports and Exports'!$C:$C,$H213)</f>
        <v>14191.248923885014</v>
      </c>
      <c r="AB213" s="5">
        <f>SUMIFS('Imports and Exports'!W:W,'Imports and Exports'!$A:$A,Summary_CDP,'Imports and Exports'!$B:$B,$B$210,'Imports and Exports'!$C:$C,$H213)</f>
        <v>14495.342442696761</v>
      </c>
      <c r="AC213" s="5">
        <f>SUMIFS('Imports and Exports'!X:X,'Imports and Exports'!$A:$A,Summary_CDP,'Imports and Exports'!$B:$B,$B$210,'Imports and Exports'!$C:$C,$H213)</f>
        <v>14390.213086145064</v>
      </c>
      <c r="AD213" s="5">
        <f>SUMIFS('Imports and Exports'!Y:Y,'Imports and Exports'!$A:$A,Summary_CDP,'Imports and Exports'!$B:$B,$B$210,'Imports and Exports'!$C:$C,$H213)</f>
        <v>15378.985562469081</v>
      </c>
      <c r="AE213" s="5">
        <f>SUMIFS('Imports and Exports'!Z:Z,'Imports and Exports'!$A:$A,Summary_CDP,'Imports and Exports'!$B:$B,$B$210,'Imports and Exports'!$C:$C,$H213)</f>
        <v>14715.408565194421</v>
      </c>
      <c r="AF213" s="5">
        <f>SUMIFS('Imports and Exports'!AA:AA,'Imports and Exports'!$A:$A,Summary_CDP,'Imports and Exports'!$B:$B,$B$210,'Imports and Exports'!$C:$C,$H213)</f>
        <v>14226.983442085257</v>
      </c>
      <c r="AG213" s="5">
        <f>SUMIFS('Imports and Exports'!AB:AB,'Imports and Exports'!$A:$A,Summary_CDP,'Imports and Exports'!$B:$B,$B$210,'Imports and Exports'!$C:$C,$H213)</f>
        <v>14733.13479132073</v>
      </c>
      <c r="AH213" s="5">
        <f>SUMIFS('Imports and Exports'!AC:AC,'Imports and Exports'!$A:$A,Summary_CDP,'Imports and Exports'!$B:$B,$B$210,'Imports and Exports'!$C:$C,$H213)</f>
        <v>12961.990342202869</v>
      </c>
      <c r="AI213" s="5">
        <f>SUMIFS('Imports and Exports'!AD:AD,'Imports and Exports'!$A:$A,Summary_CDP,'Imports and Exports'!$B:$B,$B$210,'Imports and Exports'!$C:$C,$H213)</f>
        <v>13572.275497475246</v>
      </c>
      <c r="AJ213" s="5">
        <f>SUMIFS('Imports and Exports'!AE:AE,'Imports and Exports'!$A:$A,Summary_CDP,'Imports and Exports'!$B:$B,$B$210,'Imports and Exports'!$C:$C,$H213)</f>
        <v>13234.990875143319</v>
      </c>
    </row>
    <row r="214" spans="1:36" ht="15" customHeight="1">
      <c r="H214" s="25" t="s">
        <v>286</v>
      </c>
      <c r="I214" s="5">
        <f>-SUMIFS('Imports and Exports'!D:D,'Imports and Exports'!$A:$A,Summary_CDP,'Imports and Exports'!$B:$B,$B$210,'Imports and Exports'!$C:$C,$H214)</f>
        <v>-3103.0529849276527</v>
      </c>
      <c r="J214" s="5">
        <f>-SUMIFS('Imports and Exports'!E:E,'Imports and Exports'!$A:$A,Summary_CDP,'Imports and Exports'!$B:$B,$B$210,'Imports and Exports'!$C:$C,$H214)</f>
        <v>-2073.4292405974011</v>
      </c>
      <c r="K214" s="5">
        <f>-SUMIFS('Imports and Exports'!F:F,'Imports and Exports'!$A:$A,Summary_CDP,'Imports and Exports'!$B:$B,$B$210,'Imports and Exports'!$C:$C,$H214)</f>
        <v>-4914.7741335934543</v>
      </c>
      <c r="L214" s="5">
        <f>-SUMIFS('Imports and Exports'!G:G,'Imports and Exports'!$A:$A,Summary_CDP,'Imports and Exports'!$B:$B,$B$210,'Imports and Exports'!$C:$C,$H214)</f>
        <v>-4225.6703641235499</v>
      </c>
      <c r="M214" s="5">
        <f>-SUMIFS('Imports and Exports'!H:H,'Imports and Exports'!$A:$A,Summary_CDP,'Imports and Exports'!$B:$B,$B$210,'Imports and Exports'!$C:$C,$H214)</f>
        <v>-6157.0830790583113</v>
      </c>
      <c r="N214" s="5">
        <f>-SUMIFS('Imports and Exports'!I:I,'Imports and Exports'!$A:$A,Summary_CDP,'Imports and Exports'!$B:$B,$B$210,'Imports and Exports'!$C:$C,$H214)</f>
        <v>-6807.4989223614866</v>
      </c>
      <c r="O214" s="5">
        <f>-SUMIFS('Imports and Exports'!J:J,'Imports and Exports'!$A:$A,Summary_CDP,'Imports and Exports'!$B:$B,$B$210,'Imports and Exports'!$C:$C,$H214)</f>
        <v>-6292.4144883859672</v>
      </c>
      <c r="P214" s="5">
        <f>-SUMIFS('Imports and Exports'!K:K,'Imports and Exports'!$A:$A,Summary_CDP,'Imports and Exports'!$B:$B,$B$210,'Imports and Exports'!$C:$C,$H214)</f>
        <v>-6914.4315480873029</v>
      </c>
      <c r="Q214" s="5">
        <f>-SUMIFS('Imports and Exports'!L:L,'Imports and Exports'!$A:$A,Summary_CDP,'Imports and Exports'!$B:$B,$B$210,'Imports and Exports'!$C:$C,$H214)</f>
        <v>-7023.4809138315704</v>
      </c>
      <c r="R214" s="5">
        <f>-SUMIFS('Imports and Exports'!M:M,'Imports and Exports'!$A:$A,Summary_CDP,'Imports and Exports'!$B:$B,$B$210,'Imports and Exports'!$C:$C,$H214)</f>
        <v>-12872.151485588696</v>
      </c>
      <c r="S214" s="5">
        <f>-SUMIFS('Imports and Exports'!N:N,'Imports and Exports'!$A:$A,Summary_CDP,'Imports and Exports'!$B:$B,$B$210,'Imports and Exports'!$C:$C,$H214)</f>
        <v>-10497.464268821059</v>
      </c>
      <c r="T214" s="5">
        <f>-SUMIFS('Imports and Exports'!O:O,'Imports and Exports'!$A:$A,Summary_CDP,'Imports and Exports'!$B:$B,$B$210,'Imports and Exports'!$C:$C,$H214)</f>
        <v>-12385.300442895392</v>
      </c>
      <c r="U214" s="5">
        <f>-SUMIFS('Imports and Exports'!P:P,'Imports and Exports'!$A:$A,Summary_CDP,'Imports and Exports'!$B:$B,$B$210,'Imports and Exports'!$C:$C,$H214)</f>
        <v>-11426.921867630024</v>
      </c>
      <c r="V214" s="5">
        <f>-SUMIFS('Imports and Exports'!Q:Q,'Imports and Exports'!$A:$A,Summary_CDP,'Imports and Exports'!$B:$B,$B$210,'Imports and Exports'!$C:$C,$H214)</f>
        <v>-15443.733819835983</v>
      </c>
      <c r="W214" s="5">
        <f>-SUMIFS('Imports and Exports'!R:R,'Imports and Exports'!$A:$A,Summary_CDP,'Imports and Exports'!$B:$B,$B$210,'Imports and Exports'!$C:$C,$H214)</f>
        <v>-13814.939966491744</v>
      </c>
      <c r="X214" s="5">
        <f>-SUMIFS('Imports and Exports'!S:S,'Imports and Exports'!$A:$A,Summary_CDP,'Imports and Exports'!$B:$B,$B$210,'Imports and Exports'!$C:$C,$H214)</f>
        <v>-14926.999446111715</v>
      </c>
      <c r="Y214" s="5">
        <f>-SUMIFS('Imports and Exports'!T:T,'Imports and Exports'!$A:$A,Summary_CDP,'Imports and Exports'!$B:$B,$B$210,'Imports and Exports'!$C:$C,$H214)</f>
        <v>-13124.745142485179</v>
      </c>
      <c r="Z214" s="5">
        <f>-SUMIFS('Imports and Exports'!U:U,'Imports and Exports'!$A:$A,Summary_CDP,'Imports and Exports'!$B:$B,$B$210,'Imports and Exports'!$C:$C,$H214)</f>
        <v>-14117.324296681512</v>
      </c>
      <c r="AA214" s="5">
        <f>-SUMIFS('Imports and Exports'!V:V,'Imports and Exports'!$A:$A,Summary_CDP,'Imports and Exports'!$B:$B,$B$210,'Imports and Exports'!$C:$C,$H214)</f>
        <v>-15082.261000131448</v>
      </c>
      <c r="AB214" s="5">
        <f>-SUMIFS('Imports and Exports'!W:W,'Imports and Exports'!$A:$A,Summary_CDP,'Imports and Exports'!$B:$B,$B$210,'Imports and Exports'!$C:$C,$H214)</f>
        <v>-16125.850963116049</v>
      </c>
      <c r="AC214" s="5">
        <f>-SUMIFS('Imports and Exports'!X:X,'Imports and Exports'!$A:$A,Summary_CDP,'Imports and Exports'!$B:$B,$B$210,'Imports and Exports'!$C:$C,$H214)</f>
        <v>-15726.47118083331</v>
      </c>
      <c r="AD214" s="5">
        <f>-SUMIFS('Imports and Exports'!Y:Y,'Imports and Exports'!$A:$A,Summary_CDP,'Imports and Exports'!$B:$B,$B$210,'Imports and Exports'!$C:$C,$H214)</f>
        <v>-15260.531862957108</v>
      </c>
      <c r="AE214" s="5">
        <f>-SUMIFS('Imports and Exports'!Z:Z,'Imports and Exports'!$A:$A,Summary_CDP,'Imports and Exports'!$B:$B,$B$210,'Imports and Exports'!$C:$C,$H214)</f>
        <v>-16838.978341509879</v>
      </c>
      <c r="AF214" s="5">
        <f>-SUMIFS('Imports and Exports'!AA:AA,'Imports and Exports'!$A:$A,Summary_CDP,'Imports and Exports'!$B:$B,$B$210,'Imports and Exports'!$C:$C,$H214)</f>
        <v>-14837.196422705638</v>
      </c>
      <c r="AG214" s="5">
        <f>-SUMIFS('Imports and Exports'!AB:AB,'Imports and Exports'!$A:$A,Summary_CDP,'Imports and Exports'!$B:$B,$B$210,'Imports and Exports'!$C:$C,$H214)</f>
        <v>-17122.383613241818</v>
      </c>
      <c r="AH214" s="5">
        <f>-SUMIFS('Imports and Exports'!AC:AC,'Imports and Exports'!$A:$A,Summary_CDP,'Imports and Exports'!$B:$B,$B$210,'Imports and Exports'!$C:$C,$H214)</f>
        <v>-16961.971459758664</v>
      </c>
      <c r="AI214" s="5">
        <f>-SUMIFS('Imports and Exports'!AD:AD,'Imports and Exports'!$A:$A,Summary_CDP,'Imports and Exports'!$B:$B,$B$210,'Imports and Exports'!$C:$C,$H214)</f>
        <v>-17122.365610480738</v>
      </c>
      <c r="AJ214" s="5">
        <f>-SUMIFS('Imports and Exports'!AE:AE,'Imports and Exports'!$A:$A,Summary_CDP,'Imports and Exports'!$B:$B,$B$210,'Imports and Exports'!$C:$C,$H214)</f>
        <v>-17999.988410695754</v>
      </c>
    </row>
    <row r="215" spans="1:36" ht="15" customHeight="1">
      <c r="H215" s="25" t="s">
        <v>287</v>
      </c>
      <c r="I215" s="5">
        <f>I213+I214</f>
        <v>411.06273849063064</v>
      </c>
      <c r="J215" s="5">
        <f t="shared" ref="J215:AJ215" si="4">J213+J214</f>
        <v>3310.0296235876776</v>
      </c>
      <c r="K215" s="5">
        <f t="shared" si="4"/>
        <v>621.85188333971655</v>
      </c>
      <c r="L215" s="5">
        <f t="shared" si="4"/>
        <v>2872.5604694326857</v>
      </c>
      <c r="M215" s="5">
        <f t="shared" si="4"/>
        <v>1658.796678999799</v>
      </c>
      <c r="N215" s="5">
        <f t="shared" si="4"/>
        <v>256.50074770309038</v>
      </c>
      <c r="O215" s="5">
        <f t="shared" si="4"/>
        <v>1407.8334530818565</v>
      </c>
      <c r="P215" s="5">
        <f t="shared" si="4"/>
        <v>1115.3891274266143</v>
      </c>
      <c r="Q215" s="5">
        <f t="shared" si="4"/>
        <v>1376.259581283799</v>
      </c>
      <c r="R215" s="5">
        <f t="shared" si="4"/>
        <v>-2567.8551977998031</v>
      </c>
      <c r="S215" s="5">
        <f t="shared" si="4"/>
        <v>3141.6974199568576</v>
      </c>
      <c r="T215" s="5">
        <f t="shared" si="4"/>
        <v>-662.12365209863492</v>
      </c>
      <c r="U215" s="5">
        <f t="shared" si="4"/>
        <v>1707.4483631416551</v>
      </c>
      <c r="V215" s="5">
        <f t="shared" si="4"/>
        <v>-4056.985864874503</v>
      </c>
      <c r="W215" s="5">
        <f t="shared" si="4"/>
        <v>-1321.4899405466349</v>
      </c>
      <c r="X215" s="5">
        <f t="shared" si="4"/>
        <v>-1452.0368197780354</v>
      </c>
      <c r="Y215" s="5">
        <f t="shared" si="4"/>
        <v>1300.6791031183238</v>
      </c>
      <c r="Z215" s="5">
        <f t="shared" si="4"/>
        <v>-560.34201127562119</v>
      </c>
      <c r="AA215" s="5">
        <f t="shared" si="4"/>
        <v>-891.01207624643394</v>
      </c>
      <c r="AB215" s="5">
        <f t="shared" si="4"/>
        <v>-1630.5085204192874</v>
      </c>
      <c r="AC215" s="5">
        <f t="shared" si="4"/>
        <v>-1336.2580946882463</v>
      </c>
      <c r="AD215" s="5">
        <f t="shared" si="4"/>
        <v>118.45369951197245</v>
      </c>
      <c r="AE215" s="5">
        <f t="shared" si="4"/>
        <v>-2123.5697763154585</v>
      </c>
      <c r="AF215" s="5">
        <f t="shared" si="4"/>
        <v>-610.21298062038113</v>
      </c>
      <c r="AG215" s="5">
        <f t="shared" si="4"/>
        <v>-2389.2488219210882</v>
      </c>
      <c r="AH215" s="5">
        <f t="shared" si="4"/>
        <v>-3999.9811175557952</v>
      </c>
      <c r="AI215" s="5">
        <f t="shared" si="4"/>
        <v>-3550.0901130054917</v>
      </c>
      <c r="AJ215" s="5">
        <f t="shared" si="4"/>
        <v>-4764.9975355524348</v>
      </c>
    </row>
    <row r="216" spans="1:36" ht="15" customHeight="1"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</row>
    <row r="217" spans="1:36" ht="15" customHeight="1"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</row>
    <row r="218" spans="1:36" ht="15" customHeight="1"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</row>
    <row r="219" spans="1:36" ht="15" customHeight="1"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</row>
    <row r="220" spans="1:36" ht="15" customHeight="1"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</row>
    <row r="221" spans="1:36" ht="15" customHeight="1"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</row>
    <row r="222" spans="1:36" ht="15" customHeight="1"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</row>
    <row r="223" spans="1:36" ht="15" customHeight="1"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</row>
    <row r="224" spans="1:36" ht="15" customHeight="1"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</row>
    <row r="225" spans="1:36" ht="15" customHeight="1"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</row>
    <row r="226" spans="1:36" ht="15" customHeight="1"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</row>
    <row r="227" spans="1:36" s="52" customFormat="1" ht="23" thickBot="1">
      <c r="A227" s="50" t="str">
        <f>B228&amp;" relative change in capacity by year"</f>
        <v>NEM relative change in capacity by year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</row>
    <row r="228" spans="1:36" ht="15" customHeight="1" thickTop="1">
      <c r="A228" s="11" t="s">
        <v>40</v>
      </c>
      <c r="B228" s="21" t="s">
        <v>41</v>
      </c>
    </row>
    <row r="230" spans="1:36" ht="15" customHeight="1">
      <c r="H230" s="45" t="s">
        <v>81</v>
      </c>
      <c r="I230" s="8" t="s">
        <v>44</v>
      </c>
      <c r="J230" s="8" t="s">
        <v>45</v>
      </c>
      <c r="K230" s="8" t="s">
        <v>46</v>
      </c>
      <c r="L230" s="8" t="s">
        <v>47</v>
      </c>
      <c r="M230" s="8" t="s">
        <v>48</v>
      </c>
      <c r="N230" s="8" t="s">
        <v>49</v>
      </c>
      <c r="O230" s="8" t="s">
        <v>50</v>
      </c>
      <c r="P230" s="8" t="s">
        <v>51</v>
      </c>
      <c r="Q230" s="8" t="s">
        <v>52</v>
      </c>
      <c r="R230" s="8" t="s">
        <v>53</v>
      </c>
      <c r="S230" s="8" t="s">
        <v>54</v>
      </c>
      <c r="T230" s="8" t="s">
        <v>55</v>
      </c>
      <c r="U230" s="8" t="s">
        <v>56</v>
      </c>
      <c r="V230" s="8" t="s">
        <v>57</v>
      </c>
      <c r="W230" s="8" t="s">
        <v>58</v>
      </c>
      <c r="X230" s="8" t="s">
        <v>59</v>
      </c>
      <c r="Y230" s="8" t="s">
        <v>60</v>
      </c>
      <c r="Z230" s="8" t="s">
        <v>61</v>
      </c>
      <c r="AA230" s="8" t="s">
        <v>62</v>
      </c>
      <c r="AB230" s="8" t="s">
        <v>63</v>
      </c>
      <c r="AC230" s="8" t="s">
        <v>64</v>
      </c>
      <c r="AD230" s="8" t="s">
        <v>65</v>
      </c>
      <c r="AE230" s="8" t="s">
        <v>66</v>
      </c>
      <c r="AF230" s="8" t="s">
        <v>67</v>
      </c>
      <c r="AG230" s="8" t="s">
        <v>68</v>
      </c>
      <c r="AH230" s="8" t="s">
        <v>69</v>
      </c>
      <c r="AI230" s="8" t="s">
        <v>70</v>
      </c>
      <c r="AJ230" s="8" t="s">
        <v>71</v>
      </c>
    </row>
    <row r="231" spans="1:36" ht="15" customHeight="1">
      <c r="H231" s="9" t="s">
        <v>82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-1360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-4160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-6300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-8179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-9144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-10544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-10544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-11274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-13374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-13374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-13374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-13374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-13374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-13374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-15604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-16030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-16030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-16456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-16456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-16456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-16456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-16456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-16456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-16456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-16456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-16456</v>
      </c>
    </row>
    <row r="232" spans="1:36" ht="15" customHeight="1">
      <c r="H232" s="9" t="s">
        <v>83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-2015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-3155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-3700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-3700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-4820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-4820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-4820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-4820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-4820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-4820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-4820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-4820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-4820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-4820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-4820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-4820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-4820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-4820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-4820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-4820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84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316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316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-392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-392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-392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-392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-392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-1192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-1577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-2105.9999999900001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-2105.9999999900001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-2250.3999999799998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-2250.3999999799998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-2250.3999999799998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-2250.3999999799998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-2690.3999999799998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-2690.3999999799998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85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86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-382.50000000000091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-659.36000004000107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-1121.360000050001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-1238.360000050001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-1368.360000050001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-1255.2826821500012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-1255.2826821500012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-1255.2826821500012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-578.02175245000126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-698.02175245000126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-698.02175245000126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-792.02175245000126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2028.8321798500001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710.33317985000031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2291.9124868500003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1588.9124868500003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1004.9124868500003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1004.9124868500003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1490.8225755399999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1636.2064510399996</v>
      </c>
    </row>
    <row r="236" spans="1:36" ht="15" customHeight="1">
      <c r="H236" s="9" t="s">
        <v>87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88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390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390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390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390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390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89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4582.2274801500007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4657.2274801500007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6625.9829172499994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6956.1725448899997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6957.2725448900001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7448.7946115700015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7449.8946115700019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7448.7946115700015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8656.4190137200021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9188.0686400400009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10266.712274700001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12171.197684420002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12171.197684420002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12828.4571151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12828.4571151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13397.23681721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13399.33681721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12929.02525296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12929.02525296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12004.02525296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11788.995621869999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13935.928715460004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12545.006854430003</v>
      </c>
    </row>
    <row r="239" spans="1:36" ht="15" customHeight="1">
      <c r="H239" s="9" t="s">
        <v>90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266.82299999000003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571.11400001000015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983.53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1487.011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2090.8949999900001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2755.71700001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3767.4219999899997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4675.32743364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5603.1424906800003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6694.74352404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8035.4033383700007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9520.3775431400009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11052.343611690001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12662.225294630001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14270.8877655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15879.874514949999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17168.688341970003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18436.056372900002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19604.10844262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20815.759662509998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22055.633862139999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23363.44292958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24692.606804499996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26103.629777969996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27533.109472029999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29049.154005020002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30585.483270639997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30669.181755069996</v>
      </c>
    </row>
    <row r="240" spans="1:36" ht="15" customHeight="1">
      <c r="H240" s="9" t="s">
        <v>91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1069.0169999999998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1900.1849999999995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2675.0559999999996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3335.8979999999997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3899.18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4302.4690000000001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4989.0929999999998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5940.5010000000002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6811.6549999999997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7744.8490000000002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8901.9989999999998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10054.528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11152.987999999999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12152.244000000001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13058.656000000004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13782.459000000001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14131.648000000003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14318.958000000001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14391.050000000001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14387.136999999999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14395.101000000002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14353.059000000001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14322.934999999999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14246.094000000003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14183.355000000001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14078.282000000001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13983.319000000001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13983.319000000001</v>
      </c>
    </row>
    <row r="241" spans="1:36" ht="15" customHeight="1">
      <c r="H241" s="9" t="s">
        <v>92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93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94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818.64260464999825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4034.7184866999978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7227.7410131199995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9580.0765080699948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13989.746061969994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17749.235898319996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21404.890565309994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23814.829300979996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26156.39607725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27335.824440799996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30773.353251289998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31347.876927220001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31755.448080980001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34018.634491570003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36987.068340900005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37527.033191940005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37903.019155590009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38959.581856509998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40546.432492480002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48023.636576110002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50017.411177550006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49108.437177550011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49539.861651060019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50907.174147690013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53278.12940612001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57080.83298942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58094.500030249998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57304.750030249998</v>
      </c>
    </row>
    <row r="244" spans="1:36" ht="15" customHeight="1">
      <c r="H244" s="9" t="s">
        <v>95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385.74495319000016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1321.3168647399998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1325.6381389199996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3480.3474825899993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3854.5966423499995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5658.5104980600008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6050.1620546700033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9557.30611116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10587.79970485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11592.055523960003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11607.268761250005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14361.115388250004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16564.613649049999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20822.91510142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24926.21353171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26424.178725150003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31565.165369899998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36526.678372089998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40635.830077089995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40057.860077090008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41685.245068550008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44440.959093279991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46347.4024909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52862.956441040005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59698.477968110004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59025.673968110015</v>
      </c>
    </row>
    <row r="245" spans="1:36" ht="15" customHeight="1">
      <c r="H245" s="9" t="s">
        <v>96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4962.0955473894737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7440.5631979194713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9964.7158548994721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12339.841211499477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14654.106735299474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16712.949428399472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18788.204231499469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20881.916759299471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22796.035388199467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24748.934128599474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26712.945364099476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28630.69369679947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30433.424389699474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32112.46449549948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33753.382550999464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35388.97856539947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37025.184342499473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38648.482072899475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40247.304703899477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41814.560397499481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43378.424206799471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44908.921335899468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46406.915744099468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47884.457514599475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49349.191346399479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50813.617621199468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52249.370309899481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52249.370309899481</v>
      </c>
    </row>
    <row r="246" spans="1:36" ht="15" customHeight="1">
      <c r="H246" s="25" t="s">
        <v>97</v>
      </c>
      <c r="I246" s="5">
        <f>SUM(I231:I239,I241,I248)</f>
        <v>1042.7457297874505</v>
      </c>
      <c r="J246" s="5">
        <f t="shared" ref="J246:AJ246" si="5">SUM(J231:J239,J241,J248)</f>
        <v>1440.7079824074508</v>
      </c>
      <c r="K246" s="5">
        <f t="shared" si="5"/>
        <v>1580.0538540774505</v>
      </c>
      <c r="L246" s="5">
        <f t="shared" si="5"/>
        <v>178.35658212745068</v>
      </c>
      <c r="M246" s="5">
        <f t="shared" si="5"/>
        <v>-244.93188059254987</v>
      </c>
      <c r="N246" s="5">
        <f t="shared" si="5"/>
        <v>-1343.3904641525487</v>
      </c>
      <c r="O246" s="5">
        <f t="shared" si="5"/>
        <v>-1838.1812147925493</v>
      </c>
      <c r="P246" s="5">
        <f t="shared" si="5"/>
        <v>-1856.4047772725498</v>
      </c>
      <c r="Q246" s="5">
        <f t="shared" si="5"/>
        <v>-430.81227030254968</v>
      </c>
      <c r="R246" s="5">
        <f t="shared" si="5"/>
        <v>-1312.1322579625498</v>
      </c>
      <c r="S246" s="5">
        <f t="shared" si="5"/>
        <v>-1878.8913247225482</v>
      </c>
      <c r="T246" s="5">
        <f t="shared" si="5"/>
        <v>-339.87461846254746</v>
      </c>
      <c r="U246" s="5">
        <f t="shared" si="5"/>
        <v>440.57351162745181</v>
      </c>
      <c r="V246" s="5">
        <f t="shared" si="5"/>
        <v>3174.0051599874519</v>
      </c>
      <c r="W246" s="5">
        <f t="shared" si="5"/>
        <v>4851.6325605074489</v>
      </c>
      <c r="X246" s="5">
        <f t="shared" si="5"/>
        <v>7720.0952531374478</v>
      </c>
      <c r="Y246" s="5">
        <f t="shared" si="5"/>
        <v>9431.9090530974572</v>
      </c>
      <c r="Z246" s="5">
        <f t="shared" si="5"/>
        <v>10329.021411147456</v>
      </c>
      <c r="AA246" s="5">
        <f t="shared" si="5"/>
        <v>12217.860084977452</v>
      </c>
      <c r="AB246" s="5">
        <f t="shared" si="5"/>
        <v>13026.77525766745</v>
      </c>
      <c r="AC246" s="5">
        <f t="shared" si="5"/>
        <v>17328.128199947452</v>
      </c>
      <c r="AD246" s="5">
        <f t="shared" si="5"/>
        <v>17498.086489927449</v>
      </c>
      <c r="AE246" s="5">
        <f t="shared" si="5"/>
        <v>19219.328390427443</v>
      </c>
      <c r="AF246" s="5">
        <f t="shared" si="5"/>
        <v>19850.634182797447</v>
      </c>
      <c r="AG246" s="5">
        <f t="shared" si="5"/>
        <v>19933.10126195745</v>
      </c>
      <c r="AH246" s="5">
        <f t="shared" si="5"/>
        <v>21395.073565137449</v>
      </c>
      <c r="AI246" s="5">
        <f t="shared" si="5"/>
        <v>25739.896243577448</v>
      </c>
      <c r="AJ246" s="5">
        <f t="shared" si="5"/>
        <v>24640.444983777452</v>
      </c>
    </row>
    <row r="248" spans="1:36" ht="15" customHeight="1">
      <c r="H248" s="9" t="s">
        <v>98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191.92272979745053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286.69398239745044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528.62385407745035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813.44558212745062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1000.1731194174505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1196.6650556874506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1330.1693050674503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1470.7848718374507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1638.3726941274504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1791.2116731474503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1954.2707253874505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2124.2132268774508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2303.7952884174501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2491.6435337874505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2644.3588371074507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2825.1911456274506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3040.844779137451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3216.5891062574506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3280.1162796874505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3463.3802324874505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3575.2253407274511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3753.7735632674503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3859.0838460974501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4026.3666649974502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4188.3540500974514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4349.3114513774508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4524.9616819174516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4587.3499232174509</v>
      </c>
    </row>
    <row r="249" spans="1:36" ht="15" customHeight="1">
      <c r="H249" s="56" t="s">
        <v>115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2" customFormat="1" ht="23" thickBot="1">
      <c r="A251" s="50" t="str">
        <f>B252&amp;" relative change in generation by year"</f>
        <v>NEM relative change in generation by year</v>
      </c>
      <c r="B251" s="48"/>
      <c r="C251" s="48"/>
      <c r="D251" s="48"/>
      <c r="E251" s="48"/>
      <c r="F251" s="48"/>
      <c r="G251" s="48"/>
      <c r="H251" s="48"/>
      <c r="I251" s="51"/>
      <c r="J251" s="48"/>
      <c r="K251" s="48"/>
      <c r="L251" s="48"/>
      <c r="M251" s="48"/>
      <c r="N251" s="48"/>
      <c r="O251" s="48"/>
      <c r="P251" s="48"/>
      <c r="Q251" s="48"/>
      <c r="R251" s="51"/>
      <c r="S251" s="48"/>
      <c r="T251" s="48"/>
      <c r="U251" s="48"/>
      <c r="V251" s="48"/>
      <c r="W251" s="48"/>
      <c r="X251" s="48"/>
      <c r="Y251" s="48"/>
      <c r="Z251" s="48"/>
      <c r="AA251" s="48"/>
      <c r="AB251" s="51"/>
      <c r="AC251" s="48"/>
      <c r="AD251" s="48"/>
    </row>
    <row r="252" spans="1:36" ht="15" customHeight="1" thickTop="1">
      <c r="A252" s="11" t="s">
        <v>40</v>
      </c>
      <c r="B252" s="21" t="s">
        <v>41</v>
      </c>
    </row>
    <row r="254" spans="1:36" ht="15" customHeight="1">
      <c r="H254" s="45" t="s">
        <v>99</v>
      </c>
      <c r="I254" s="8" t="s">
        <v>44</v>
      </c>
      <c r="J254" s="8" t="s">
        <v>45</v>
      </c>
      <c r="K254" s="8" t="s">
        <v>46</v>
      </c>
      <c r="L254" s="8" t="s">
        <v>47</v>
      </c>
      <c r="M254" s="8" t="s">
        <v>48</v>
      </c>
      <c r="N254" s="8" t="s">
        <v>49</v>
      </c>
      <c r="O254" s="8" t="s">
        <v>50</v>
      </c>
      <c r="P254" s="8" t="s">
        <v>51</v>
      </c>
      <c r="Q254" s="8" t="s">
        <v>52</v>
      </c>
      <c r="R254" s="8" t="s">
        <v>53</v>
      </c>
      <c r="S254" s="8" t="s">
        <v>54</v>
      </c>
      <c r="T254" s="8" t="s">
        <v>55</v>
      </c>
      <c r="U254" s="8" t="s">
        <v>56</v>
      </c>
      <c r="V254" s="8" t="s">
        <v>57</v>
      </c>
      <c r="W254" s="8" t="s">
        <v>58</v>
      </c>
      <c r="X254" s="8" t="s">
        <v>59</v>
      </c>
      <c r="Y254" s="8" t="s">
        <v>60</v>
      </c>
      <c r="Z254" s="8" t="s">
        <v>61</v>
      </c>
      <c r="AA254" s="8" t="s">
        <v>62</v>
      </c>
      <c r="AB254" s="8" t="s">
        <v>63</v>
      </c>
      <c r="AC254" s="8" t="s">
        <v>64</v>
      </c>
      <c r="AD254" s="8" t="s">
        <v>65</v>
      </c>
      <c r="AE254" s="8" t="s">
        <v>66</v>
      </c>
      <c r="AF254" s="8" t="s">
        <v>67</v>
      </c>
      <c r="AG254" s="8" t="s">
        <v>68</v>
      </c>
      <c r="AH254" s="8" t="s">
        <v>69</v>
      </c>
      <c r="AI254" s="8" t="s">
        <v>70</v>
      </c>
      <c r="AJ254" s="8" t="s">
        <v>71</v>
      </c>
    </row>
    <row r="255" spans="1:36" ht="15" customHeight="1">
      <c r="H255" s="9" t="s">
        <v>82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-9755.2251799632213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-13866.395585418912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-22025.492794820253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-35357.481301058753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-49099.341385784472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-55401.210677561001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-61095.500234689083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-61603.430189896826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-64870.762691749354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-76271.633136553864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-75823.437598728065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-76893.818114392008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-77792.446766269451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-79256.916336805356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-79289.444663966453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-89132.054522367151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-91584.682339515988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-91564.999643579955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-94014.95014857591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-94014.95014857591</v>
      </c>
    </row>
    <row r="256" spans="1:36" ht="15" customHeight="1">
      <c r="H256" s="9" t="s">
        <v>83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-4533.4839953746014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-8210.3043294270246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-11945.70390616123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-12636.051155989095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-16838.031013998585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-24347.464292137243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-27846.421170774949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-27658.64974042034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-34831.314354083952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-34831.314354083952</v>
      </c>
    </row>
    <row r="257" spans="8:36" ht="15" customHeight="1">
      <c r="H257" s="9" t="s">
        <v>84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-158.07460630600917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-748.56804130812498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147.46765134839006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1553.6414349880151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1476.3399482605346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1696.8632185802057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3095.463484130647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3518.695240768855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4476.8045603768687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5355.0271167488982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6213.7966000358638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5676.1187979867063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4006.8851798522337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3533.8582406540481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3659.451152076359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2583.9844266102091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2346.2105880796826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2576.9075958839467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2010.560806013943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1184.3141922398945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973.368492375399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-1476.2571851477833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-1907.8899554828431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-1907.8899554828431</v>
      </c>
    </row>
    <row r="258" spans="8:36" ht="15" customHeight="1">
      <c r="H258" s="9" t="s">
        <v>85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86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-19.099499602110001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-91.950451023114994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20.392090732254985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146.94768828845508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161.028541206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160.28445111605998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676.00727032480017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838.16374149223975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797.84998097786024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617.57259899711994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1758.9327907459599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1832.7231558487001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2285.9283391927897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1593.0551465985848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2779.0343710973198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3407.7151095455097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3613.4652413478598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3897.422754304635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4671.9600734629348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3636.5983228046539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3824.9792176437004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8172.2399877314947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8731.6516749231523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7220.4202153921533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8794.3670329158813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11940.984540105695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7486.354605024555</v>
      </c>
    </row>
    <row r="260" spans="8:36" ht="15" customHeight="1">
      <c r="H260" s="9" t="s">
        <v>87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88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14.094197296588391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-1427.5886838054357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1679.6129436870506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2935.7941981870426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719.33857927123609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1001.5703168922701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1811.7669074032128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-1113.2932098070669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1675.6112852757997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1119.4509361598975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707.85327592883914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1125.9182101092083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423.89487003888826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512.48930609061426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1252.1993141962757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-583.15755748304946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-864.2824717855874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-2099.572711314604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-3602.3184516378387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-1535.2744578072779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-938.7802806107793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97.189583729674268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-945.40079491914003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-718.80162378069326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-1079.5770033769186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-505.0452390082628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-3745.4267627646786</v>
      </c>
    </row>
    <row r="262" spans="8:36" ht="15" customHeight="1">
      <c r="H262" s="9" t="s">
        <v>89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425.29408448778486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1940.9320663265826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3235.666275582244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5245.9549697575985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9190.397545424601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9212.861660798002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12982.257746361396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12605.584781646967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12513.649946280535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13820.361009826687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14404.36120792339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14935.188754250541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16951.309524257158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18529.96581509355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19914.79451718269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25084.611038386298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24851.156941765152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26311.04817865021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24206.694361113281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23414.211333103562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23576.860598116757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22381.728438044822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22689.56842923041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22387.534701875553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22706.065422564498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25066.798684081288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24983.859578420419</v>
      </c>
    </row>
    <row r="263" spans="8:36" ht="15" customHeight="1">
      <c r="H263" s="9" t="s">
        <v>90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211.91373945237117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468.83681276350137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809.65944829169575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1222.9249167707897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1589.3652443787632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2231.9273195561204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2704.5412550356309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3191.0160383936359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3776.5438701329726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4780.7152022257778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5872.3640661112295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6986.2901664356332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8288.4233429935794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9735.9034045346725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11026.45595764314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11996.135511516513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13337.918794196872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14585.544523299213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15010.149760570976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15181.21152152057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15832.600443622348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17153.157933060105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18823.461594695644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20897.941836348204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22773.632211032022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23642.431172176664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25660.228428717313</v>
      </c>
    </row>
    <row r="264" spans="8:36" ht="15" customHeight="1">
      <c r="H264" s="9" t="s">
        <v>91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280.7374681592662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553.78940401681768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799.70832601104564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1004.5419671496749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1167.1508335158869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1374.7096473301667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1715.7324884932705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2036.4620552948763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2348.1403775962763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2727.5147569300157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3138.8574173029351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3564.1305339145324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3920.1999275387084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4265.7985104808304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4529.3396889255864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4731.5862581542251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4802.4080912507516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4854.8912881946189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4860.712221335958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4864.004382813856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4844.9936763998739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4814.2055148205663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4821.8088783578005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4791.4916941887495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4756.2568885559822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4686.1772026578619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4739.7310543904832</v>
      </c>
    </row>
    <row r="265" spans="8:36" ht="15" customHeight="1">
      <c r="H265" s="9" t="s">
        <v>92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93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94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13410.155015259945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21804.692164701744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28901.828841302151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40667.779927884651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55409.274446559633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68356.772116961147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73871.662318650284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81244.581380692762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87209.89074272642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97596.320674028175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95541.022036204769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102509.22241307537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103532.4393713287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108886.49498101055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106755.49221983053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116628.17167922754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121859.35749245652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120124.92519547376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137238.1516390387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149171.25470329484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146195.94093549839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142913.95530350425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150259.52734711982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152457.0366834345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158816.53148777934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150731.65565485461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157810.62958334328</v>
      </c>
    </row>
    <row r="268" spans="8:36" ht="15" customHeight="1">
      <c r="H268" s="9" t="s">
        <v>95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-234.41518866038314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1782.0216947639783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3934.184226524656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3806.1912082037161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9394.7183611580986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10069.578686845573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13695.121253429228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13852.291129146608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16461.648463683265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21475.203017155578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25177.079675487821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25414.342742675133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31478.708708478105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35451.859380925802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40624.498050491675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54433.225947098908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57787.019948733738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65068.51564244552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72015.841781784344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67739.950348368715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72366.417719034333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78716.242657468232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83457.645084631164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89625.935275427109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101893.74426768252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110102.08364421604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114681.49741521705</v>
      </c>
    </row>
    <row r="269" spans="8:36" ht="15" customHeight="1">
      <c r="H269" s="9" t="s">
        <v>96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3234.7035170999989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6564.4028770000004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9876.8501569000036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13149.368015899996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16116.446252199999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18957.833313799998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21862.306636099998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24742.051590699997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27395.828646599995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30101.620497899992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32835.592122400005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35593.292132900009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38007.466655900003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40335.273511000007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42699.934700699989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45226.975819099986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47490.204350800006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49761.141517700002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52059.941716699992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54519.137916299995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56655.325839000012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58789.918615300005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60959.479146599988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63311.407419199997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65317.774982999996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67358.344773699995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67358.344773699995</v>
      </c>
    </row>
    <row r="271" spans="8:36" ht="15" customHeight="1">
      <c r="H271" s="9" t="s">
        <v>98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0.58391088400000002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0.57328140298499997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0.65356136461000003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7.5992840268250008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3.7316699085350002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5.4816040544150004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1.25420737467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22.436393047710006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0.54906569746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27.321966792060003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22.752037241385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77.028256384949998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90.422858324140009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258.59696229372008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493.35938894359487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1027.0121607212052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1181.0760131439101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31.233183566355002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427.44818547745507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886.05012155705469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1503.8962295320398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2207.403290129309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4219.3986205213505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3026.2128312018012</v>
      </c>
    </row>
    <row r="272" spans="8:36" ht="15" customHeight="1">
      <c r="H272" s="56" t="s">
        <v>116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2" customFormat="1" ht="23" thickBot="1">
      <c r="A276" s="50" t="s">
        <v>258</v>
      </c>
      <c r="B276" s="48"/>
      <c r="C276" s="48"/>
      <c r="D276" s="48"/>
      <c r="E276" s="48"/>
      <c r="F276" s="48"/>
      <c r="G276" s="48"/>
      <c r="H276" s="48"/>
      <c r="I276" s="51"/>
      <c r="J276" s="48"/>
      <c r="K276" s="48"/>
      <c r="L276" s="48"/>
      <c r="M276" s="48"/>
      <c r="N276" s="48"/>
      <c r="O276" s="48"/>
      <c r="P276" s="48"/>
      <c r="Q276" s="48"/>
      <c r="R276" s="51"/>
      <c r="S276" s="48"/>
      <c r="T276" s="48"/>
      <c r="U276" s="48"/>
      <c r="V276" s="48"/>
      <c r="W276" s="48"/>
      <c r="X276" s="48"/>
      <c r="Y276" s="48"/>
      <c r="Z276" s="48"/>
      <c r="AA276" s="48"/>
      <c r="AB276" s="51"/>
      <c r="AC276" s="48"/>
      <c r="AD276" s="48"/>
    </row>
    <row r="277" spans="1:30" ht="15" customHeight="1" thickTop="1"/>
    <row r="278" spans="1:30" ht="15" customHeight="1">
      <c r="H278" s="8" t="s">
        <v>262</v>
      </c>
      <c r="I278" s="8" t="s">
        <v>261</v>
      </c>
    </row>
    <row r="279" spans="1:30" ht="15" customHeight="1">
      <c r="H279" s="9" t="s">
        <v>242</v>
      </c>
      <c r="I279" s="5" t="str">
        <f>INDEX('Flow path augmentations'!$B$4:$I$18,MATCH($H279,'Flow path augmentations'!$A$4:$A$18,0),MATCH(Summary_CDP,'Flow path augmentations'!$B$3:$I$3,0))</f>
        <v>2030-31</v>
      </c>
    </row>
    <row r="280" spans="1:30" ht="15" customHeight="1">
      <c r="H280" s="9" t="s">
        <v>243</v>
      </c>
      <c r="I280" s="5" t="str">
        <f>INDEX('Flow path augmentations'!$B$4:$I$18,MATCH($H280,'Flow path augmentations'!$A$4:$A$18,0),MATCH(Summary_CDP,'Flow path augmentations'!$B$3:$I$3,0))</f>
        <v>2028-29</v>
      </c>
    </row>
    <row r="281" spans="1:30" ht="15" customHeight="1">
      <c r="H281" s="9" t="s">
        <v>244</v>
      </c>
      <c r="I281" s="5" t="str">
        <f>INDEX('Flow path augmentations'!$B$4:$I$18,MATCH($H281,'Flow path augmentations'!$A$4:$A$18,0),MATCH(Summary_CDP,'Flow path augmentations'!$B$3:$I$3,0))</f>
        <v>2038-39</v>
      </c>
    </row>
    <row r="282" spans="1:30" ht="15" customHeight="1">
      <c r="H282" s="9" t="s">
        <v>245</v>
      </c>
      <c r="I282" s="5" t="str">
        <f>INDEX('Flow path augmentations'!$B$4:$I$18,MATCH($H282,'Flow path augmentations'!$A$4:$A$18,0),MATCH(Summary_CDP,'Flow path augmentations'!$B$3:$I$3,0))</f>
        <v>2032-33</v>
      </c>
    </row>
    <row r="283" spans="1:30" ht="15" customHeight="1">
      <c r="H283" s="9" t="s">
        <v>246</v>
      </c>
      <c r="I283" s="5" t="str">
        <f>INDEX('Flow path augmentations'!$B$4:$I$18,MATCH($H283,'Flow path augmentations'!$A$4:$A$18,0),MATCH(Summary_CDP,'Flow path augmentations'!$B$3:$I$3,0))</f>
        <v>-</v>
      </c>
    </row>
    <row r="284" spans="1:30" ht="15" customHeight="1">
      <c r="H284" s="9" t="s">
        <v>247</v>
      </c>
      <c r="I284" s="5" t="str">
        <f>INDEX('Flow path augmentations'!$B$4:$I$18,MATCH($H284,'Flow path augmentations'!$A$4:$A$18,0),MATCH(Summary_CDP,'Flow path augmentations'!$B$3:$I$3,0))</f>
        <v>2027-28</v>
      </c>
    </row>
    <row r="285" spans="1:30" ht="15" customHeight="1">
      <c r="H285" s="9" t="s">
        <v>248</v>
      </c>
      <c r="I285" s="5" t="str">
        <f>INDEX('Flow path augmentations'!$B$4:$I$18,MATCH($H285,'Flow path augmentations'!$A$4:$A$18,0),MATCH(Summary_CDP,'Flow path augmentations'!$B$3:$I$3,0))</f>
        <v>2035-36</v>
      </c>
    </row>
    <row r="286" spans="1:30" ht="15" customHeight="1">
      <c r="H286" s="9" t="s">
        <v>249</v>
      </c>
      <c r="I286" s="5" t="str">
        <f>INDEX('Flow path augmentations'!$B$4:$I$18,MATCH($H286,'Flow path augmentations'!$A$4:$A$18,0),MATCH(Summary_CDP,'Flow path augmentations'!$B$3:$I$3,0))</f>
        <v>-</v>
      </c>
    </row>
    <row r="287" spans="1:30" ht="15" customHeight="1">
      <c r="H287" s="9" t="s">
        <v>250</v>
      </c>
      <c r="I287" s="5" t="str">
        <f>INDEX('Flow path augmentations'!$B$4:$I$18,MATCH($H287,'Flow path augmentations'!$A$4:$A$18,0),MATCH(Summary_CDP,'Flow path augmentations'!$B$3:$I$3,0))</f>
        <v>2027-28</v>
      </c>
    </row>
    <row r="288" spans="1:30" ht="15" customHeight="1">
      <c r="H288" s="9" t="s">
        <v>251</v>
      </c>
      <c r="I288" s="5" t="str">
        <f>INDEX('Flow path augmentations'!$B$4:$I$18,MATCH($H288,'Flow path augmentations'!$A$4:$A$18,0),MATCH(Summary_CDP,'Flow path augmentations'!$B$3:$I$3,0))</f>
        <v>2028-29</v>
      </c>
    </row>
    <row r="289" spans="8:9" ht="15" customHeight="1">
      <c r="H289" s="9" t="s">
        <v>252</v>
      </c>
      <c r="I289" s="5" t="str">
        <f>INDEX('Flow path augmentations'!$B$4:$I$18,MATCH($H289,'Flow path augmentations'!$A$4:$A$18,0),MATCH(Summary_CDP,'Flow path augmentations'!$B$3:$I$3,0))</f>
        <v>2032-33</v>
      </c>
    </row>
    <row r="290" spans="8:9" ht="15" customHeight="1">
      <c r="H290" s="9" t="s">
        <v>253</v>
      </c>
      <c r="I290" s="5" t="str">
        <f>INDEX('Flow path augmentations'!$B$4:$I$18,MATCH($H290,'Flow path augmentations'!$A$4:$A$18,0),MATCH(Summary_CDP,'Flow path augmentations'!$B$3:$I$3,0))</f>
        <v>-</v>
      </c>
    </row>
    <row r="291" spans="8:9" ht="15" customHeight="1">
      <c r="H291" s="9" t="s">
        <v>254</v>
      </c>
      <c r="I291" s="5" t="str">
        <f>INDEX('Flow path augmentations'!$B$4:$I$18,MATCH($H291,'Flow path augmentations'!$A$4:$A$18,0),MATCH(Summary_CDP,'Flow path augmentations'!$B$3:$I$3,0))</f>
        <v>2029-30</v>
      </c>
    </row>
    <row r="292" spans="8:9" ht="15" customHeight="1">
      <c r="H292" s="9" t="s">
        <v>255</v>
      </c>
      <c r="I292" s="5" t="str">
        <f>INDEX('Flow path augmentations'!$B$4:$I$18,MATCH($H292,'Flow path augmentations'!$A$4:$A$18,0),MATCH(Summary_CDP,'Flow path augmentations'!$B$3:$I$3,0))</f>
        <v>2031-32</v>
      </c>
    </row>
    <row r="293" spans="8:9" ht="15" customHeight="1">
      <c r="H293" s="9" t="s">
        <v>256</v>
      </c>
      <c r="I293" s="5" t="str">
        <f>INDEX('Flow path augmentations'!$B$4:$I$18,MATCH($H293,'Flow path augmentations'!$A$4:$A$18,0),MATCH(Summary_CDP,'Flow path augmentations'!$B$3:$I$3,0))</f>
        <v>-</v>
      </c>
    </row>
  </sheetData>
  <phoneticPr fontId="37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"CDP1,CDP2,CDP5,CDP8,CDP10,CDP11,CDP12,Counterfactual"</formula1>
    </dataValidation>
    <dataValidation type="list" allowBlank="1" showInputMessage="1" showErrorMessage="1" sqref="B210" xr:uid="{853FC796-17C3-4721-964E-AE9486FA509D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7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279</v>
      </c>
      <c r="G7" s="19"/>
    </row>
    <row r="8" spans="1:37" ht="15" customHeight="1">
      <c r="A8" s="11" t="s">
        <v>117</v>
      </c>
      <c r="B8" s="21" t="s">
        <v>118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119</v>
      </c>
      <c r="B9" s="21" t="s">
        <v>39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2" customFormat="1" ht="23" thickBot="1">
      <c r="A11" s="50" t="s">
        <v>263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E14" s="39"/>
      <c r="H14" s="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B15" s="39"/>
      <c r="E15" s="39"/>
      <c r="F15" s="38"/>
      <c r="H15" s="25" t="s">
        <v>72</v>
      </c>
      <c r="I15" s="29">
        <f t="shared" ref="I15:I21" si="0">NPV(WACC,J15:AK15)/(1+WACC)^2</f>
        <v>17234.339830060959</v>
      </c>
      <c r="J15" s="16">
        <f>(SUMIFS(Costs!C:C,Costs!$A:$A,Comparison_CDP2,Costs!$B:$B,$H15)-SUMIFS(Costs!C:C,Costs!$A:$A,Comparison_CDP1,Costs!$B:$B,$H15))/1000</f>
        <v>698.09454236910983</v>
      </c>
      <c r="K15" s="16">
        <f>(SUMIFS(Costs!D:D,Costs!$A:$A,Comparison_CDP2,Costs!$B:$B,$H15)-SUMIFS(Costs!D:D,Costs!$A:$A,Comparison_CDP1,Costs!$B:$B,$H15))/1000</f>
        <v>1030.6088939659564</v>
      </c>
      <c r="L15" s="16">
        <f>(SUMIFS(Costs!E:E,Costs!$A:$A,Comparison_CDP2,Costs!$B:$B,$H15)-SUMIFS(Costs!E:E,Costs!$A:$A,Comparison_CDP1,Costs!$B:$B,$H15))/1000</f>
        <v>1413.8436239464779</v>
      </c>
      <c r="M15" s="16">
        <f>(SUMIFS(Costs!F:F,Costs!$A:$A,Comparison_CDP2,Costs!$B:$B,$H15)-SUMIFS(Costs!F:F,Costs!$A:$A,Comparison_CDP1,Costs!$B:$B,$H15))/1000</f>
        <v>2217.3800810383641</v>
      </c>
      <c r="N15" s="16">
        <f>(SUMIFS(Costs!G:G,Costs!$A:$A,Comparison_CDP2,Costs!$B:$B,$H15)-SUMIFS(Costs!G:G,Costs!$A:$A,Comparison_CDP1,Costs!$B:$B,$H15))/1000</f>
        <v>1640.1903086234163</v>
      </c>
      <c r="O15" s="16">
        <f>(SUMIFS(Costs!H:H,Costs!$A:$A,Comparison_CDP2,Costs!$B:$B,$H15)-SUMIFS(Costs!H:H,Costs!$A:$A,Comparison_CDP1,Costs!$B:$B,$H15))/1000</f>
        <v>1640.7758815824916</v>
      </c>
      <c r="P15" s="16">
        <f>(SUMIFS(Costs!I:I,Costs!$A:$A,Comparison_CDP2,Costs!$B:$B,$H15)-SUMIFS(Costs!I:I,Costs!$A:$A,Comparison_CDP1,Costs!$B:$B,$H15))/1000</f>
        <v>2079.698905553475</v>
      </c>
      <c r="Q15" s="16">
        <f>(SUMIFS(Costs!J:J,Costs!$A:$A,Comparison_CDP2,Costs!$B:$B,$H15)-SUMIFS(Costs!J:J,Costs!$A:$A,Comparison_CDP1,Costs!$B:$B,$H15))/1000</f>
        <v>1992.43925975909</v>
      </c>
      <c r="R15" s="16">
        <f>(SUMIFS(Costs!K:K,Costs!$A:$A,Comparison_CDP2,Costs!$B:$B,$H15)-SUMIFS(Costs!K:K,Costs!$A:$A,Comparison_CDP1,Costs!$B:$B,$H15))/1000</f>
        <v>2057.7361708319186</v>
      </c>
      <c r="S15" s="16">
        <f>(SUMIFS(Costs!L:L,Costs!$A:$A,Comparison_CDP2,Costs!$B:$B,$H15)-SUMIFS(Costs!L:L,Costs!$A:$A,Comparison_CDP1,Costs!$B:$B,$H15))/1000</f>
        <v>1920.2722966247461</v>
      </c>
      <c r="T15" s="16">
        <f>(SUMIFS(Costs!M:M,Costs!$A:$A,Comparison_CDP2,Costs!$B:$B,$H15)-SUMIFS(Costs!M:M,Costs!$A:$A,Comparison_CDP1,Costs!$B:$B,$H15))/1000</f>
        <v>1444.4843438984306</v>
      </c>
      <c r="U15" s="16">
        <f>(SUMIFS(Costs!N:N,Costs!$A:$A,Comparison_CDP2,Costs!$B:$B,$H15)-SUMIFS(Costs!N:N,Costs!$A:$A,Comparison_CDP1,Costs!$B:$B,$H15))/1000</f>
        <v>2245.26541343599</v>
      </c>
      <c r="V15" s="16">
        <f>(SUMIFS(Costs!O:O,Costs!$A:$A,Comparison_CDP2,Costs!$B:$B,$H15)-SUMIFS(Costs!O:O,Costs!$A:$A,Comparison_CDP1,Costs!$B:$B,$H15))/1000</f>
        <v>2460.5509167732921</v>
      </c>
      <c r="W15" s="16">
        <f>(SUMIFS(Costs!P:P,Costs!$A:$A,Comparison_CDP2,Costs!$B:$B,$H15)-SUMIFS(Costs!P:P,Costs!$A:$A,Comparison_CDP1,Costs!$B:$B,$H15))/1000</f>
        <v>2345.7359048278572</v>
      </c>
      <c r="X15" s="16">
        <f>(SUMIFS(Costs!Q:Q,Costs!$A:$A,Comparison_CDP2,Costs!$B:$B,$H15)-SUMIFS(Costs!Q:Q,Costs!$A:$A,Comparison_CDP1,Costs!$B:$B,$H15))/1000</f>
        <v>1829.0885330165531</v>
      </c>
      <c r="Y15" s="16">
        <f>(SUMIFS(Costs!R:R,Costs!$A:$A,Comparison_CDP2,Costs!$B:$B,$H15)-SUMIFS(Costs!R:R,Costs!$A:$A,Comparison_CDP1,Costs!$B:$B,$H15))/1000</f>
        <v>1569.6549667267689</v>
      </c>
      <c r="Z15" s="16">
        <f>(SUMIFS(Costs!S:S,Costs!$A:$A,Comparison_CDP2,Costs!$B:$B,$H15)-SUMIFS(Costs!S:S,Costs!$A:$A,Comparison_CDP1,Costs!$B:$B,$H15))/1000</f>
        <v>2127.3656308491322</v>
      </c>
      <c r="AA15" s="16">
        <f>(SUMIFS(Costs!T:T,Costs!$A:$A,Comparison_CDP2,Costs!$B:$B,$H15)-SUMIFS(Costs!T:T,Costs!$A:$A,Comparison_CDP1,Costs!$B:$B,$H15))/1000</f>
        <v>2118.7661008074583</v>
      </c>
      <c r="AB15" s="16">
        <f>(SUMIFS(Costs!U:U,Costs!$A:$A,Comparison_CDP2,Costs!$B:$B,$H15)-SUMIFS(Costs!U:U,Costs!$A:$A,Comparison_CDP1,Costs!$B:$B,$H15))/1000</f>
        <v>1864.277642815277</v>
      </c>
      <c r="AC15" s="16">
        <f>(SUMIFS(Costs!V:V,Costs!$A:$A,Comparison_CDP2,Costs!$B:$B,$H15)-SUMIFS(Costs!V:V,Costs!$A:$A,Comparison_CDP1,Costs!$B:$B,$H15))/1000</f>
        <v>1229.0918631586396</v>
      </c>
      <c r="AD15" s="16">
        <f>(SUMIFS(Costs!W:W,Costs!$A:$A,Comparison_CDP2,Costs!$B:$B,$H15)-SUMIFS(Costs!W:W,Costs!$A:$A,Comparison_CDP1,Costs!$B:$B,$H15))/1000</f>
        <v>1717.6828497918882</v>
      </c>
      <c r="AE15" s="16">
        <f>(SUMIFS(Costs!X:X,Costs!$A:$A,Comparison_CDP2,Costs!$B:$B,$H15)-SUMIFS(Costs!X:X,Costs!$A:$A,Comparison_CDP1,Costs!$B:$B,$H15))/1000</f>
        <v>1891.8639977625628</v>
      </c>
      <c r="AF15" s="16">
        <f>(SUMIFS(Costs!Y:Y,Costs!$A:$A,Comparison_CDP2,Costs!$B:$B,$H15)-SUMIFS(Costs!Y:Y,Costs!$A:$A,Comparison_CDP1,Costs!$B:$B,$H15))/1000</f>
        <v>1800.9469530120641</v>
      </c>
      <c r="AG15" s="16">
        <f>(SUMIFS(Costs!Z:Z,Costs!$A:$A,Comparison_CDP2,Costs!$B:$B,$H15)-SUMIFS(Costs!Z:Z,Costs!$A:$A,Comparison_CDP1,Costs!$B:$B,$H15))/1000</f>
        <v>2028.2762290440035</v>
      </c>
      <c r="AH15" s="16">
        <f>(SUMIFS(Costs!AA:AA,Costs!$A:$A,Comparison_CDP2,Costs!$B:$B,$H15)-SUMIFS(Costs!AA:AA,Costs!$A:$A,Comparison_CDP1,Costs!$B:$B,$H15))/1000</f>
        <v>2337.0058786723725</v>
      </c>
      <c r="AI15" s="16">
        <f>(SUMIFS(Costs!AB:AB,Costs!$A:$A,Comparison_CDP2,Costs!$B:$B,$H15)-SUMIFS(Costs!AB:AB,Costs!$A:$A,Comparison_CDP1,Costs!$B:$B,$H15))/1000</f>
        <v>1788.9557212906666</v>
      </c>
      <c r="AJ15" s="16">
        <f>(SUMIFS(Costs!AC:AC,Costs!$A:$A,Comparison_CDP2,Costs!$B:$B,$H15)-SUMIFS(Costs!AC:AC,Costs!$A:$A,Comparison_CDP1,Costs!$B:$B,$H15))/1000</f>
        <v>1450.8577842392735</v>
      </c>
      <c r="AK15" s="16">
        <f>(SUMIFS(Costs!AD:AD,Costs!$A:$A,Comparison_CDP2,Costs!$B:$B,$H15)-SUMIFS(Costs!AD:AD,Costs!$A:$A,Comparison_CDP1,Costs!$B:$B,$H15))/1000</f>
        <v>1468.5887158286014</v>
      </c>
    </row>
    <row r="16" spans="1:37" ht="15" customHeight="1">
      <c r="E16" s="39"/>
      <c r="F16" s="38"/>
      <c r="G16" s="13"/>
      <c r="H16" s="25" t="s">
        <v>73</v>
      </c>
      <c r="I16" s="29">
        <f t="shared" si="0"/>
        <v>1869.8059161511019</v>
      </c>
      <c r="J16" s="16">
        <f>(SUMIFS(Costs!C:C,Costs!$A:$A,Comparison_CDP2,Costs!$B:$B,$H16)-SUMIFS(Costs!C:C,Costs!$A:$A,Comparison_CDP1,Costs!$B:$B,$H16))/1000</f>
        <v>96.643898672109941</v>
      </c>
      <c r="K16" s="16">
        <f>(SUMIFS(Costs!D:D,Costs!$A:$A,Comparison_CDP2,Costs!$B:$B,$H16)-SUMIFS(Costs!D:D,Costs!$A:$A,Comparison_CDP1,Costs!$B:$B,$H16))/1000</f>
        <v>141.83515537972283</v>
      </c>
      <c r="L16" s="16">
        <f>(SUMIFS(Costs!E:E,Costs!$A:$A,Comparison_CDP2,Costs!$B:$B,$H16)-SUMIFS(Costs!E:E,Costs!$A:$A,Comparison_CDP1,Costs!$B:$B,$H16))/1000</f>
        <v>454.69483608142008</v>
      </c>
      <c r="M16" s="16">
        <f>(SUMIFS(Costs!F:F,Costs!$A:$A,Comparison_CDP2,Costs!$B:$B,$H16)-SUMIFS(Costs!F:F,Costs!$A:$A,Comparison_CDP1,Costs!$B:$B,$H16))/1000</f>
        <v>367.15278217622313</v>
      </c>
      <c r="N16" s="16">
        <f>(SUMIFS(Costs!G:G,Costs!$A:$A,Comparison_CDP2,Costs!$B:$B,$H16)-SUMIFS(Costs!G:G,Costs!$A:$A,Comparison_CDP1,Costs!$B:$B,$H16))/1000</f>
        <v>-107.77902475664067</v>
      </c>
      <c r="O16" s="16">
        <f>(SUMIFS(Costs!H:H,Costs!$A:$A,Comparison_CDP2,Costs!$B:$B,$H16)-SUMIFS(Costs!H:H,Costs!$A:$A,Comparison_CDP1,Costs!$B:$B,$H16))/1000</f>
        <v>99.677358763551339</v>
      </c>
      <c r="P16" s="16">
        <f>(SUMIFS(Costs!I:I,Costs!$A:$A,Comparison_CDP2,Costs!$B:$B,$H16)-SUMIFS(Costs!I:I,Costs!$A:$A,Comparison_CDP1,Costs!$B:$B,$H16))/1000</f>
        <v>-38.387662750983147</v>
      </c>
      <c r="Q16" s="16">
        <f>(SUMIFS(Costs!J:J,Costs!$A:$A,Comparison_CDP2,Costs!$B:$B,$H16)-SUMIFS(Costs!J:J,Costs!$A:$A,Comparison_CDP1,Costs!$B:$B,$H16))/1000</f>
        <v>-212.989346951182</v>
      </c>
      <c r="R16" s="16">
        <f>(SUMIFS(Costs!K:K,Costs!$A:$A,Comparison_CDP2,Costs!$B:$B,$H16)-SUMIFS(Costs!K:K,Costs!$A:$A,Comparison_CDP1,Costs!$B:$B,$H16))/1000</f>
        <v>-21.881578605274203</v>
      </c>
      <c r="S16" s="16">
        <f>(SUMIFS(Costs!L:L,Costs!$A:$A,Comparison_CDP2,Costs!$B:$B,$H16)-SUMIFS(Costs!L:L,Costs!$A:$A,Comparison_CDP1,Costs!$B:$B,$H16))/1000</f>
        <v>-152.59959680985332</v>
      </c>
      <c r="T16" s="16">
        <f>(SUMIFS(Costs!M:M,Costs!$A:$A,Comparison_CDP2,Costs!$B:$B,$H16)-SUMIFS(Costs!M:M,Costs!$A:$A,Comparison_CDP1,Costs!$B:$B,$H16))/1000</f>
        <v>-33.815659423372708</v>
      </c>
      <c r="U16" s="16">
        <f>(SUMIFS(Costs!N:N,Costs!$A:$A,Comparison_CDP2,Costs!$B:$B,$H16)-SUMIFS(Costs!N:N,Costs!$A:$A,Comparison_CDP1,Costs!$B:$B,$H16))/1000</f>
        <v>407.78820701281865</v>
      </c>
      <c r="V16" s="16">
        <f>(SUMIFS(Costs!O:O,Costs!$A:$A,Comparison_CDP2,Costs!$B:$B,$H16)-SUMIFS(Costs!O:O,Costs!$A:$A,Comparison_CDP1,Costs!$B:$B,$H16))/1000</f>
        <v>196.28462323717912</v>
      </c>
      <c r="W16" s="16">
        <f>(SUMIFS(Costs!P:P,Costs!$A:$A,Comparison_CDP2,Costs!$B:$B,$H16)-SUMIFS(Costs!P:P,Costs!$A:$A,Comparison_CDP1,Costs!$B:$B,$H16))/1000</f>
        <v>163.18703795642452</v>
      </c>
      <c r="X16" s="16">
        <f>(SUMIFS(Costs!Q:Q,Costs!$A:$A,Comparison_CDP2,Costs!$B:$B,$H16)-SUMIFS(Costs!Q:Q,Costs!$A:$A,Comparison_CDP1,Costs!$B:$B,$H16))/1000</f>
        <v>58.162160741405565</v>
      </c>
      <c r="Y16" s="16">
        <f>(SUMIFS(Costs!R:R,Costs!$A:$A,Comparison_CDP2,Costs!$B:$B,$H16)-SUMIFS(Costs!R:R,Costs!$A:$A,Comparison_CDP1,Costs!$B:$B,$H16))/1000</f>
        <v>-10.673734044983982</v>
      </c>
      <c r="Z16" s="16">
        <f>(SUMIFS(Costs!S:S,Costs!$A:$A,Comparison_CDP2,Costs!$B:$B,$H16)-SUMIFS(Costs!S:S,Costs!$A:$A,Comparison_CDP1,Costs!$B:$B,$H16))/1000</f>
        <v>85.033846067592506</v>
      </c>
      <c r="AA16" s="16">
        <f>(SUMIFS(Costs!T:T,Costs!$A:$A,Comparison_CDP2,Costs!$B:$B,$H16)-SUMIFS(Costs!T:T,Costs!$A:$A,Comparison_CDP1,Costs!$B:$B,$H16))/1000</f>
        <v>226.35263574520218</v>
      </c>
      <c r="AB16" s="16">
        <f>(SUMIFS(Costs!U:U,Costs!$A:$A,Comparison_CDP2,Costs!$B:$B,$H16)-SUMIFS(Costs!U:U,Costs!$A:$A,Comparison_CDP1,Costs!$B:$B,$H16))/1000</f>
        <v>269.47827041141409</v>
      </c>
      <c r="AC16" s="16">
        <f>(SUMIFS(Costs!V:V,Costs!$A:$A,Comparison_CDP2,Costs!$B:$B,$H16)-SUMIFS(Costs!V:V,Costs!$A:$A,Comparison_CDP1,Costs!$B:$B,$H16))/1000</f>
        <v>224.2345929488088</v>
      </c>
      <c r="AD16" s="16">
        <f>(SUMIFS(Costs!W:W,Costs!$A:$A,Comparison_CDP2,Costs!$B:$B,$H16)-SUMIFS(Costs!W:W,Costs!$A:$A,Comparison_CDP1,Costs!$B:$B,$H16))/1000</f>
        <v>688.40768078357257</v>
      </c>
      <c r="AE16" s="16">
        <f>(SUMIFS(Costs!X:X,Costs!$A:$A,Comparison_CDP2,Costs!$B:$B,$H16)-SUMIFS(Costs!X:X,Costs!$A:$A,Comparison_CDP1,Costs!$B:$B,$H16))/1000</f>
        <v>711.56423900804066</v>
      </c>
      <c r="AF16" s="16">
        <f>(SUMIFS(Costs!Y:Y,Costs!$A:$A,Comparison_CDP2,Costs!$B:$B,$H16)-SUMIFS(Costs!Y:Y,Costs!$A:$A,Comparison_CDP1,Costs!$B:$B,$H16))/1000</f>
        <v>722.11005633148648</v>
      </c>
      <c r="AG16" s="16">
        <f>(SUMIFS(Costs!Z:Z,Costs!$A:$A,Comparison_CDP2,Costs!$B:$B,$H16)-SUMIFS(Costs!Z:Z,Costs!$A:$A,Comparison_CDP1,Costs!$B:$B,$H16))/1000</f>
        <v>671.42913543570364</v>
      </c>
      <c r="AH16" s="16">
        <f>(SUMIFS(Costs!AA:AA,Costs!$A:$A,Comparison_CDP2,Costs!$B:$B,$H16)-SUMIFS(Costs!AA:AA,Costs!$A:$A,Comparison_CDP1,Costs!$B:$B,$H16))/1000</f>
        <v>873.85248079030453</v>
      </c>
      <c r="AI16" s="16">
        <f>(SUMIFS(Costs!AB:AB,Costs!$A:$A,Comparison_CDP2,Costs!$B:$B,$H16)-SUMIFS(Costs!AB:AB,Costs!$A:$A,Comparison_CDP1,Costs!$B:$B,$H16))/1000</f>
        <v>838.48498311747517</v>
      </c>
      <c r="AJ16" s="16">
        <f>(SUMIFS(Costs!AC:AC,Costs!$A:$A,Comparison_CDP2,Costs!$B:$B,$H16)-SUMIFS(Costs!AC:AC,Costs!$A:$A,Comparison_CDP1,Costs!$B:$B,$H16))/1000</f>
        <v>698.21238517995221</v>
      </c>
      <c r="AK16" s="16">
        <f>(SUMIFS(Costs!AD:AD,Costs!$A:$A,Comparison_CDP2,Costs!$B:$B,$H16)-SUMIFS(Costs!AD:AD,Costs!$A:$A,Comparison_CDP1,Costs!$B:$B,$H16))/1000</f>
        <v>825.18805863903413</v>
      </c>
    </row>
    <row r="17" spans="1:37" ht="15" customHeight="1">
      <c r="E17" s="39"/>
      <c r="F17" s="38"/>
      <c r="G17" s="38"/>
      <c r="H17" s="25" t="s">
        <v>74</v>
      </c>
      <c r="I17" s="29">
        <f t="shared" si="0"/>
        <v>10107.709246122131</v>
      </c>
      <c r="J17" s="16">
        <f>(SUMIFS(Costs!C:C,Costs!$A:$A,Comparison_CDP2,Costs!$B:$B,$H17)-SUMIFS(Costs!C:C,Costs!$A:$A,Comparison_CDP1,Costs!$B:$B,$H17))/1000</f>
        <v>-200.23896530000818</v>
      </c>
      <c r="K17" s="16">
        <f>(SUMIFS(Costs!D:D,Costs!$A:$A,Comparison_CDP2,Costs!$B:$B,$H17)-SUMIFS(Costs!D:D,Costs!$A:$A,Comparison_CDP1,Costs!$B:$B,$H17))/1000</f>
        <v>-294.33414166550409</v>
      </c>
      <c r="L17" s="16">
        <f>(SUMIFS(Costs!E:E,Costs!$A:$A,Comparison_CDP2,Costs!$B:$B,$H17)-SUMIFS(Costs!E:E,Costs!$A:$A,Comparison_CDP1,Costs!$B:$B,$H17))/1000</f>
        <v>-445.51998376913417</v>
      </c>
      <c r="M17" s="16">
        <f>(SUMIFS(Costs!F:F,Costs!$A:$A,Comparison_CDP2,Costs!$B:$B,$H17)-SUMIFS(Costs!F:F,Costs!$A:$A,Comparison_CDP1,Costs!$B:$B,$H17))/1000</f>
        <v>-426.74583299281193</v>
      </c>
      <c r="N17" s="16">
        <f>(SUMIFS(Costs!G:G,Costs!$A:$A,Comparison_CDP2,Costs!$B:$B,$H17)-SUMIFS(Costs!G:G,Costs!$A:$A,Comparison_CDP1,Costs!$B:$B,$H17))/1000</f>
        <v>-107.30875462287408</v>
      </c>
      <c r="O17" s="16">
        <f>(SUMIFS(Costs!H:H,Costs!$A:$A,Comparison_CDP2,Costs!$B:$B,$H17)-SUMIFS(Costs!H:H,Costs!$A:$A,Comparison_CDP1,Costs!$B:$B,$H17))/1000</f>
        <v>-5.2899388573376926</v>
      </c>
      <c r="P17" s="16">
        <f>(SUMIFS(Costs!I:I,Costs!$A:$A,Comparison_CDP2,Costs!$B:$B,$H17)-SUMIFS(Costs!I:I,Costs!$A:$A,Comparison_CDP1,Costs!$B:$B,$H17))/1000</f>
        <v>169.97127070996027</v>
      </c>
      <c r="Q17" s="16">
        <f>(SUMIFS(Costs!J:J,Costs!$A:$A,Comparison_CDP2,Costs!$B:$B,$H17)-SUMIFS(Costs!J:J,Costs!$A:$A,Comparison_CDP1,Costs!$B:$B,$H17))/1000</f>
        <v>375.32672241798508</v>
      </c>
      <c r="R17" s="16">
        <f>(SUMIFS(Costs!K:K,Costs!$A:$A,Comparison_CDP2,Costs!$B:$B,$H17)-SUMIFS(Costs!K:K,Costs!$A:$A,Comparison_CDP1,Costs!$B:$B,$H17))/1000</f>
        <v>510.29595013718239</v>
      </c>
      <c r="S17" s="16">
        <f>(SUMIFS(Costs!L:L,Costs!$A:$A,Comparison_CDP2,Costs!$B:$B,$H17)-SUMIFS(Costs!L:L,Costs!$A:$A,Comparison_CDP1,Costs!$B:$B,$H17))/1000</f>
        <v>587.67337837407649</v>
      </c>
      <c r="T17" s="16">
        <f>(SUMIFS(Costs!M:M,Costs!$A:$A,Comparison_CDP2,Costs!$B:$B,$H17)-SUMIFS(Costs!M:M,Costs!$A:$A,Comparison_CDP1,Costs!$B:$B,$H17))/1000</f>
        <v>763.30636965376289</v>
      </c>
      <c r="U17" s="16">
        <f>(SUMIFS(Costs!N:N,Costs!$A:$A,Comparison_CDP2,Costs!$B:$B,$H17)-SUMIFS(Costs!N:N,Costs!$A:$A,Comparison_CDP1,Costs!$B:$B,$H17))/1000</f>
        <v>952.06260463551939</v>
      </c>
      <c r="V17" s="16">
        <f>(SUMIFS(Costs!O:O,Costs!$A:$A,Comparison_CDP2,Costs!$B:$B,$H17)-SUMIFS(Costs!O:O,Costs!$A:$A,Comparison_CDP1,Costs!$B:$B,$H17))/1000</f>
        <v>1131.7639266302706</v>
      </c>
      <c r="W17" s="16">
        <f>(SUMIFS(Costs!P:P,Costs!$A:$A,Comparison_CDP2,Costs!$B:$B,$H17)-SUMIFS(Costs!P:P,Costs!$A:$A,Comparison_CDP1,Costs!$B:$B,$H17))/1000</f>
        <v>1502.2808885332015</v>
      </c>
      <c r="X17" s="16">
        <f>(SUMIFS(Costs!Q:Q,Costs!$A:$A,Comparison_CDP2,Costs!$B:$B,$H17)-SUMIFS(Costs!Q:Q,Costs!$A:$A,Comparison_CDP1,Costs!$B:$B,$H17))/1000</f>
        <v>1733.4310332208156</v>
      </c>
      <c r="Y17" s="16">
        <f>(SUMIFS(Costs!R:R,Costs!$A:$A,Comparison_CDP2,Costs!$B:$B,$H17)-SUMIFS(Costs!R:R,Costs!$A:$A,Comparison_CDP1,Costs!$B:$B,$H17))/1000</f>
        <v>2160.9509228220236</v>
      </c>
      <c r="Z17" s="16">
        <f>(SUMIFS(Costs!S:S,Costs!$A:$A,Comparison_CDP2,Costs!$B:$B,$H17)-SUMIFS(Costs!S:S,Costs!$A:$A,Comparison_CDP1,Costs!$B:$B,$H17))/1000</f>
        <v>2124.7509778121084</v>
      </c>
      <c r="AA17" s="16">
        <f>(SUMIFS(Costs!T:T,Costs!$A:$A,Comparison_CDP2,Costs!$B:$B,$H17)-SUMIFS(Costs!T:T,Costs!$A:$A,Comparison_CDP1,Costs!$B:$B,$H17))/1000</f>
        <v>2298.9743052643967</v>
      </c>
      <c r="AB17" s="16">
        <f>(SUMIFS(Costs!U:U,Costs!$A:$A,Comparison_CDP2,Costs!$B:$B,$H17)-SUMIFS(Costs!U:U,Costs!$A:$A,Comparison_CDP1,Costs!$B:$B,$H17))/1000</f>
        <v>2432.5090334054889</v>
      </c>
      <c r="AC17" s="16">
        <f>(SUMIFS(Costs!V:V,Costs!$A:$A,Comparison_CDP2,Costs!$B:$B,$H17)-SUMIFS(Costs!V:V,Costs!$A:$A,Comparison_CDP1,Costs!$B:$B,$H17))/1000</f>
        <v>3668.027143478992</v>
      </c>
      <c r="AD17" s="16">
        <f>(SUMIFS(Costs!W:W,Costs!$A:$A,Comparison_CDP2,Costs!$B:$B,$H17)-SUMIFS(Costs!W:W,Costs!$A:$A,Comparison_CDP1,Costs!$B:$B,$H17))/1000</f>
        <v>3658.0924575403092</v>
      </c>
      <c r="AE17" s="16">
        <f>(SUMIFS(Costs!X:X,Costs!$A:$A,Comparison_CDP2,Costs!$B:$B,$H17)-SUMIFS(Costs!X:X,Costs!$A:$A,Comparison_CDP1,Costs!$B:$B,$H17))/1000</f>
        <v>3188.7725083168175</v>
      </c>
      <c r="AF17" s="16">
        <f>(SUMIFS(Costs!Y:Y,Costs!$A:$A,Comparison_CDP2,Costs!$B:$B,$H17)-SUMIFS(Costs!Y:Y,Costs!$A:$A,Comparison_CDP1,Costs!$B:$B,$H17))/1000</f>
        <v>3241.4105290059993</v>
      </c>
      <c r="AG17" s="16">
        <f>(SUMIFS(Costs!Z:Z,Costs!$A:$A,Comparison_CDP2,Costs!$B:$B,$H17)-SUMIFS(Costs!Z:Z,Costs!$A:$A,Comparison_CDP1,Costs!$B:$B,$H17))/1000</f>
        <v>4151.5213383500113</v>
      </c>
      <c r="AH17" s="16">
        <f>(SUMIFS(Costs!AA:AA,Costs!$A:$A,Comparison_CDP2,Costs!$B:$B,$H17)-SUMIFS(Costs!AA:AA,Costs!$A:$A,Comparison_CDP1,Costs!$B:$B,$H17))/1000</f>
        <v>4643.5224647244513</v>
      </c>
      <c r="AI17" s="16">
        <f>(SUMIFS(Costs!AB:AB,Costs!$A:$A,Comparison_CDP2,Costs!$B:$B,$H17)-SUMIFS(Costs!AB:AB,Costs!$A:$A,Comparison_CDP1,Costs!$B:$B,$H17))/1000</f>
        <v>5796.863311940263</v>
      </c>
      <c r="AJ17" s="16">
        <f>(SUMIFS(Costs!AC:AC,Costs!$A:$A,Comparison_CDP2,Costs!$B:$B,$H17)-SUMIFS(Costs!AC:AC,Costs!$A:$A,Comparison_CDP1,Costs!$B:$B,$H17))/1000</f>
        <v>6708.7249928882702</v>
      </c>
      <c r="AK17" s="16">
        <f>(SUMIFS(Costs!AD:AD,Costs!$A:$A,Comparison_CDP2,Costs!$B:$B,$H17)-SUMIFS(Costs!AD:AD,Costs!$A:$A,Comparison_CDP1,Costs!$B:$B,$H17))/1000</f>
        <v>6790.1814231333465</v>
      </c>
    </row>
    <row r="18" spans="1:37" ht="15" customHeight="1">
      <c r="E18" s="39"/>
      <c r="F18" s="38"/>
      <c r="G18" s="38"/>
      <c r="H18" s="25" t="s">
        <v>75</v>
      </c>
      <c r="I18" s="29">
        <f t="shared" si="0"/>
        <v>144.25371144049302</v>
      </c>
      <c r="J18" s="16">
        <f>(SUMIFS(Costs!C:C,Costs!$A:$A,Comparison_CDP2,Costs!$B:$B,$H18)-SUMIFS(Costs!C:C,Costs!$A:$A,Comparison_CDP1,Costs!$B:$B,$H18))/1000</f>
        <v>-39.064233216121906</v>
      </c>
      <c r="K18" s="16">
        <f>(SUMIFS(Costs!D:D,Costs!$A:$A,Comparison_CDP2,Costs!$B:$B,$H18)-SUMIFS(Costs!D:D,Costs!$A:$A,Comparison_CDP1,Costs!$B:$B,$H18))/1000</f>
        <v>-63.136264936560998</v>
      </c>
      <c r="L18" s="16">
        <f>(SUMIFS(Costs!E:E,Costs!$A:$A,Comparison_CDP2,Costs!$B:$B,$H18)-SUMIFS(Costs!E:E,Costs!$A:$A,Comparison_CDP1,Costs!$B:$B,$H18))/1000</f>
        <v>-85.672357688991525</v>
      </c>
      <c r="M18" s="16">
        <f>(SUMIFS(Costs!F:F,Costs!$A:$A,Comparison_CDP2,Costs!$B:$B,$H18)-SUMIFS(Costs!F:F,Costs!$A:$A,Comparison_CDP1,Costs!$B:$B,$H18))/1000</f>
        <v>-125.40123217599641</v>
      </c>
      <c r="N18" s="16">
        <f>(SUMIFS(Costs!G:G,Costs!$A:$A,Comparison_CDP2,Costs!$B:$B,$H18)-SUMIFS(Costs!G:G,Costs!$A:$A,Comparison_CDP1,Costs!$B:$B,$H18))/1000</f>
        <v>-71.94275252940669</v>
      </c>
      <c r="O18" s="16">
        <f>(SUMIFS(Costs!H:H,Costs!$A:$A,Comparison_CDP2,Costs!$B:$B,$H18)-SUMIFS(Costs!H:H,Costs!$A:$A,Comparison_CDP1,Costs!$B:$B,$H18))/1000</f>
        <v>-39.024808824638022</v>
      </c>
      <c r="P18" s="16">
        <f>(SUMIFS(Costs!I:I,Costs!$A:$A,Comparison_CDP2,Costs!$B:$B,$H18)-SUMIFS(Costs!I:I,Costs!$A:$A,Comparison_CDP1,Costs!$B:$B,$H18))/1000</f>
        <v>-45.988425835725792</v>
      </c>
      <c r="Q18" s="16">
        <f>(SUMIFS(Costs!J:J,Costs!$A:$A,Comparison_CDP2,Costs!$B:$B,$H18)-SUMIFS(Costs!J:J,Costs!$A:$A,Comparison_CDP1,Costs!$B:$B,$H18))/1000</f>
        <v>-37.750832218104392</v>
      </c>
      <c r="R18" s="16">
        <f>(SUMIFS(Costs!K:K,Costs!$A:$A,Comparison_CDP2,Costs!$B:$B,$H18)-SUMIFS(Costs!K:K,Costs!$A:$A,Comparison_CDP1,Costs!$B:$B,$H18))/1000</f>
        <v>-22.349491115903483</v>
      </c>
      <c r="S18" s="16">
        <f>(SUMIFS(Costs!L:L,Costs!$A:$A,Comparison_CDP2,Costs!$B:$B,$H18)-SUMIFS(Costs!L:L,Costs!$A:$A,Comparison_CDP1,Costs!$B:$B,$H18))/1000</f>
        <v>6.0194100897033929</v>
      </c>
      <c r="T18" s="16">
        <f>(SUMIFS(Costs!M:M,Costs!$A:$A,Comparison_CDP2,Costs!$B:$B,$H18)-SUMIFS(Costs!M:M,Costs!$A:$A,Comparison_CDP1,Costs!$B:$B,$H18))/1000</f>
        <v>28.424518148506149</v>
      </c>
      <c r="U18" s="16">
        <f>(SUMIFS(Costs!N:N,Costs!$A:$A,Comparison_CDP2,Costs!$B:$B,$H18)-SUMIFS(Costs!N:N,Costs!$A:$A,Comparison_CDP1,Costs!$B:$B,$H18))/1000</f>
        <v>-2.4966551884858053</v>
      </c>
      <c r="V18" s="16">
        <f>(SUMIFS(Costs!O:O,Costs!$A:$A,Comparison_CDP2,Costs!$B:$B,$H18)-SUMIFS(Costs!O:O,Costs!$A:$A,Comparison_CDP1,Costs!$B:$B,$H18))/1000</f>
        <v>-11.147290971912094</v>
      </c>
      <c r="W18" s="16">
        <f>(SUMIFS(Costs!P:P,Costs!$A:$A,Comparison_CDP2,Costs!$B:$B,$H18)-SUMIFS(Costs!P:P,Costs!$A:$A,Comparison_CDP1,Costs!$B:$B,$H18))/1000</f>
        <v>10.717363121967297</v>
      </c>
      <c r="X18" s="16">
        <f>(SUMIFS(Costs!Q:Q,Costs!$A:$A,Comparison_CDP2,Costs!$B:$B,$H18)-SUMIFS(Costs!Q:Q,Costs!$A:$A,Comparison_CDP1,Costs!$B:$B,$H18))/1000</f>
        <v>36.325473322252364</v>
      </c>
      <c r="Y18" s="16">
        <f>(SUMIFS(Costs!R:R,Costs!$A:$A,Comparison_CDP2,Costs!$B:$B,$H18)-SUMIFS(Costs!R:R,Costs!$A:$A,Comparison_CDP1,Costs!$B:$B,$H18))/1000</f>
        <v>57.181453851183349</v>
      </c>
      <c r="Z18" s="16">
        <f>(SUMIFS(Costs!S:S,Costs!$A:$A,Comparison_CDP2,Costs!$B:$B,$H18)-SUMIFS(Costs!S:S,Costs!$A:$A,Comparison_CDP1,Costs!$B:$B,$H18))/1000</f>
        <v>71.080718358623244</v>
      </c>
      <c r="AA18" s="16">
        <f>(SUMIFS(Costs!T:T,Costs!$A:$A,Comparison_CDP2,Costs!$B:$B,$H18)-SUMIFS(Costs!T:T,Costs!$A:$A,Comparison_CDP1,Costs!$B:$B,$H18))/1000</f>
        <v>83.374381184872703</v>
      </c>
      <c r="AB18" s="16">
        <f>(SUMIFS(Costs!U:U,Costs!$A:$A,Comparison_CDP2,Costs!$B:$B,$H18)-SUMIFS(Costs!U:U,Costs!$A:$A,Comparison_CDP1,Costs!$B:$B,$H18))/1000</f>
        <v>97.434216844892077</v>
      </c>
      <c r="AC18" s="16">
        <f>(SUMIFS(Costs!V:V,Costs!$A:$A,Comparison_CDP2,Costs!$B:$B,$H18)-SUMIFS(Costs!V:V,Costs!$A:$A,Comparison_CDP1,Costs!$B:$B,$H18))/1000</f>
        <v>181.62390351590133</v>
      </c>
      <c r="AD18" s="16">
        <f>(SUMIFS(Costs!W:W,Costs!$A:$A,Comparison_CDP2,Costs!$B:$B,$H18)-SUMIFS(Costs!W:W,Costs!$A:$A,Comparison_CDP1,Costs!$B:$B,$H18))/1000</f>
        <v>170.04139505492091</v>
      </c>
      <c r="AE18" s="16">
        <f>(SUMIFS(Costs!X:X,Costs!$A:$A,Comparison_CDP2,Costs!$B:$B,$H18)-SUMIFS(Costs!X:X,Costs!$A:$A,Comparison_CDP1,Costs!$B:$B,$H18))/1000</f>
        <v>174.2947524839648</v>
      </c>
      <c r="AF18" s="16">
        <f>(SUMIFS(Costs!Y:Y,Costs!$A:$A,Comparison_CDP2,Costs!$B:$B,$H18)-SUMIFS(Costs!Y:Y,Costs!$A:$A,Comparison_CDP1,Costs!$B:$B,$H18))/1000</f>
        <v>172.80096880065705</v>
      </c>
      <c r="AG18" s="16">
        <f>(SUMIFS(Costs!Z:Z,Costs!$A:$A,Comparison_CDP2,Costs!$B:$B,$H18)-SUMIFS(Costs!Z:Z,Costs!$A:$A,Comparison_CDP1,Costs!$B:$B,$H18))/1000</f>
        <v>255.79714284168605</v>
      </c>
      <c r="AH18" s="16">
        <f>(SUMIFS(Costs!AA:AA,Costs!$A:$A,Comparison_CDP2,Costs!$B:$B,$H18)-SUMIFS(Costs!AA:AA,Costs!$A:$A,Comparison_CDP1,Costs!$B:$B,$H18))/1000</f>
        <v>285.67934102747211</v>
      </c>
      <c r="AI18" s="16">
        <f>(SUMIFS(Costs!AB:AB,Costs!$A:$A,Comparison_CDP2,Costs!$B:$B,$H18)-SUMIFS(Costs!AB:AB,Costs!$A:$A,Comparison_CDP1,Costs!$B:$B,$H18))/1000</f>
        <v>420.26877796507779</v>
      </c>
      <c r="AJ18" s="16">
        <f>(SUMIFS(Costs!AC:AC,Costs!$A:$A,Comparison_CDP2,Costs!$B:$B,$H18)-SUMIFS(Costs!AC:AC,Costs!$A:$A,Comparison_CDP1,Costs!$B:$B,$H18))/1000</f>
        <v>499.92863302892226</v>
      </c>
      <c r="AK18" s="16">
        <f>(SUMIFS(Costs!AD:AD,Costs!$A:$A,Comparison_CDP2,Costs!$B:$B,$H18)-SUMIFS(Costs!AD:AD,Costs!$A:$A,Comparison_CDP1,Costs!$B:$B,$H18))/1000</f>
        <v>519.95368792192517</v>
      </c>
    </row>
    <row r="19" spans="1:37" ht="15" customHeight="1">
      <c r="E19" s="39"/>
      <c r="F19" s="38"/>
      <c r="G19" s="38"/>
      <c r="H19" s="25" t="s">
        <v>76</v>
      </c>
      <c r="I19" s="29">
        <f t="shared" si="0"/>
        <v>-397.78472586028386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1.4391450340505001E-2</v>
      </c>
      <c r="M19" s="16">
        <f>(SUMIFS(Costs!F:F,Costs!$A:$A,Comparison_CDP2,Costs!$B:$B,$H19)-SUMIFS(Costs!F:F,Costs!$A:$A,Comparison_CDP1,Costs!$B:$B,$H19))/1000</f>
        <v>46.744332467292459</v>
      </c>
      <c r="N19" s="16">
        <f>(SUMIFS(Costs!G:G,Costs!$A:$A,Comparison_CDP2,Costs!$B:$B,$H19)-SUMIFS(Costs!G:G,Costs!$A:$A,Comparison_CDP1,Costs!$B:$B,$H19))/1000</f>
        <v>26.173221763421072</v>
      </c>
      <c r="O19" s="16">
        <f>(SUMIFS(Costs!H:H,Costs!$A:$A,Comparison_CDP2,Costs!$B:$B,$H19)-SUMIFS(Costs!H:H,Costs!$A:$A,Comparison_CDP1,Costs!$B:$B,$H19))/1000</f>
        <v>5.0932203678781898</v>
      </c>
      <c r="P19" s="16">
        <f>(SUMIFS(Costs!I:I,Costs!$A:$A,Comparison_CDP2,Costs!$B:$B,$H19)-SUMIFS(Costs!I:I,Costs!$A:$A,Comparison_CDP1,Costs!$B:$B,$H19))/1000</f>
        <v>1.5741626909524349</v>
      </c>
      <c r="Q19" s="16">
        <f>(SUMIFS(Costs!J:J,Costs!$A:$A,Comparison_CDP2,Costs!$B:$B,$H19)-SUMIFS(Costs!J:J,Costs!$A:$A,Comparison_CDP1,Costs!$B:$B,$H19))/1000</f>
        <v>41.617106589348261</v>
      </c>
      <c r="R19" s="16">
        <f>(SUMIFS(Costs!K:K,Costs!$A:$A,Comparison_CDP2,Costs!$B:$B,$H19)-SUMIFS(Costs!K:K,Costs!$A:$A,Comparison_CDP1,Costs!$B:$B,$H19))/1000</f>
        <v>-6.9917194494642825</v>
      </c>
      <c r="S19" s="16">
        <f>(SUMIFS(Costs!L:L,Costs!$A:$A,Comparison_CDP2,Costs!$B:$B,$H19)-SUMIFS(Costs!L:L,Costs!$A:$A,Comparison_CDP1,Costs!$B:$B,$H19))/1000</f>
        <v>4.8681607024379296</v>
      </c>
      <c r="T19" s="16">
        <f>(SUMIFS(Costs!M:M,Costs!$A:$A,Comparison_CDP2,Costs!$B:$B,$H19)-SUMIFS(Costs!M:M,Costs!$A:$A,Comparison_CDP1,Costs!$B:$B,$H19))/1000</f>
        <v>41.079110936891027</v>
      </c>
      <c r="U19" s="16">
        <f>(SUMIFS(Costs!N:N,Costs!$A:$A,Comparison_CDP2,Costs!$B:$B,$H19)-SUMIFS(Costs!N:N,Costs!$A:$A,Comparison_CDP1,Costs!$B:$B,$H19))/1000</f>
        <v>6.1473127897794688</v>
      </c>
      <c r="V19" s="16">
        <f>(SUMIFS(Costs!O:O,Costs!$A:$A,Comparison_CDP2,Costs!$B:$B,$H19)-SUMIFS(Costs!O:O,Costs!$A:$A,Comparison_CDP1,Costs!$B:$B,$H19))/1000</f>
        <v>2.5285094853030698</v>
      </c>
      <c r="W19" s="16">
        <f>(SUMIFS(Costs!P:P,Costs!$A:$A,Comparison_CDP2,Costs!$B:$B,$H19)-SUMIFS(Costs!P:P,Costs!$A:$A,Comparison_CDP1,Costs!$B:$B,$H19))/1000</f>
        <v>5.2893100358224059</v>
      </c>
      <c r="X19" s="16">
        <f>(SUMIFS(Costs!Q:Q,Costs!$A:$A,Comparison_CDP2,Costs!$B:$B,$H19)-SUMIFS(Costs!Q:Q,Costs!$A:$A,Comparison_CDP1,Costs!$B:$B,$H19))/1000</f>
        <v>-2.7259217271597898</v>
      </c>
      <c r="Y19" s="16">
        <f>(SUMIFS(Costs!R:R,Costs!$A:$A,Comparison_CDP2,Costs!$B:$B,$H19)-SUMIFS(Costs!R:R,Costs!$A:$A,Comparison_CDP1,Costs!$B:$B,$H19))/1000</f>
        <v>-13.555458524147609</v>
      </c>
      <c r="Z19" s="16">
        <f>(SUMIFS(Costs!S:S,Costs!$A:$A,Comparison_CDP2,Costs!$B:$B,$H19)-SUMIFS(Costs!S:S,Costs!$A:$A,Comparison_CDP1,Costs!$B:$B,$H19))/1000</f>
        <v>-21.542385261058637</v>
      </c>
      <c r="AA19" s="16">
        <f>(SUMIFS(Costs!T:T,Costs!$A:$A,Comparison_CDP2,Costs!$B:$B,$H19)-SUMIFS(Costs!T:T,Costs!$A:$A,Comparison_CDP1,Costs!$B:$B,$H19))/1000</f>
        <v>-65.702174737453305</v>
      </c>
      <c r="AB19" s="16">
        <f>(SUMIFS(Costs!U:U,Costs!$A:$A,Comparison_CDP2,Costs!$B:$B,$H19)-SUMIFS(Costs!U:U,Costs!$A:$A,Comparison_CDP1,Costs!$B:$B,$H19))/1000</f>
        <v>-137.54740766451542</v>
      </c>
      <c r="AC19" s="16">
        <f>(SUMIFS(Costs!V:V,Costs!$A:$A,Comparison_CDP2,Costs!$B:$B,$H19)-SUMIFS(Costs!V:V,Costs!$A:$A,Comparison_CDP1,Costs!$B:$B,$H19))/1000</f>
        <v>-293.1964352521847</v>
      </c>
      <c r="AD19" s="16">
        <f>(SUMIFS(Costs!W:W,Costs!$A:$A,Comparison_CDP2,Costs!$B:$B,$H19)-SUMIFS(Costs!W:W,Costs!$A:$A,Comparison_CDP1,Costs!$B:$B,$H19))/1000</f>
        <v>-336.58387315334471</v>
      </c>
      <c r="AE19" s="16">
        <f>(SUMIFS(Costs!X:X,Costs!$A:$A,Comparison_CDP2,Costs!$B:$B,$H19)-SUMIFS(Costs!X:X,Costs!$A:$A,Comparison_CDP1,Costs!$B:$B,$H19))/1000</f>
        <v>20.060504399378637</v>
      </c>
      <c r="AF19" s="16">
        <f>(SUMIFS(Costs!Y:Y,Costs!$A:$A,Comparison_CDP2,Costs!$B:$B,$H19)-SUMIFS(Costs!Y:Y,Costs!$A:$A,Comparison_CDP1,Costs!$B:$B,$H19))/1000</f>
        <v>-47.257245687909176</v>
      </c>
      <c r="AG19" s="16">
        <f>(SUMIFS(Costs!Z:Z,Costs!$A:$A,Comparison_CDP2,Costs!$B:$B,$H19)-SUMIFS(Costs!Z:Z,Costs!$A:$A,Comparison_CDP1,Costs!$B:$B,$H19))/1000</f>
        <v>-182.83470356890075</v>
      </c>
      <c r="AH19" s="16">
        <f>(SUMIFS(Costs!AA:AA,Costs!$A:$A,Comparison_CDP2,Costs!$B:$B,$H19)-SUMIFS(Costs!AA:AA,Costs!$A:$A,Comparison_CDP1,Costs!$B:$B,$H19))/1000</f>
        <v>-202.91689632754174</v>
      </c>
      <c r="AI19" s="16">
        <f>(SUMIFS(Costs!AB:AB,Costs!$A:$A,Comparison_CDP2,Costs!$B:$B,$H19)-SUMIFS(Costs!AB:AB,Costs!$A:$A,Comparison_CDP1,Costs!$B:$B,$H19))/1000</f>
        <v>-418.27738625348428</v>
      </c>
      <c r="AJ19" s="16">
        <f>(SUMIFS(Costs!AC:AC,Costs!$A:$A,Comparison_CDP2,Costs!$B:$B,$H19)-SUMIFS(Costs!AC:AC,Costs!$A:$A,Comparison_CDP1,Costs!$B:$B,$H19))/1000</f>
        <v>-951.79160302030903</v>
      </c>
      <c r="AK19" s="16">
        <f>(SUMIFS(Costs!AD:AD,Costs!$A:$A,Comparison_CDP2,Costs!$B:$B,$H19)-SUMIFS(Costs!AD:AD,Costs!$A:$A,Comparison_CDP1,Costs!$B:$B,$H19))/1000</f>
        <v>-660.14184115051182</v>
      </c>
    </row>
    <row r="20" spans="1:37" ht="15" customHeight="1">
      <c r="E20" s="39"/>
      <c r="F20" s="38"/>
      <c r="G20" s="38"/>
      <c r="H20" s="25" t="s">
        <v>77</v>
      </c>
      <c r="I20" s="29">
        <f t="shared" si="0"/>
        <v>-2407.6746249545495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0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-16.177824250259697</v>
      </c>
      <c r="P20" s="16">
        <f>(SUMIFS(Costs!I:I,Costs!$A:$A,Comparison_CDP2,Costs!$B:$B,$H20)-SUMIFS(Costs!I:I,Costs!$A:$A,Comparison_CDP1,Costs!$B:$B,$H20))/1000</f>
        <v>-19.97346565493293</v>
      </c>
      <c r="Q20" s="16">
        <f>(SUMIFS(Costs!J:J,Costs!$A:$A,Comparison_CDP2,Costs!$B:$B,$H20)-SUMIFS(Costs!J:J,Costs!$A:$A,Comparison_CDP1,Costs!$B:$B,$H20))/1000</f>
        <v>-28.333677385743947</v>
      </c>
      <c r="R20" s="16">
        <f>(SUMIFS(Costs!K:K,Costs!$A:$A,Comparison_CDP2,Costs!$B:$B,$H20)-SUMIFS(Costs!K:K,Costs!$A:$A,Comparison_CDP1,Costs!$B:$B,$H20))/1000</f>
        <v>-70.97551437640989</v>
      </c>
      <c r="S20" s="16">
        <f>(SUMIFS(Costs!L:L,Costs!$A:$A,Comparison_CDP2,Costs!$B:$B,$H20)-SUMIFS(Costs!L:L,Costs!$A:$A,Comparison_CDP1,Costs!$B:$B,$H20))/1000</f>
        <v>-93.954718714414923</v>
      </c>
      <c r="T20" s="16">
        <f>(SUMIFS(Costs!M:M,Costs!$A:$A,Comparison_CDP2,Costs!$B:$B,$H20)-SUMIFS(Costs!M:M,Costs!$A:$A,Comparison_CDP1,Costs!$B:$B,$H20))/1000</f>
        <v>-157.68925482846515</v>
      </c>
      <c r="U20" s="16">
        <f>(SUMIFS(Costs!N:N,Costs!$A:$A,Comparison_CDP2,Costs!$B:$B,$H20)-SUMIFS(Costs!N:N,Costs!$A:$A,Comparison_CDP1,Costs!$B:$B,$H20))/1000</f>
        <v>-166.29432724008063</v>
      </c>
      <c r="V20" s="16">
        <f>(SUMIFS(Costs!O:O,Costs!$A:$A,Comparison_CDP2,Costs!$B:$B,$H20)-SUMIFS(Costs!O:O,Costs!$A:$A,Comparison_CDP1,Costs!$B:$B,$H20))/1000</f>
        <v>-163.37670870398779</v>
      </c>
      <c r="W20" s="16">
        <f>(SUMIFS(Costs!P:P,Costs!$A:$A,Comparison_CDP2,Costs!$B:$B,$H20)-SUMIFS(Costs!P:P,Costs!$A:$A,Comparison_CDP1,Costs!$B:$B,$H20))/1000</f>
        <v>-168.41246110600136</v>
      </c>
      <c r="X20" s="16">
        <f>(SUMIFS(Costs!Q:Q,Costs!$A:$A,Comparison_CDP2,Costs!$B:$B,$H20)-SUMIFS(Costs!Q:Q,Costs!$A:$A,Comparison_CDP1,Costs!$B:$B,$H20))/1000</f>
        <v>-254.6645462990713</v>
      </c>
      <c r="Y20" s="16">
        <f>(SUMIFS(Costs!R:R,Costs!$A:$A,Comparison_CDP2,Costs!$B:$B,$H20)-SUMIFS(Costs!R:R,Costs!$A:$A,Comparison_CDP1,Costs!$B:$B,$H20))/1000</f>
        <v>-398.79122418886845</v>
      </c>
      <c r="Z20" s="16">
        <f>(SUMIFS(Costs!S:S,Costs!$A:$A,Comparison_CDP2,Costs!$B:$B,$H20)-SUMIFS(Costs!S:S,Costs!$A:$A,Comparison_CDP1,Costs!$B:$B,$H20))/1000</f>
        <v>-467.27804982978648</v>
      </c>
      <c r="AA20" s="16">
        <f>(SUMIFS(Costs!T:T,Costs!$A:$A,Comparison_CDP2,Costs!$B:$B,$H20)-SUMIFS(Costs!T:T,Costs!$A:$A,Comparison_CDP1,Costs!$B:$B,$H20))/1000</f>
        <v>-502.07810488641297</v>
      </c>
      <c r="AB20" s="16">
        <f>(SUMIFS(Costs!U:U,Costs!$A:$A,Comparison_CDP2,Costs!$B:$B,$H20)-SUMIFS(Costs!U:U,Costs!$A:$A,Comparison_CDP1,Costs!$B:$B,$H20))/1000</f>
        <v>-578.81081862521705</v>
      </c>
      <c r="AC20" s="16">
        <f>(SUMIFS(Costs!V:V,Costs!$A:$A,Comparison_CDP2,Costs!$B:$B,$H20)-SUMIFS(Costs!V:V,Costs!$A:$A,Comparison_CDP1,Costs!$B:$B,$H20))/1000</f>
        <v>-799.84536567881503</v>
      </c>
      <c r="AD20" s="16">
        <f>(SUMIFS(Costs!W:W,Costs!$A:$A,Comparison_CDP2,Costs!$B:$B,$H20)-SUMIFS(Costs!W:W,Costs!$A:$A,Comparison_CDP1,Costs!$B:$B,$H20))/1000</f>
        <v>-943.02878250370463</v>
      </c>
      <c r="AE20" s="16">
        <f>(SUMIFS(Costs!X:X,Costs!$A:$A,Comparison_CDP2,Costs!$B:$B,$H20)-SUMIFS(Costs!X:X,Costs!$A:$A,Comparison_CDP1,Costs!$B:$B,$H20))/1000</f>
        <v>-945.0515379645426</v>
      </c>
      <c r="AF20" s="16">
        <f>(SUMIFS(Costs!Y:Y,Costs!$A:$A,Comparison_CDP2,Costs!$B:$B,$H20)-SUMIFS(Costs!Y:Y,Costs!$A:$A,Comparison_CDP1,Costs!$B:$B,$H20))/1000</f>
        <v>-1002.2562997441668</v>
      </c>
      <c r="AG20" s="16">
        <f>(SUMIFS(Costs!Z:Z,Costs!$A:$A,Comparison_CDP2,Costs!$B:$B,$H20)-SUMIFS(Costs!Z:Z,Costs!$A:$A,Comparison_CDP1,Costs!$B:$B,$H20))/1000</f>
        <v>-1077.8637856630896</v>
      </c>
      <c r="AH20" s="16">
        <f>(SUMIFS(Costs!AA:AA,Costs!$A:$A,Comparison_CDP2,Costs!$B:$B,$H20)-SUMIFS(Costs!AA:AA,Costs!$A:$A,Comparison_CDP1,Costs!$B:$B,$H20))/1000</f>
        <v>-1166.1006065413535</v>
      </c>
      <c r="AI20" s="16">
        <f>(SUMIFS(Costs!AB:AB,Costs!$A:$A,Comparison_CDP2,Costs!$B:$B,$H20)-SUMIFS(Costs!AB:AB,Costs!$A:$A,Comparison_CDP1,Costs!$B:$B,$H20))/1000</f>
        <v>-1350.3406220508784</v>
      </c>
      <c r="AJ20" s="16">
        <f>(SUMIFS(Costs!AC:AC,Costs!$A:$A,Comparison_CDP2,Costs!$B:$B,$H20)-SUMIFS(Costs!AC:AC,Costs!$A:$A,Comparison_CDP1,Costs!$B:$B,$H20))/1000</f>
        <v>-1444.3423132292396</v>
      </c>
      <c r="AK20" s="16">
        <f>(SUMIFS(Costs!AD:AD,Costs!$A:$A,Comparison_CDP2,Costs!$B:$B,$H20)-SUMIFS(Costs!AD:AD,Costs!$A:$A,Comparison_CDP1,Costs!$B:$B,$H20))/1000</f>
        <v>-1475.8243391896929</v>
      </c>
    </row>
    <row r="21" spans="1:37" ht="15" customHeight="1">
      <c r="E21" s="39"/>
      <c r="F21" s="38"/>
      <c r="G21" s="38"/>
      <c r="H21" s="25" t="s">
        <v>78</v>
      </c>
      <c r="I21" s="29">
        <f t="shared" si="0"/>
        <v>-7527.9649277615517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-535.93068498302659</v>
      </c>
      <c r="P21" s="16">
        <f>(SUMIFS(Costs!I:I,Costs!$A:$A,Comparison_CDP2,Costs!$B:$B,$H21)-SUMIFS(Costs!I:I,Costs!$A:$A,Comparison_CDP1,Costs!$B:$B,$H21))/1000</f>
        <v>-717.12837067753162</v>
      </c>
      <c r="Q21" s="16">
        <f>(SUMIFS(Costs!J:J,Costs!$A:$A,Comparison_CDP2,Costs!$B:$B,$H21)-SUMIFS(Costs!J:J,Costs!$A:$A,Comparison_CDP1,Costs!$B:$B,$H21))/1000</f>
        <v>-752.65391405252331</v>
      </c>
      <c r="R21" s="16">
        <f>(SUMIFS(Costs!K:K,Costs!$A:$A,Comparison_CDP2,Costs!$B:$B,$H21)-SUMIFS(Costs!K:K,Costs!$A:$A,Comparison_CDP1,Costs!$B:$B,$H21))/1000</f>
        <v>-858.01153043423938</v>
      </c>
      <c r="S21" s="16">
        <f>(SUMIFS(Costs!L:L,Costs!$A:$A,Comparison_CDP2,Costs!$B:$B,$H21)-SUMIFS(Costs!L:L,Costs!$A:$A,Comparison_CDP1,Costs!$B:$B,$H21))/1000</f>
        <v>-1223.2802913609326</v>
      </c>
      <c r="T21" s="16">
        <f>(SUMIFS(Costs!M:M,Costs!$A:$A,Comparison_CDP2,Costs!$B:$B,$H21)-SUMIFS(Costs!M:M,Costs!$A:$A,Comparison_CDP1,Costs!$B:$B,$H21))/1000</f>
        <v>-1223.2802913609326</v>
      </c>
      <c r="U21" s="16">
        <f>(SUMIFS(Costs!N:N,Costs!$A:$A,Comparison_CDP2,Costs!$B:$B,$H21)-SUMIFS(Costs!N:N,Costs!$A:$A,Comparison_CDP1,Costs!$B:$B,$H21))/1000</f>
        <v>-1223.2802913609326</v>
      </c>
      <c r="V21" s="16">
        <f>(SUMIFS(Costs!O:O,Costs!$A:$A,Comparison_CDP2,Costs!$B:$B,$H21)-SUMIFS(Costs!O:O,Costs!$A:$A,Comparison_CDP1,Costs!$B:$B,$H21))/1000</f>
        <v>-1330.9888628189346</v>
      </c>
      <c r="W21" s="16">
        <f>(SUMIFS(Costs!P:P,Costs!$A:$A,Comparison_CDP2,Costs!$B:$B,$H21)-SUMIFS(Costs!P:P,Costs!$A:$A,Comparison_CDP1,Costs!$B:$B,$H21))/1000</f>
        <v>-1330.9888628189346</v>
      </c>
      <c r="X21" s="16">
        <f>(SUMIFS(Costs!Q:Q,Costs!$A:$A,Comparison_CDP2,Costs!$B:$B,$H21)-SUMIFS(Costs!Q:Q,Costs!$A:$A,Comparison_CDP1,Costs!$B:$B,$H21))/1000</f>
        <v>-1330.9888628189346</v>
      </c>
      <c r="Y21" s="16">
        <f>(SUMIFS(Costs!R:R,Costs!$A:$A,Comparison_CDP2,Costs!$B:$B,$H21)-SUMIFS(Costs!R:R,Costs!$A:$A,Comparison_CDP1,Costs!$B:$B,$H21))/1000</f>
        <v>-1372.4353300897585</v>
      </c>
      <c r="Z21" s="16">
        <f>(SUMIFS(Costs!S:S,Costs!$A:$A,Comparison_CDP2,Costs!$B:$B,$H21)-SUMIFS(Costs!S:S,Costs!$A:$A,Comparison_CDP1,Costs!$B:$B,$H21))/1000</f>
        <v>-1372.4353300897585</v>
      </c>
      <c r="AA21" s="16">
        <f>(SUMIFS(Costs!T:T,Costs!$A:$A,Comparison_CDP2,Costs!$B:$B,$H21)-SUMIFS(Costs!T:T,Costs!$A:$A,Comparison_CDP1,Costs!$B:$B,$H21))/1000</f>
        <v>-1372.4353300897585</v>
      </c>
      <c r="AB21" s="16">
        <f>(SUMIFS(Costs!U:U,Costs!$A:$A,Comparison_CDP2,Costs!$B:$B,$H21)-SUMIFS(Costs!U:U,Costs!$A:$A,Comparison_CDP1,Costs!$B:$B,$H21))/1000</f>
        <v>-1372.4353300897585</v>
      </c>
      <c r="AC21" s="16">
        <f>(SUMIFS(Costs!V:V,Costs!$A:$A,Comparison_CDP2,Costs!$B:$B,$H21)-SUMIFS(Costs!V:V,Costs!$A:$A,Comparison_CDP1,Costs!$B:$B,$H21))/1000</f>
        <v>-1372.4353300897585</v>
      </c>
      <c r="AD21" s="16">
        <f>(SUMIFS(Costs!W:W,Costs!$A:$A,Comparison_CDP2,Costs!$B:$B,$H21)-SUMIFS(Costs!W:W,Costs!$A:$A,Comparison_CDP1,Costs!$B:$B,$H21))/1000</f>
        <v>-1372.4353300897585</v>
      </c>
      <c r="AE21" s="16">
        <f>(SUMIFS(Costs!X:X,Costs!$A:$A,Comparison_CDP2,Costs!$B:$B,$H21)-SUMIFS(Costs!X:X,Costs!$A:$A,Comparison_CDP1,Costs!$B:$B,$H21))/1000</f>
        <v>-1372.4353300897585</v>
      </c>
      <c r="AF21" s="16">
        <f>(SUMIFS(Costs!Y:Y,Costs!$A:$A,Comparison_CDP2,Costs!$B:$B,$H21)-SUMIFS(Costs!Y:Y,Costs!$A:$A,Comparison_CDP1,Costs!$B:$B,$H21))/1000</f>
        <v>-1372.4353300897585</v>
      </c>
      <c r="AG21" s="16">
        <f>(SUMIFS(Costs!Z:Z,Costs!$A:$A,Comparison_CDP2,Costs!$B:$B,$H21)-SUMIFS(Costs!Z:Z,Costs!$A:$A,Comparison_CDP1,Costs!$B:$B,$H21))/1000</f>
        <v>-1372.4353300897585</v>
      </c>
      <c r="AH21" s="16">
        <f>(SUMIFS(Costs!AA:AA,Costs!$A:$A,Comparison_CDP2,Costs!$B:$B,$H21)-SUMIFS(Costs!AA:AA,Costs!$A:$A,Comparison_CDP1,Costs!$B:$B,$H21))/1000</f>
        <v>-1372.4353300897585</v>
      </c>
      <c r="AI21" s="16">
        <f>(SUMIFS(Costs!AB:AB,Costs!$A:$A,Comparison_CDP2,Costs!$B:$B,$H21)-SUMIFS(Costs!AB:AB,Costs!$A:$A,Comparison_CDP1,Costs!$B:$B,$H21))/1000</f>
        <v>-1372.4353300897585</v>
      </c>
      <c r="AJ21" s="16">
        <f>(SUMIFS(Costs!AC:AC,Costs!$A:$A,Comparison_CDP2,Costs!$B:$B,$H21)-SUMIFS(Costs!AC:AC,Costs!$A:$A,Comparison_CDP1,Costs!$B:$B,$H21))/1000</f>
        <v>-1372.4353300897585</v>
      </c>
      <c r="AK21" s="16">
        <f>(SUMIFS(Costs!AD:AD,Costs!$A:$A,Comparison_CDP2,Costs!$B:$B,$H21)-SUMIFS(Costs!AD:AD,Costs!$A:$A,Comparison_CDP1,Costs!$B:$B,$H21))/1000</f>
        <v>-1372.4353300897585</v>
      </c>
    </row>
    <row r="22" spans="1:37" ht="15" customHeight="1">
      <c r="G22" s="39"/>
      <c r="H22" s="17" t="s">
        <v>264</v>
      </c>
      <c r="I22" s="18">
        <f t="shared" ref="I22:AK22" si="1">SUM(I15:I21)</f>
        <v>19022.684425198298</v>
      </c>
      <c r="J22" s="18">
        <f t="shared" si="1"/>
        <v>555.43524252508962</v>
      </c>
      <c r="K22" s="18">
        <f t="shared" si="1"/>
        <v>814.97364274361416</v>
      </c>
      <c r="L22" s="18">
        <f t="shared" si="1"/>
        <v>1337.360510020113</v>
      </c>
      <c r="M22" s="18">
        <f t="shared" si="1"/>
        <v>2079.1301305130719</v>
      </c>
      <c r="N22" s="18">
        <f t="shared" si="1"/>
        <v>1136.8363359795032</v>
      </c>
      <c r="O22" s="18">
        <f t="shared" si="1"/>
        <v>1149.1232037986592</v>
      </c>
      <c r="P22" s="18">
        <f t="shared" si="1"/>
        <v>1429.7664140352144</v>
      </c>
      <c r="Q22" s="18">
        <f t="shared" si="1"/>
        <v>1377.6553181588697</v>
      </c>
      <c r="R22" s="18">
        <f t="shared" si="1"/>
        <v>1587.8222869878095</v>
      </c>
      <c r="S22" s="18">
        <f t="shared" si="1"/>
        <v>1048.9986389057631</v>
      </c>
      <c r="T22" s="18">
        <f t="shared" si="1"/>
        <v>862.50913702482057</v>
      </c>
      <c r="U22" s="18">
        <f t="shared" si="1"/>
        <v>2219.1922640846083</v>
      </c>
      <c r="V22" s="18">
        <f t="shared" si="1"/>
        <v>2285.6151136312096</v>
      </c>
      <c r="W22" s="18">
        <f t="shared" si="1"/>
        <v>2527.8091805503364</v>
      </c>
      <c r="X22" s="18">
        <f t="shared" si="1"/>
        <v>2068.6278694558609</v>
      </c>
      <c r="Y22" s="18">
        <f t="shared" si="1"/>
        <v>1992.3315965522177</v>
      </c>
      <c r="Z22" s="18">
        <f t="shared" si="1"/>
        <v>2546.9754079068525</v>
      </c>
      <c r="AA22" s="18">
        <f t="shared" si="1"/>
        <v>2787.251813288306</v>
      </c>
      <c r="AB22" s="18">
        <f t="shared" si="1"/>
        <v>2574.9056070975812</v>
      </c>
      <c r="AC22" s="18">
        <f t="shared" si="1"/>
        <v>2837.5003720815839</v>
      </c>
      <c r="AD22" s="18">
        <f t="shared" si="1"/>
        <v>3582.1763974238829</v>
      </c>
      <c r="AE22" s="18">
        <f t="shared" si="1"/>
        <v>3669.0691339164623</v>
      </c>
      <c r="AF22" s="18">
        <f t="shared" si="1"/>
        <v>3515.3196316283738</v>
      </c>
      <c r="AG22" s="18">
        <f t="shared" si="1"/>
        <v>4473.8900263496553</v>
      </c>
      <c r="AH22" s="18">
        <f t="shared" si="1"/>
        <v>5398.6073322559478</v>
      </c>
      <c r="AI22" s="18">
        <f t="shared" si="1"/>
        <v>5703.5194559193587</v>
      </c>
      <c r="AJ22" s="18">
        <f t="shared" si="1"/>
        <v>5589.1545489971104</v>
      </c>
      <c r="AK22" s="18">
        <f t="shared" si="1"/>
        <v>6095.5103750929457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2" customFormat="1" ht="23" thickBot="1">
      <c r="A29" s="50" t="str">
        <f>B30&amp;" difference in capacity by year"</f>
        <v>NEM difference in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60" ht="15" customHeight="1">
      <c r="H33" s="9" t="s">
        <v>82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2450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4174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3044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3265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2300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1740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1740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1010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21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1692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1692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1692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1692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1692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852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426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426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8:60" ht="15" customHeight="1">
      <c r="H34" s="9" t="s">
        <v>83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1665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1120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1120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8:60" ht="15" customHeight="1">
      <c r="H35" s="9" t="s">
        <v>84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1279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571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162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162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162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-247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-2274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-3501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-4728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-5137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-5955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-5955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-6364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-8000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-8000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-8409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-9407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-10634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-11043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-11043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-11452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-11452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8:60" ht="15" customHeight="1">
      <c r="H36" s="9" t="s">
        <v>85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-1636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-2045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-4499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-6953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-6953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8:60" ht="15" customHeight="1">
      <c r="H37" s="9" t="s">
        <v>86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-72.085516179999104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-73.377152260000003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-239.06766031999905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-249.43132061000051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-262.01846315000057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-930.30181254999934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-930.30181255000025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-1859.3509729100006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-1859.3509729100006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-1873.5034887100001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-1873.5034887100001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-1873.5034887100001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-2064.302349210001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-2064.302349210001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-2064.302349210001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-2064.4959585000006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-947.44473389999985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-1013.0526680499988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568.52663895000114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568.52663895000114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568.52663895000114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568.52663895000114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1573.4367276400026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2122.8206031400014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8:60" ht="15" customHeight="1">
      <c r="H38" s="9" t="s">
        <v>87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8:60" ht="15" customHeight="1">
      <c r="H39" s="9" t="s">
        <v>88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390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390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390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390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390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8:60" ht="15" customHeight="1">
      <c r="H40" s="9" t="s">
        <v>89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-2117.5939946999997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-2574.23225576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-4140.4087986499999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-6073.2604625700005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-5448.3115111399993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-5118.1218835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-5158.1488527000001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-4672.8300403299982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-6113.2786043299984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-6113.2786043299984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-5261.5876490999981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-4821.6239930599986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-4037.812516779999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-3113.1607767799978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-3113.1607767799978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-2834.4526773799989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-2834.4526773799989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-2265.6729752699994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-2344.3739030900033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-2351.4186281700004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-422.95596337999996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-132.63137309000012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689.78499102999922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4758.6272672900031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3524.0798696600032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8:60" ht="15" customHeight="1">
      <c r="H41" s="9" t="s">
        <v>90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8:60" ht="15" customHeight="1">
      <c r="H42" s="9" t="s">
        <v>91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8:60" ht="15" customHeight="1">
      <c r="H43" s="9" t="s">
        <v>92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8:60" ht="15" customHeight="1">
      <c r="H44" s="9" t="s">
        <v>93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-1137.71645788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-1694.5148160399999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-2138.5911048000003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-3548.4786124299999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-6408.4676417399996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-6408.4676417399996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-6720.5562057599991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-6945.6514074799998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-8658.0677154900004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-9608.5548527799983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-10066.273731129999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-10588.96755904</v>
      </c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8:60" ht="15" customHeight="1">
      <c r="H45" s="9" t="s">
        <v>94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-3448.948035450001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-5280.0738603999962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-6652.917473599995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-8736.589127170002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-4905.2221381000054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-3327.2668036700015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-2701.9709442900057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-2079.7150324300019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-1939.9734113800005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-1925.9072108400069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25.854881949991977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-668.25848909999331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-461.77744361999794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1324.8140897600097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4010.2849751300018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4433.9342089800048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3517.6196624900113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4263.6272760499996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4983.9418504900023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11642.958926010004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12804.237821520001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12382.022651120016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12675.293523030021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14052.777230800013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15816.123729990009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19174.392492749997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19785.461931530001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19387.857520799997</v>
      </c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8:60" ht="15" customHeight="1">
      <c r="H46" s="9" t="s">
        <v>95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-928.77780768999946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-2385.6355163500011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-3218.1397363900014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-3492.8204174300008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-5308.767658210003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-5573.7175807900021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-6487.4152239099967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-4318.5829910700013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-3705.15334411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-5879.0071764599961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-6466.2566342199971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-7405.685777319999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-5177.2572539499997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-2903.293504360001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-1851.8089708600019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-884.70318117999705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3254.921191240006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6519.8289146100069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7528.830407649999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7179.5593574099985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8827.7329327600019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11557.024566879976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13769.230147229995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20314.509844549997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26811.566557710001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26715.631364130008</v>
      </c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8:60" ht="15" customHeight="1">
      <c r="H47" s="9" t="s">
        <v>96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8:60" ht="15" customHeight="1">
      <c r="H48" s="25" t="s">
        <v>97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2450</v>
      </c>
      <c r="L48" s="5">
        <f t="shared" si="2"/>
        <v>2056.4060053000003</v>
      </c>
      <c r="M48" s="5">
        <f t="shared" si="2"/>
        <v>397.68222806000085</v>
      </c>
      <c r="N48" s="5">
        <f t="shared" si="2"/>
        <v>-948.78595090999988</v>
      </c>
      <c r="O48" s="5">
        <f t="shared" si="2"/>
        <v>-678.32812288999958</v>
      </c>
      <c r="P48" s="5">
        <f t="shared" si="2"/>
        <v>-1876.7428317499998</v>
      </c>
      <c r="Q48" s="5">
        <f t="shared" si="2"/>
        <v>-1968.1403466500005</v>
      </c>
      <c r="R48" s="5">
        <f t="shared" si="2"/>
        <v>-4526.4506652499995</v>
      </c>
      <c r="S48" s="5">
        <f t="shared" si="2"/>
        <v>-5030.1318528799984</v>
      </c>
      <c r="T48" s="5">
        <f t="shared" si="2"/>
        <v>-6137.629577239999</v>
      </c>
      <c r="U48" s="5">
        <f t="shared" si="2"/>
        <v>-8164.629577239999</v>
      </c>
      <c r="V48" s="5">
        <f t="shared" si="2"/>
        <v>-8554.0911378099991</v>
      </c>
      <c r="W48" s="5">
        <f t="shared" si="2"/>
        <v>-9341.1274817699996</v>
      </c>
      <c r="X48" s="5">
        <f t="shared" si="2"/>
        <v>-8966.31600549</v>
      </c>
      <c r="Y48" s="5">
        <f t="shared" si="2"/>
        <v>-9890.4631259899979</v>
      </c>
      <c r="Z48" s="5">
        <f t="shared" si="2"/>
        <v>-10316.463125989998</v>
      </c>
      <c r="AA48" s="5">
        <f t="shared" si="2"/>
        <v>-10446.755026589999</v>
      </c>
      <c r="AB48" s="5">
        <f t="shared" si="2"/>
        <v>-12508.948635879999</v>
      </c>
      <c r="AC48" s="5">
        <f t="shared" si="2"/>
        <v>-10823.117709169999</v>
      </c>
      <c r="AD48" s="5">
        <f t="shared" si="2"/>
        <v>-11376.426571140002</v>
      </c>
      <c r="AE48" s="5">
        <f t="shared" si="2"/>
        <v>-10799.891989219999</v>
      </c>
      <c r="AF48" s="5">
        <f t="shared" si="2"/>
        <v>-11734.429324429999</v>
      </c>
      <c r="AG48" s="5">
        <f t="shared" si="2"/>
        <v>-12262.104734139999</v>
      </c>
      <c r="AH48" s="5">
        <f t="shared" si="2"/>
        <v>-13893.68837002</v>
      </c>
      <c r="AI48" s="5">
        <f t="shared" si="2"/>
        <v>-11682.936005069996</v>
      </c>
      <c r="AJ48" s="5">
        <f t="shared" si="2"/>
        <v>-12368.099527199996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" customHeight="1">
      <c r="AD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" customHeight="1">
      <c r="H50" s="9" t="s">
        <v>98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2" spans="1:60" s="52" customFormat="1" ht="23" thickBot="1">
      <c r="A52" s="50" t="str">
        <f>B53&amp;" difference in generation by year"</f>
        <v>NEM difference in generation by year</v>
      </c>
      <c r="B52" s="48"/>
      <c r="C52" s="48"/>
      <c r="D52" s="48"/>
      <c r="E52" s="48"/>
      <c r="F52" s="48"/>
      <c r="G52" s="48"/>
      <c r="H52" s="48"/>
      <c r="I52" s="51"/>
      <c r="J52" s="48"/>
      <c r="K52" s="48"/>
      <c r="L52" s="48"/>
      <c r="M52" s="48"/>
      <c r="N52" s="48"/>
      <c r="O52" s="48"/>
      <c r="P52" s="48"/>
      <c r="Q52" s="48"/>
      <c r="R52" s="51"/>
      <c r="S52" s="48"/>
      <c r="T52" s="48"/>
      <c r="U52" s="48"/>
      <c r="V52" s="48"/>
      <c r="W52" s="48"/>
      <c r="X52" s="48"/>
      <c r="Y52" s="48"/>
      <c r="Z52" s="48"/>
      <c r="AA52" s="48"/>
      <c r="AB52" s="51"/>
      <c r="AC52" s="48"/>
      <c r="AD52" s="48"/>
    </row>
    <row r="53" spans="1:60" ht="15" customHeight="1" thickTop="1">
      <c r="A53" s="11" t="s">
        <v>40</v>
      </c>
      <c r="B53" s="21" t="s">
        <v>41</v>
      </c>
    </row>
    <row r="55" spans="1:60" ht="15" customHeight="1">
      <c r="H55" s="45" t="s">
        <v>99</v>
      </c>
      <c r="I55" s="8" t="s">
        <v>44</v>
      </c>
      <c r="J55" s="8" t="s">
        <v>45</v>
      </c>
      <c r="K55" s="8" t="s">
        <v>46</v>
      </c>
      <c r="L55" s="8" t="s">
        <v>47</v>
      </c>
      <c r="M55" s="8" t="s">
        <v>48</v>
      </c>
      <c r="N55" s="8" t="s">
        <v>49</v>
      </c>
      <c r="O55" s="8" t="s">
        <v>50</v>
      </c>
      <c r="P55" s="8" t="s">
        <v>51</v>
      </c>
      <c r="Q55" s="8" t="s">
        <v>52</v>
      </c>
      <c r="R55" s="8" t="s">
        <v>53</v>
      </c>
      <c r="S55" s="8" t="s">
        <v>54</v>
      </c>
      <c r="T55" s="8" t="s">
        <v>55</v>
      </c>
      <c r="U55" s="8" t="s">
        <v>56</v>
      </c>
      <c r="V55" s="8" t="s">
        <v>57</v>
      </c>
      <c r="W55" s="8" t="s">
        <v>58</v>
      </c>
      <c r="X55" s="8" t="s">
        <v>59</v>
      </c>
      <c r="Y55" s="8" t="s">
        <v>60</v>
      </c>
      <c r="Z55" s="8" t="s">
        <v>61</v>
      </c>
      <c r="AA55" s="8" t="s">
        <v>62</v>
      </c>
      <c r="AB55" s="8" t="s">
        <v>63</v>
      </c>
      <c r="AC55" s="8" t="s">
        <v>64</v>
      </c>
      <c r="AD55" s="8" t="s">
        <v>65</v>
      </c>
      <c r="AE55" s="8" t="s">
        <v>66</v>
      </c>
      <c r="AF55" s="8" t="s">
        <v>67</v>
      </c>
      <c r="AG55" s="8" t="s">
        <v>68</v>
      </c>
      <c r="AH55" s="8" t="s">
        <v>69</v>
      </c>
      <c r="AI55" s="8" t="s">
        <v>70</v>
      </c>
      <c r="AJ55" s="8" t="s">
        <v>71</v>
      </c>
    </row>
    <row r="56" spans="1:60" ht="15" customHeight="1">
      <c r="H56" s="9" t="s">
        <v>82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9845.925059623667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12344.949309945223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19489.789033498411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27943.537934081774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18628.396409072826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16832.699970103386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11513.50925197007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10598.627831696496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10318.903178733341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7142.4224482192985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2032.8386078720177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10820.536341479332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10265.729313650867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9500.2852442308649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7871.2936873078324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7429.6591635317636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4882.8956262087622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2430.2678090599188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2449.9505049959612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0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0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0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0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0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0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0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0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0</v>
      </c>
    </row>
    <row r="57" spans="1:60" ht="15" customHeight="1">
      <c r="H57" s="9" t="s">
        <v>83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3599.7939717835761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3178.0092251941351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3070.7873872247656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3005.5851469326262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1728.2239365161913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943.8623754869368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10483.850061946709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6984.8931833090037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7172.6646136636109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0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0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0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0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0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0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0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0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0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0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0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0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0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0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0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0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84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-1225.847832127165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1.4290755794152119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-789.8653811995498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-2604.4067700064361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-3171.9421888233137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-4408.3198388038245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-4616.9145441539622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-4178.412659504439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-5259.4537283714844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-5165.3924153301377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-4563.1266133015579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-5137.0326694489577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-10053.678316570546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-14933.840531877078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-19159.561021164223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-22750.133054511494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-25219.737696121243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-26657.547640467419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-28208.959177508244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-42867.427555851362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-43005.288066221117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-41493.835478670197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-45919.522159116954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-46651.682997720643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-46235.534879443541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-45909.180402772734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-41198.171843087344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-34722.38901663007</v>
      </c>
    </row>
    <row r="59" spans="1:60" ht="15" customHeight="1">
      <c r="H59" s="9" t="s">
        <v>85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-11986.873233218534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-15009.559278693141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-32949.131418201156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-48514.38637129237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-50031.207190014495</v>
      </c>
    </row>
    <row r="60" spans="1:60" ht="15" customHeight="1">
      <c r="H60" s="9" t="s">
        <v>86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-29.650375440420021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-41.377366581370012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-77.705354087630013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-232.77833531753009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-394.79171634504513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-632.85245012556015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-1400.7900063006553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-2659.5966319719359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-2800.828261940761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-2522.2131581117642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-3028.9293089693801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-5840.5560555472794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-3812.9823525043312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-3350.271880952258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-2150.06180650224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-3056.4518501996749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-1343.9148601370403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-1466.0259372790606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-1598.575484329413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-2483.1976709470509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-2401.7228533651564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632.5475683132413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3384.5076643517114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5346.5227133914723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3374.7055078833673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6362.9101776280222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8772.2809840808422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5043.9153893993198</v>
      </c>
    </row>
    <row r="61" spans="1:60" ht="15" customHeight="1">
      <c r="H61" s="9" t="s">
        <v>87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88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-1159.7907461986288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-153.96695000773434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-759.38962267232273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1467.1068269766311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1327.7297791939891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86.648223192036312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-712.09145028127023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1635.0355133165776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149.52530620018297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1500.3492570487215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852.47768294137131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828.52559965286127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3251.6937888418906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2817.2444503611241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1105.2760030712725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1430.9563037819116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986.86253189794479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1244.4710909246205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351.92946703227244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-791.08453446765088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938.9387095348211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-2196.2892888732858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-751.16140806461954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-721.94192565643971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-628.05038735841481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-1309.3261002179461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-206.10663494308574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-2734.9289919416769</v>
      </c>
    </row>
    <row r="63" spans="1:60" ht="15" customHeight="1">
      <c r="H63" s="9" t="s">
        <v>89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-49.065728698675116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-303.77132240780429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-473.56173367135125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-2733.3897096246146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-2898.2976061667878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-2640.3378412323582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-5725.3200685591801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-4437.477846677677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-4005.0566470357971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-1892.8743976170317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-1769.4054975444451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-3980.9514070334626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-3608.0563267055895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-2164.3326992075417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-782.87136122638185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194.0204561601131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3808.5547826788534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4165.3683968539808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4718.2825591638502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5390.3376345136203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7644.3938797173068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6662.1177359351459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5926.3909226727774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7010.505590255736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7567.2696948020694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8883.8390502705897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12545.47923084556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12289.018330783885</v>
      </c>
    </row>
    <row r="64" spans="1:60" ht="15" customHeight="1">
      <c r="H64" s="9" t="s">
        <v>90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23.767805845309937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-13.251571728239924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-4.6445367282403822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22.583516311430913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43.515252572690315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-0.99155357068070771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35.477768619058224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25.144196295640086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-28.387229810658027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172.71408180518574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301.2543509152847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350.68807362062944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580.91666603606973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848.6793348110732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1355.1152639147203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1854.6026093982928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1990.0158286159731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2703.2578803455017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3408.2091315213656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5089.5171655152244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5864.8377232478306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5728.3897684339936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6424.5020105480071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7491.458953261621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9007.1439085769271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10066.025183920294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9537.427984006752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10701.901282429997</v>
      </c>
    </row>
    <row r="65" spans="1:62" ht="15" customHeight="1">
      <c r="H65" s="9" t="s">
        <v>91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92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93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-4203.1338582441394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-5966.3923404165034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-7422.7008664155983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-11940.573701938047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-23199.532618936006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-21036.1669825471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-23705.853122489545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-23246.663622819531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-28857.728329129357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-33218.979110002445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-34125.588687465483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-37279.675845199534</v>
      </c>
    </row>
    <row r="68" spans="1:62" ht="15" customHeight="1">
      <c r="H68" s="9" t="s">
        <v>94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-10228.766790888672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-15223.879526236422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-18820.486955426182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-23417.082157467783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-10895.966699804019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-4528.5365645298734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-2645.220004657851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-509.89055978052784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3088.9200948106882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5700.7065442228195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11073.953881709414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9686.3808391969505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12528.695568993251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19291.908470994691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24570.348884638181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26790.99975648582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30715.120090378143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34679.063801507829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33222.354752718558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51271.531277064001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59751.414302194768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57745.601750040965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58278.522133713603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63181.09581807717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67869.317437876001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74266.164990702149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70405.174780250658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74436.057912117059</v>
      </c>
    </row>
    <row r="69" spans="1:62" ht="15" customHeight="1">
      <c r="H69" s="9" t="s">
        <v>95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98.679289429052005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284.01348438919376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-1613.1583225216855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-5385.68091576195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-6916.9441088836174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-8461.4294059107742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-12231.297745336276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-11954.390030635168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-12505.631615575086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-6391.1476124719775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-5501.2434148079337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-10201.761399598079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-11303.872747653731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-12578.019456745067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-10461.1377052358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-7314.5398100075327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-2966.8518062931107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-999.16496330829978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4692.4227901475388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10815.356544608163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12743.817739581209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11623.502537166365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14447.601056872896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18924.345013135026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24362.628815375807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35772.496203062416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45437.220931417527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47752.696616954549</v>
      </c>
    </row>
    <row r="70" spans="1:62" ht="15" customHeight="1">
      <c r="H70" s="9" t="s">
        <v>96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5" t="s">
        <v>100</v>
      </c>
    </row>
    <row r="72" spans="1:62" ht="15" customHeight="1">
      <c r="H72" s="9" t="s">
        <v>101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282.33458629282018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879.82714699205326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793.42200351643169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3623.1996529535681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3461.6759023840968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3261.8551265780116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6779.6315666488117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5488.1065429134651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4881.1447500470094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2304.7541460932698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1746.944359927711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5033.8331564766086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4176.812107311227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2640.4792966276982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902.42124767016139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-598.81243660304608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-4685.5048032171653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-5515.7412931105464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-6040.030676957078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-7223.7544965888883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-10162.544948898467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-8357.0796594671519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-7753.1658882817901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-9146.3696317802423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-9358.919311362024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-10957.714787476285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-15344.998395009621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-15238.638703481152</v>
      </c>
      <c r="BJ72" s="53"/>
    </row>
    <row r="73" spans="1:62" ht="15" customHeight="1">
      <c r="H73" s="9" t="s">
        <v>102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-27.811977192675045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15.760930998440017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5.1903127938552416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-26.515758109369699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-51.014753570749917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1.0510873386956519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-41.890621005539288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-29.091918334059756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23.560552427028597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-211.94790429852856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-393.05030187341708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-435.91766583614753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-770.83397282456644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-1090.3687557687208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-1726.747808559805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-2327.8028552027135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-2602.9978617078687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-3531.0410677254586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-4455.4334474528259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-6600.6701639966141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-7524.5186257948753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-7477.5285511831626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-8515.5859373405983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-9870.1257426351931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-11861.20023749501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-13322.721189149644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-12572.121338768338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-14266.201320138069</v>
      </c>
    </row>
    <row r="74" spans="1:62" ht="15" customHeight="1">
      <c r="H74" s="9" t="s">
        <v>103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</row>
    <row r="76" spans="1:62" ht="15" customHeight="1">
      <c r="H76" s="9" t="s">
        <v>98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-4.7971501134999997E-2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-4.6636679781599994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-4.6356664266899994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-4.4343624528600003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-5.2472089698400008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-9.6333699501950001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-4.2480854282599996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-16.227202341450003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-17.062733271265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-20.491042632589995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-8.4283649510099998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-17.631033452749989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9.0864057571900005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45.184861747154997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71.807950870190012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219.00724912483508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458.49135888174987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977.32145084066019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1121.9462438445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7.5559910855300032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157.52415229304006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609.44901189627967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676.3896544250897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1394.2579541782741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3172.6386767345302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2200.4728038352459</v>
      </c>
    </row>
    <row r="77" spans="1:62" ht="15" customHeight="1"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</row>
    <row r="78" spans="1:62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</row>
    <row r="79" spans="1:62" s="52" customFormat="1" ht="23" thickBot="1">
      <c r="A79" s="50" t="str">
        <f>B80&amp;" differences in generation by technology type"</f>
        <v>NEM differences in generation by technology type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</row>
    <row r="80" spans="1:62" ht="15" customHeight="1" thickTop="1">
      <c r="A80" s="11" t="s">
        <v>40</v>
      </c>
      <c r="B80" s="21" t="s">
        <v>41</v>
      </c>
    </row>
    <row r="82" spans="8:12" ht="15" customHeight="1">
      <c r="H82" s="45" t="s">
        <v>99</v>
      </c>
      <c r="I82" s="8" t="s">
        <v>44</v>
      </c>
      <c r="J82" s="8" t="s">
        <v>51</v>
      </c>
      <c r="K82" s="8" t="s">
        <v>61</v>
      </c>
      <c r="L82" s="8" t="s">
        <v>71</v>
      </c>
    </row>
    <row r="83" spans="8:12" ht="15" customHeight="1">
      <c r="H83" s="9" t="s">
        <v>82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9845.925059623667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10598.627831696496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2430.2678090599188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0</v>
      </c>
    </row>
    <row r="84" spans="8:12" ht="15" customHeight="1">
      <c r="H84" s="9" t="s">
        <v>83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3599.7939717835761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6984.8931833090037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0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84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-1225.847832127165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-4178.412659504439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-26657.547640467419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-34722.38901663007</v>
      </c>
    </row>
    <row r="86" spans="8:12" ht="15" customHeight="1">
      <c r="H86" s="9" t="s">
        <v>85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-50031.207190014495</v>
      </c>
    </row>
    <row r="87" spans="8:12" ht="15" customHeight="1">
      <c r="H87" s="9" t="s">
        <v>86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-29.650375440420021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-2659.5966319719359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-1466.0259372790606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5043.9153893993198</v>
      </c>
    </row>
    <row r="88" spans="8:12" ht="15" customHeight="1">
      <c r="H88" s="9" t="s">
        <v>87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88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-1159.7907461986288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1635.0355133165776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1244.4710909246205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-2734.9289919416769</v>
      </c>
    </row>
    <row r="90" spans="8:12" ht="15" customHeight="1">
      <c r="H90" s="9" t="s">
        <v>89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-49.065728698675116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-4437.477846677677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4165.3683968539808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12289.018330783885</v>
      </c>
    </row>
    <row r="91" spans="8:12" ht="15" customHeight="1">
      <c r="H91" s="9" t="s">
        <v>90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23.767805845309937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25.144196295640086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2703.2578803455017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10701.901282429997</v>
      </c>
    </row>
    <row r="92" spans="8:12" ht="15" customHeight="1">
      <c r="H92" s="9" t="s">
        <v>91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92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93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-5966.3923404165034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-37279.675845199534</v>
      </c>
    </row>
    <row r="95" spans="8:12" ht="15" customHeight="1">
      <c r="H95" s="9" t="s">
        <v>94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-10228.766790888672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-509.89055978052784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34679.063801507829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74436.057912117059</v>
      </c>
    </row>
    <row r="96" spans="8:12" ht="15" customHeight="1">
      <c r="H96" s="9" t="s">
        <v>95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98.679289429052005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-11954.390030635168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-999.16496330829978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47752.696616954549</v>
      </c>
    </row>
    <row r="97" spans="1:36" ht="15" customHeight="1">
      <c r="H97" s="9" t="s">
        <v>96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100</v>
      </c>
    </row>
    <row r="99" spans="1:36" ht="15" customHeight="1">
      <c r="H99" s="9" t="s">
        <v>101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282.33458629282018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5488.1065429134651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-5515.7412931105464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-15238.638703481152</v>
      </c>
    </row>
    <row r="100" spans="1:36" ht="15" customHeight="1">
      <c r="H100" s="9" t="s">
        <v>102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-27.811977192675045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-29.091918334059756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-3531.0410677254586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-14266.201320138069</v>
      </c>
    </row>
    <row r="101" spans="1:36" ht="15" customHeight="1">
      <c r="H101" s="9" t="s">
        <v>103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</row>
    <row r="103" spans="1:36" ht="15" customHeight="1">
      <c r="H103" s="9" t="s">
        <v>98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-9.6333699501950001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219.00724912483508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2200.4728038352459</v>
      </c>
    </row>
    <row r="107" spans="1:36" s="52" customFormat="1" ht="23" thickBot="1">
      <c r="A107" s="50" t="str">
        <f>B108&amp;" differences in storage capacity by year"</f>
        <v>NEM differences in storage capacity by year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</row>
    <row r="108" spans="1:36" ht="15" customHeight="1" thickTop="1">
      <c r="A108" s="11" t="s">
        <v>40</v>
      </c>
      <c r="B108" s="21" t="s">
        <v>41</v>
      </c>
    </row>
    <row r="110" spans="1:36" ht="15" customHeight="1">
      <c r="H110" s="45" t="s">
        <v>81</v>
      </c>
      <c r="I110" s="8" t="s">
        <v>44</v>
      </c>
      <c r="J110" s="8" t="s">
        <v>45</v>
      </c>
      <c r="K110" s="8" t="s">
        <v>46</v>
      </c>
      <c r="L110" s="8" t="s">
        <v>47</v>
      </c>
      <c r="M110" s="8" t="s">
        <v>48</v>
      </c>
      <c r="N110" s="8" t="s">
        <v>49</v>
      </c>
      <c r="O110" s="8" t="s">
        <v>50</v>
      </c>
      <c r="P110" s="8" t="s">
        <v>51</v>
      </c>
      <c r="Q110" s="8" t="s">
        <v>52</v>
      </c>
      <c r="R110" s="8" t="s">
        <v>53</v>
      </c>
      <c r="S110" s="8" t="s">
        <v>54</v>
      </c>
      <c r="T110" s="8" t="s">
        <v>55</v>
      </c>
      <c r="U110" s="8" t="s">
        <v>56</v>
      </c>
      <c r="V110" s="8" t="s">
        <v>57</v>
      </c>
      <c r="W110" s="8" t="s">
        <v>58</v>
      </c>
      <c r="X110" s="8" t="s">
        <v>59</v>
      </c>
      <c r="Y110" s="8" t="s">
        <v>60</v>
      </c>
      <c r="Z110" s="8" t="s">
        <v>61</v>
      </c>
      <c r="AA110" s="8" t="s">
        <v>62</v>
      </c>
      <c r="AB110" s="8" t="s">
        <v>63</v>
      </c>
      <c r="AC110" s="8" t="s">
        <v>64</v>
      </c>
      <c r="AD110" s="8" t="s">
        <v>65</v>
      </c>
      <c r="AE110" s="8" t="s">
        <v>66</v>
      </c>
      <c r="AF110" s="8" t="s">
        <v>67</v>
      </c>
      <c r="AG110" s="8" t="s">
        <v>68</v>
      </c>
      <c r="AH110" s="8" t="s">
        <v>69</v>
      </c>
      <c r="AI110" s="8" t="s">
        <v>70</v>
      </c>
      <c r="AJ110" s="8" t="s">
        <v>71</v>
      </c>
    </row>
    <row r="111" spans="1:36" ht="15" customHeight="1">
      <c r="H111" s="25" t="s">
        <v>105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-289.34028052999997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-375.28276177999999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-1223.8212343199998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-893.63160667999978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-933.65857587999994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-933.65857587999994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-1892.8340673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-1892.8340673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-1441.5786098799999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-1133.0929568000001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-1128.45391253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-664.14505359000009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-664.14505359000009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-552.79898645999992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-552.79898645999992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15.980715650000093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15.980715650000093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147.76915139999983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147.76915139999983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147.76915139999983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147.76915139999983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147.76915139999983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147.76915139999983</v>
      </c>
    </row>
    <row r="112" spans="1:36" ht="15" customHeight="1">
      <c r="H112" s="25" t="s">
        <v>106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-2080.43798221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-2537.0762432699994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-3813.9125056299999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-5660.8216882999996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-4187.3342643300002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-4187.3342643300002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-4187.3342643300002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-3702.0154519600001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-4183.2885245399993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-4183.2885245399993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-3782.8530267299993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-3651.3750237700006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-2872.2025917600013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-2411.8597106999987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-2411.8597106999987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-2244.4976784300015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-2244.4976784300015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-2244.4976784300015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-2323.19860625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-2462.0317670799996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-570.72511477999979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-280.40052448999995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542.01583962999939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4610.8581158900006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3376.3107182599988</v>
      </c>
    </row>
    <row r="113" spans="1:36" ht="15" customHeight="1">
      <c r="H113" s="25" t="s">
        <v>107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-37.156012489999966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-37.156012489999966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-37.156012489999966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-37.156012489999966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-37.156012489999966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-37.156012489999966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-37.15601249000008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-37.156012489999966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-37.15601249000008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-37.156012489999966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-37.15601249000008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-37.15601249000008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-37.15601249000008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-37.15601249000008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-37.15601249000008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-37.15601249000008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-37.15601249000008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-37.15601249000008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-37.156012489999966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-37.15601249000008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0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0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0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0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0</v>
      </c>
    </row>
    <row r="114" spans="1:36" ht="15" customHeight="1">
      <c r="H114" s="25" t="s">
        <v>90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91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2" customFormat="1" ht="23" thickBot="1">
      <c r="A124" s="50" t="str">
        <f>B125&amp;" differences in storage energy by year"</f>
        <v>NEM differences in storage energy by year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</row>
    <row r="125" spans="1:36" ht="15" customHeight="1" thickTop="1">
      <c r="A125" s="11" t="s">
        <v>40</v>
      </c>
      <c r="B125" s="21" t="s">
        <v>41</v>
      </c>
    </row>
    <row r="127" spans="1:36" ht="15" customHeight="1">
      <c r="H127" s="45" t="s">
        <v>108</v>
      </c>
      <c r="I127" s="8" t="s">
        <v>44</v>
      </c>
      <c r="J127" s="8" t="s">
        <v>45</v>
      </c>
      <c r="K127" s="8" t="s">
        <v>46</v>
      </c>
      <c r="L127" s="8" t="s">
        <v>47</v>
      </c>
      <c r="M127" s="8" t="s">
        <v>48</v>
      </c>
      <c r="N127" s="8" t="s">
        <v>49</v>
      </c>
      <c r="O127" s="8" t="s">
        <v>50</v>
      </c>
      <c r="P127" s="8" t="s">
        <v>51</v>
      </c>
      <c r="Q127" s="8" t="s">
        <v>52</v>
      </c>
      <c r="R127" s="8" t="s">
        <v>53</v>
      </c>
      <c r="S127" s="8" t="s">
        <v>54</v>
      </c>
      <c r="T127" s="8" t="s">
        <v>55</v>
      </c>
      <c r="U127" s="8" t="s">
        <v>56</v>
      </c>
      <c r="V127" s="8" t="s">
        <v>57</v>
      </c>
      <c r="W127" s="8" t="s">
        <v>58</v>
      </c>
      <c r="X127" s="8" t="s">
        <v>59</v>
      </c>
      <c r="Y127" s="8" t="s">
        <v>60</v>
      </c>
      <c r="Z127" s="8" t="s">
        <v>61</v>
      </c>
      <c r="AA127" s="8" t="s">
        <v>62</v>
      </c>
      <c r="AB127" s="8" t="s">
        <v>63</v>
      </c>
      <c r="AC127" s="8" t="s">
        <v>64</v>
      </c>
      <c r="AD127" s="8" t="s">
        <v>65</v>
      </c>
      <c r="AE127" s="8" t="s">
        <v>66</v>
      </c>
      <c r="AF127" s="8" t="s">
        <v>67</v>
      </c>
      <c r="AG127" s="8" t="s">
        <v>68</v>
      </c>
      <c r="AH127" s="8" t="s">
        <v>69</v>
      </c>
      <c r="AI127" s="8" t="s">
        <v>70</v>
      </c>
      <c r="AJ127" s="8" t="s">
        <v>71</v>
      </c>
    </row>
    <row r="128" spans="1:36" ht="15" customHeight="1">
      <c r="H128" s="25" t="s">
        <v>105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-13.888333465439999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-15.95095301544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-36.315876356400004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-29.712083803600002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-31.633378325200006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-31.633378325200006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-54.653590119280004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-54.653590119280004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-44.184515318839999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-29.377203971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-29.154529846040006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-13.526109967880004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-13.526109967880004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-10.853804356760008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-10.853804356760008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2.7969084938799966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2.7969084938799966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5.9598309518799937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5.9598309518799937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5.9598309518799937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5.9598309518799937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5.9598309518799937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5.9598309518799937</v>
      </c>
    </row>
    <row r="129" spans="1:36" ht="15" customHeight="1">
      <c r="H129" s="25" t="s">
        <v>106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-11.624656871959999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-12.764437412800007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-20.557141445679999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-35.332414907039997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-23.544515515280004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-23.544515515280004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-23.544515515280004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-19.661965016319996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-23.512149596959993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-23.512149596959993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-20.308665614479999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-19.256841590800001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-13.023462134720006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-9.3407190862400142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-9.3407190862400142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-8.0018228280800088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-8.0018228280800088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-8.0018228280800088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-8.631430250639994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-9.7420955372800222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0.36951069540000958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0.17878187008000168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4.3361267170400026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36.886864927120016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27.010485746080008</v>
      </c>
    </row>
    <row r="130" spans="1:36" ht="15" customHeight="1">
      <c r="H130" s="25" t="s">
        <v>107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-7.4312024980000002E-2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-7.4312024980000002E-2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-7.4312024980000002E-2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-7.4312024980000002E-2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-7.4312024980000002E-2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-7.4312024980000002E-2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-7.431202497999978E-2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-7.4312024980000002E-2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-7.431202497999978E-2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-7.4312024980000002E-2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-7.431202497999978E-2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-7.431202497999978E-2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-7.431202497999978E-2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-7.431202497999978E-2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-7.431202497999978E-2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-7.431202497999978E-2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-7.431202497999978E-2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-7.431202497999978E-2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-7.4312024980000002E-2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-7.431202497999978E-2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0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0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0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0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0</v>
      </c>
    </row>
    <row r="131" spans="1:36" ht="15" customHeight="1">
      <c r="H131" s="25" t="s">
        <v>90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91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2" customFormat="1" ht="23" thickBot="1">
      <c r="A140" s="50" t="str">
        <f>B141&amp;" differences in dispatchable capacity by year"</f>
        <v>NEM differences in dispatchable capacity by year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</row>
    <row r="141" spans="1:36" ht="15" customHeight="1" thickTop="1">
      <c r="A141" s="11" t="s">
        <v>40</v>
      </c>
      <c r="B141" s="21" t="s">
        <v>41</v>
      </c>
    </row>
    <row r="143" spans="1:36" ht="15" customHeight="1">
      <c r="H143" s="45" t="s">
        <v>81</v>
      </c>
      <c r="I143" s="8" t="s">
        <v>44</v>
      </c>
      <c r="J143" s="8" t="s">
        <v>45</v>
      </c>
      <c r="K143" s="8" t="s">
        <v>46</v>
      </c>
      <c r="L143" s="8" t="s">
        <v>47</v>
      </c>
      <c r="M143" s="8" t="s">
        <v>48</v>
      </c>
      <c r="N143" s="8" t="s">
        <v>49</v>
      </c>
      <c r="O143" s="8" t="s">
        <v>50</v>
      </c>
      <c r="P143" s="8" t="s">
        <v>51</v>
      </c>
      <c r="Q143" s="8" t="s">
        <v>52</v>
      </c>
      <c r="R143" s="8" t="s">
        <v>53</v>
      </c>
      <c r="S143" s="8" t="s">
        <v>54</v>
      </c>
      <c r="T143" s="8" t="s">
        <v>55</v>
      </c>
      <c r="U143" s="8" t="s">
        <v>56</v>
      </c>
      <c r="V143" s="8" t="s">
        <v>57</v>
      </c>
      <c r="W143" s="8" t="s">
        <v>58</v>
      </c>
      <c r="X143" s="8" t="s">
        <v>59</v>
      </c>
      <c r="Y143" s="8" t="s">
        <v>60</v>
      </c>
      <c r="Z143" s="8" t="s">
        <v>61</v>
      </c>
      <c r="AA143" s="8" t="s">
        <v>62</v>
      </c>
      <c r="AB143" s="8" t="s">
        <v>63</v>
      </c>
      <c r="AC143" s="8" t="s">
        <v>64</v>
      </c>
      <c r="AD143" s="8" t="s">
        <v>65</v>
      </c>
      <c r="AE143" s="8" t="s">
        <v>66</v>
      </c>
      <c r="AF143" s="8" t="s">
        <v>67</v>
      </c>
      <c r="AG143" s="8" t="s">
        <v>68</v>
      </c>
      <c r="AH143" s="8" t="s">
        <v>69</v>
      </c>
      <c r="AI143" s="8" t="s">
        <v>70</v>
      </c>
      <c r="AJ143" s="8" t="s">
        <v>71</v>
      </c>
    </row>
    <row r="144" spans="1:36" ht="15" customHeight="1">
      <c r="H144" s="9" t="s">
        <v>82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2450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4174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3044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3265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2300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1740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1740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1010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21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1692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1692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1692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1692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1692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852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426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426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83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1665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1120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1120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84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1279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571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162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162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162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-247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-2274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-3501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-4728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-5137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-5955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-5955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-6364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-8000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-8000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-8409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-9407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-10634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-11043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-11043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-11452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-11452</v>
      </c>
    </row>
    <row r="147" spans="8:36" ht="15" customHeight="1">
      <c r="H147" s="9" t="s">
        <v>85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-1636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-2045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-4499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-6953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-6953</v>
      </c>
    </row>
    <row r="148" spans="8:36" ht="15" customHeight="1">
      <c r="H148" s="9" t="s">
        <v>86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-72.085516179999999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-73.377152260000003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-239.06766032000002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-249.43132061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-262.01846315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-930.30181255000002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-930.30181255000002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-1859.3509729099999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-1859.3509729099999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-1873.5034887099998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-1873.5034887099998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-1873.5034887099998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-2064.3023492100001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-2064.3023492100001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-2064.3023492100001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-2064.4959585000006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-947.4447339000003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-1013.0526680500002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568.52663894999932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568.52663894999932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568.52663894999932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568.52663894999932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1573.4367276399998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2122.8206031399995</v>
      </c>
    </row>
    <row r="149" spans="8:36" ht="15" customHeight="1">
      <c r="H149" s="9" t="s">
        <v>87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88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390.00000000000006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390.00000000000006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390.00000000000006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390.00000000000006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390.00000000000006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105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-289.34028052999997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-375.28276177999999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-1223.82123432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-893.63160668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-933.65857587999994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-933.65857587999994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-1892.8340673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-1892.8340673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-1441.5786098799999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-1133.0929568000001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-1128.45391253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-664.14505359000009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-664.14505359000009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-552.79898646000015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-552.79898646000015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15.980715650000093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15.980715650000093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147.76915139999983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147.76915139999983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147.76915139999983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147.76915139999983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147.76915139999983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147.76915139999983</v>
      </c>
    </row>
    <row r="152" spans="8:36" ht="15" customHeight="1">
      <c r="H152" s="9" t="s">
        <v>106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-2080.43798221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-2537.0762432699994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-3813.9125056299999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-5660.8216883000005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-4187.3342643300002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-4187.3342643300002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-4187.3342643300002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-3702.0154519600001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-4183.2885245399993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-4183.2885245399993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-3782.8530267299993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-3651.3750237700006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-2872.2025917600013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-2411.8597106999987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-2411.8597106999987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-2244.4976784299997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-2244.4976784299997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-2244.4976784299997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-2323.19860625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-2462.0317670799996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-570.72511477999979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-280.40052449000086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542.01583963000121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4610.8581158900033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3376.3107182599992</v>
      </c>
    </row>
    <row r="153" spans="8:36" ht="15" customHeight="1">
      <c r="H153" s="9" t="s">
        <v>107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-37.156012490000023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-37.156012489999966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-37.156012489999966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-37.156012489999966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-37.156012489999966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-37.156012489999966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-37.156012489999966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-37.156012489999966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-37.156012489999966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-37.156012489999966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-37.15601249000008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-37.15601249000008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-37.15601249000008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-37.15601249000008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-37.15601249000008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-37.15601249000008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-37.15601249000008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-37.15601249000008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-37.156012489999966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-37.156012489999966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0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0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0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0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0</v>
      </c>
    </row>
    <row r="154" spans="8:36" ht="15" customHeight="1">
      <c r="H154" s="9" t="s">
        <v>98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90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6" spans="8:36" ht="15" customHeight="1">
      <c r="H156" s="9" t="s">
        <v>91</v>
      </c>
      <c r="I156" s="5">
        <f>(SUMIFS('Dispatchable Built'!D:D,'Dispatchable Built'!$A:$A,Comparison_CDP1,'Dispatchable Built'!$B:$B,IF($B$141="NEM","*",$B$141),'Dispatchable Built'!$C:$C,$H156)-SUMIFS('Dispatchable Built'!D:D,'Dispatchable Built'!$A:$A,Comparison_CDP2,'Dispatchable Built'!$B:$B,IF($B$141="NEM","*",$B$141),'Dispatchable Built'!$C:$C,$H156))+(SUMIFS('Dispatchable Retired'!D:D,'Dispatchable Retired'!$A:$A,Comparison_CDP1,'Dispatchable Retired'!$B:$B,IF($B$141="NEM","*",$B$141),'Dispatchable Retired'!$C:$C,$H156)-SUMIFS('Dispatchable Retired'!D:D,'Dispatchable Retired'!$A:$A,Comparison_CDP2,'Dispatchable Retired'!$B:$B,IF($B$141="NEM","*",$B$141),'Dispatchable Retired'!$C:$C,$H156))</f>
        <v>0</v>
      </c>
      <c r="J156" s="5">
        <f>(SUMIFS('Dispatchable Built'!E:E,'Dispatchable Built'!$A:$A,Comparison_CDP1,'Dispatchable Built'!$B:$B,IF($B$141="NEM","*",$B$141),'Dispatchable Built'!$C:$C,$H156)-SUMIFS('Dispatchable Built'!E:E,'Dispatchable Built'!$A:$A,Comparison_CDP2,'Dispatchable Built'!$B:$B,IF($B$141="NEM","*",$B$141),'Dispatchable Built'!$C:$C,$H156))+(SUMIFS('Dispatchable Retired'!E:E,'Dispatchable Retired'!$A:$A,Comparison_CDP1,'Dispatchable Retired'!$B:$B,IF($B$141="NEM","*",$B$141),'Dispatchable Retired'!$C:$C,$H156)-SUMIFS('Dispatchable Retired'!E:E,'Dispatchable Retired'!$A:$A,Comparison_CDP2,'Dispatchable Retired'!$B:$B,IF($B$141="NEM","*",$B$141),'Dispatchable Retired'!$C:$C,$H156))</f>
        <v>0</v>
      </c>
      <c r="K156" s="5">
        <f>(SUMIFS('Dispatchable Built'!F:F,'Dispatchable Built'!$A:$A,Comparison_CDP1,'Dispatchable Built'!$B:$B,IF($B$141="NEM","*",$B$141),'Dispatchable Built'!$C:$C,$H156)-SUMIFS('Dispatchable Built'!F:F,'Dispatchable Built'!$A:$A,Comparison_CDP2,'Dispatchable Built'!$B:$B,IF($B$141="NEM","*",$B$141),'Dispatchable Built'!$C:$C,$H156))+(SUMIFS('Dispatchable Retired'!F:F,'Dispatchable Retired'!$A:$A,Comparison_CDP1,'Dispatchable Retired'!$B:$B,IF($B$141="NEM","*",$B$141),'Dispatchable Retired'!$C:$C,$H156)-SUMIFS('Dispatchable Retired'!F:F,'Dispatchable Retired'!$A:$A,Comparison_CDP2,'Dispatchable Retired'!$B:$B,IF($B$141="NEM","*",$B$141),'Dispatchable Retired'!$C:$C,$H156))</f>
        <v>0</v>
      </c>
      <c r="L156" s="5">
        <f>(SUMIFS('Dispatchable Built'!G:G,'Dispatchable Built'!$A:$A,Comparison_CDP1,'Dispatchable Built'!$B:$B,IF($B$141="NEM","*",$B$141),'Dispatchable Built'!$C:$C,$H156)-SUMIFS('Dispatchable Built'!G:G,'Dispatchable Built'!$A:$A,Comparison_CDP2,'Dispatchable Built'!$B:$B,IF($B$141="NEM","*",$B$141),'Dispatchable Built'!$C:$C,$H156))+(SUMIFS('Dispatchable Retired'!G:G,'Dispatchable Retired'!$A:$A,Comparison_CDP1,'Dispatchable Retired'!$B:$B,IF($B$141="NEM","*",$B$141),'Dispatchable Retired'!$C:$C,$H156)-SUMIFS('Dispatchable Retired'!G:G,'Dispatchable Retired'!$A:$A,Comparison_CDP2,'Dispatchable Retired'!$B:$B,IF($B$141="NEM","*",$B$141),'Dispatchable Retired'!$C:$C,$H156))</f>
        <v>0</v>
      </c>
      <c r="M156" s="5">
        <f>(SUMIFS('Dispatchable Built'!H:H,'Dispatchable Built'!$A:$A,Comparison_CDP1,'Dispatchable Built'!$B:$B,IF($B$141="NEM","*",$B$141),'Dispatchable Built'!$C:$C,$H156)-SUMIFS('Dispatchable Built'!H:H,'Dispatchable Built'!$A:$A,Comparison_CDP2,'Dispatchable Built'!$B:$B,IF($B$141="NEM","*",$B$141),'Dispatchable Built'!$C:$C,$H156))+(SUMIFS('Dispatchable Retired'!H:H,'Dispatchable Retired'!$A:$A,Comparison_CDP1,'Dispatchable Retired'!$B:$B,IF($B$141="NEM","*",$B$141),'Dispatchable Retired'!$C:$C,$H156)-SUMIFS('Dispatchable Retired'!H:H,'Dispatchable Retired'!$A:$A,Comparison_CDP2,'Dispatchable Retired'!$B:$B,IF($B$141="NEM","*",$B$141),'Dispatchable Retired'!$C:$C,$H156))</f>
        <v>0</v>
      </c>
      <c r="N156" s="5">
        <f>(SUMIFS('Dispatchable Built'!I:I,'Dispatchable Built'!$A:$A,Comparison_CDP1,'Dispatchable Built'!$B:$B,IF($B$141="NEM","*",$B$141),'Dispatchable Built'!$C:$C,$H156)-SUMIFS('Dispatchable Built'!I:I,'Dispatchable Built'!$A:$A,Comparison_CDP2,'Dispatchable Built'!$B:$B,IF($B$141="NEM","*",$B$141),'Dispatchable Built'!$C:$C,$H156))+(SUMIFS('Dispatchable Retired'!I:I,'Dispatchable Retired'!$A:$A,Comparison_CDP1,'Dispatchable Retired'!$B:$B,IF($B$141="NEM","*",$B$141),'Dispatchable Retired'!$C:$C,$H156)-SUMIFS('Dispatchable Retired'!I:I,'Dispatchable Retired'!$A:$A,Comparison_CDP2,'Dispatchable Retired'!$B:$B,IF($B$141="NEM","*",$B$141),'Dispatchable Retired'!$C:$C,$H156))</f>
        <v>0</v>
      </c>
      <c r="O156" s="5">
        <f>(SUMIFS('Dispatchable Built'!J:J,'Dispatchable Built'!$A:$A,Comparison_CDP1,'Dispatchable Built'!$B:$B,IF($B$141="NEM","*",$B$141),'Dispatchable Built'!$C:$C,$H156)-SUMIFS('Dispatchable Built'!J:J,'Dispatchable Built'!$A:$A,Comparison_CDP2,'Dispatchable Built'!$B:$B,IF($B$141="NEM","*",$B$141),'Dispatchable Built'!$C:$C,$H156))+(SUMIFS('Dispatchable Retired'!J:J,'Dispatchable Retired'!$A:$A,Comparison_CDP1,'Dispatchable Retired'!$B:$B,IF($B$141="NEM","*",$B$141),'Dispatchable Retired'!$C:$C,$H156)-SUMIFS('Dispatchable Retired'!J:J,'Dispatchable Retired'!$A:$A,Comparison_CDP2,'Dispatchable Retired'!$B:$B,IF($B$141="NEM","*",$B$141),'Dispatchable Retired'!$C:$C,$H156))</f>
        <v>0</v>
      </c>
      <c r="P156" s="5">
        <f>(SUMIFS('Dispatchable Built'!K:K,'Dispatchable Built'!$A:$A,Comparison_CDP1,'Dispatchable Built'!$B:$B,IF($B$141="NEM","*",$B$141),'Dispatchable Built'!$C:$C,$H156)-SUMIFS('Dispatchable Built'!K:K,'Dispatchable Built'!$A:$A,Comparison_CDP2,'Dispatchable Built'!$B:$B,IF($B$141="NEM","*",$B$141),'Dispatchable Built'!$C:$C,$H156))+(SUMIFS('Dispatchable Retired'!K:K,'Dispatchable Retired'!$A:$A,Comparison_CDP1,'Dispatchable Retired'!$B:$B,IF($B$141="NEM","*",$B$141),'Dispatchable Retired'!$C:$C,$H156)-SUMIFS('Dispatchable Retired'!K:K,'Dispatchable Retired'!$A:$A,Comparison_CDP2,'Dispatchable Retired'!$B:$B,IF($B$141="NEM","*",$B$141),'Dispatchable Retired'!$C:$C,$H156))</f>
        <v>0</v>
      </c>
      <c r="Q156" s="5">
        <f>(SUMIFS('Dispatchable Built'!L:L,'Dispatchable Built'!$A:$A,Comparison_CDP1,'Dispatchable Built'!$B:$B,IF($B$141="NEM","*",$B$141),'Dispatchable Built'!$C:$C,$H156)-SUMIFS('Dispatchable Built'!L:L,'Dispatchable Built'!$A:$A,Comparison_CDP2,'Dispatchable Built'!$B:$B,IF($B$141="NEM","*",$B$141),'Dispatchable Built'!$C:$C,$H156))+(SUMIFS('Dispatchable Retired'!L:L,'Dispatchable Retired'!$A:$A,Comparison_CDP1,'Dispatchable Retired'!$B:$B,IF($B$141="NEM","*",$B$141),'Dispatchable Retired'!$C:$C,$H156)-SUMIFS('Dispatchable Retired'!L:L,'Dispatchable Retired'!$A:$A,Comparison_CDP2,'Dispatchable Retired'!$B:$B,IF($B$141="NEM","*",$B$141),'Dispatchable Retired'!$C:$C,$H156))</f>
        <v>0</v>
      </c>
      <c r="R156" s="5">
        <f>(SUMIFS('Dispatchable Built'!M:M,'Dispatchable Built'!$A:$A,Comparison_CDP1,'Dispatchable Built'!$B:$B,IF($B$141="NEM","*",$B$141),'Dispatchable Built'!$C:$C,$H156)-SUMIFS('Dispatchable Built'!M:M,'Dispatchable Built'!$A:$A,Comparison_CDP2,'Dispatchable Built'!$B:$B,IF($B$141="NEM","*",$B$141),'Dispatchable Built'!$C:$C,$H156))+(SUMIFS('Dispatchable Retired'!M:M,'Dispatchable Retired'!$A:$A,Comparison_CDP1,'Dispatchable Retired'!$B:$B,IF($B$141="NEM","*",$B$141),'Dispatchable Retired'!$C:$C,$H156)-SUMIFS('Dispatchable Retired'!M:M,'Dispatchable Retired'!$A:$A,Comparison_CDP2,'Dispatchable Retired'!$B:$B,IF($B$141="NEM","*",$B$141),'Dispatchable Retired'!$C:$C,$H156))</f>
        <v>0</v>
      </c>
      <c r="S156" s="5">
        <f>(SUMIFS('Dispatchable Built'!N:N,'Dispatchable Built'!$A:$A,Comparison_CDP1,'Dispatchable Built'!$B:$B,IF($B$141="NEM","*",$B$141),'Dispatchable Built'!$C:$C,$H156)-SUMIFS('Dispatchable Built'!N:N,'Dispatchable Built'!$A:$A,Comparison_CDP2,'Dispatchable Built'!$B:$B,IF($B$141="NEM","*",$B$141),'Dispatchable Built'!$C:$C,$H156))+(SUMIFS('Dispatchable Retired'!N:N,'Dispatchable Retired'!$A:$A,Comparison_CDP1,'Dispatchable Retired'!$B:$B,IF($B$141="NEM","*",$B$141),'Dispatchable Retired'!$C:$C,$H156)-SUMIFS('Dispatchable Retired'!N:N,'Dispatchable Retired'!$A:$A,Comparison_CDP2,'Dispatchable Retired'!$B:$B,IF($B$141="NEM","*",$B$141),'Dispatchable Retired'!$C:$C,$H156))</f>
        <v>0</v>
      </c>
      <c r="T156" s="5">
        <f>(SUMIFS('Dispatchable Built'!O:O,'Dispatchable Built'!$A:$A,Comparison_CDP1,'Dispatchable Built'!$B:$B,IF($B$141="NEM","*",$B$141),'Dispatchable Built'!$C:$C,$H156)-SUMIFS('Dispatchable Built'!O:O,'Dispatchable Built'!$A:$A,Comparison_CDP2,'Dispatchable Built'!$B:$B,IF($B$141="NEM","*",$B$141),'Dispatchable Built'!$C:$C,$H156))+(SUMIFS('Dispatchable Retired'!O:O,'Dispatchable Retired'!$A:$A,Comparison_CDP1,'Dispatchable Retired'!$B:$B,IF($B$141="NEM","*",$B$141),'Dispatchable Retired'!$C:$C,$H156)-SUMIFS('Dispatchable Retired'!O:O,'Dispatchable Retired'!$A:$A,Comparison_CDP2,'Dispatchable Retired'!$B:$B,IF($B$141="NEM","*",$B$141),'Dispatchable Retired'!$C:$C,$H156))</f>
        <v>0</v>
      </c>
      <c r="U156" s="5">
        <f>(SUMIFS('Dispatchable Built'!P:P,'Dispatchable Built'!$A:$A,Comparison_CDP1,'Dispatchable Built'!$B:$B,IF($B$141="NEM","*",$B$141),'Dispatchable Built'!$C:$C,$H156)-SUMIFS('Dispatchable Built'!P:P,'Dispatchable Built'!$A:$A,Comparison_CDP2,'Dispatchable Built'!$B:$B,IF($B$141="NEM","*",$B$141),'Dispatchable Built'!$C:$C,$H156))+(SUMIFS('Dispatchable Retired'!P:P,'Dispatchable Retired'!$A:$A,Comparison_CDP1,'Dispatchable Retired'!$B:$B,IF($B$141="NEM","*",$B$141),'Dispatchable Retired'!$C:$C,$H156)-SUMIFS('Dispatchable Retired'!P:P,'Dispatchable Retired'!$A:$A,Comparison_CDP2,'Dispatchable Retired'!$B:$B,IF($B$141="NEM","*",$B$141),'Dispatchable Retired'!$C:$C,$H156))</f>
        <v>0</v>
      </c>
      <c r="V156" s="5">
        <f>(SUMIFS('Dispatchable Built'!Q:Q,'Dispatchable Built'!$A:$A,Comparison_CDP1,'Dispatchable Built'!$B:$B,IF($B$141="NEM","*",$B$141),'Dispatchable Built'!$C:$C,$H156)-SUMIFS('Dispatchable Built'!Q:Q,'Dispatchable Built'!$A:$A,Comparison_CDP2,'Dispatchable Built'!$B:$B,IF($B$141="NEM","*",$B$141),'Dispatchable Built'!$C:$C,$H156))+(SUMIFS('Dispatchable Retired'!Q:Q,'Dispatchable Retired'!$A:$A,Comparison_CDP1,'Dispatchable Retired'!$B:$B,IF($B$141="NEM","*",$B$141),'Dispatchable Retired'!$C:$C,$H156)-SUMIFS('Dispatchable Retired'!Q:Q,'Dispatchable Retired'!$A:$A,Comparison_CDP2,'Dispatchable Retired'!$B:$B,IF($B$141="NEM","*",$B$141),'Dispatchable Retired'!$C:$C,$H156))</f>
        <v>0</v>
      </c>
      <c r="W156" s="5">
        <f>(SUMIFS('Dispatchable Built'!R:R,'Dispatchable Built'!$A:$A,Comparison_CDP1,'Dispatchable Built'!$B:$B,IF($B$141="NEM","*",$B$141),'Dispatchable Built'!$C:$C,$H156)-SUMIFS('Dispatchable Built'!R:R,'Dispatchable Built'!$A:$A,Comparison_CDP2,'Dispatchable Built'!$B:$B,IF($B$141="NEM","*",$B$141),'Dispatchable Built'!$C:$C,$H156))+(SUMIFS('Dispatchable Retired'!R:R,'Dispatchable Retired'!$A:$A,Comparison_CDP1,'Dispatchable Retired'!$B:$B,IF($B$141="NEM","*",$B$141),'Dispatchable Retired'!$C:$C,$H156)-SUMIFS('Dispatchable Retired'!R:R,'Dispatchable Retired'!$A:$A,Comparison_CDP2,'Dispatchable Retired'!$B:$B,IF($B$141="NEM","*",$B$141),'Dispatchable Retired'!$C:$C,$H156))</f>
        <v>0</v>
      </c>
      <c r="X156" s="5">
        <f>(SUMIFS('Dispatchable Built'!S:S,'Dispatchable Built'!$A:$A,Comparison_CDP1,'Dispatchable Built'!$B:$B,IF($B$141="NEM","*",$B$141),'Dispatchable Built'!$C:$C,$H156)-SUMIFS('Dispatchable Built'!S:S,'Dispatchable Built'!$A:$A,Comparison_CDP2,'Dispatchable Built'!$B:$B,IF($B$141="NEM","*",$B$141),'Dispatchable Built'!$C:$C,$H156))+(SUMIFS('Dispatchable Retired'!S:S,'Dispatchable Retired'!$A:$A,Comparison_CDP1,'Dispatchable Retired'!$B:$B,IF($B$141="NEM","*",$B$141),'Dispatchable Retired'!$C:$C,$H156)-SUMIFS('Dispatchable Retired'!S:S,'Dispatchable Retired'!$A:$A,Comparison_CDP2,'Dispatchable Retired'!$B:$B,IF($B$141="NEM","*",$B$141),'Dispatchable Retired'!$C:$C,$H156))</f>
        <v>0</v>
      </c>
      <c r="Y156" s="5">
        <f>(SUMIFS('Dispatchable Built'!T:T,'Dispatchable Built'!$A:$A,Comparison_CDP1,'Dispatchable Built'!$B:$B,IF($B$141="NEM","*",$B$141),'Dispatchable Built'!$C:$C,$H156)-SUMIFS('Dispatchable Built'!T:T,'Dispatchable Built'!$A:$A,Comparison_CDP2,'Dispatchable Built'!$B:$B,IF($B$141="NEM","*",$B$141),'Dispatchable Built'!$C:$C,$H156))+(SUMIFS('Dispatchable Retired'!T:T,'Dispatchable Retired'!$A:$A,Comparison_CDP1,'Dispatchable Retired'!$B:$B,IF($B$141="NEM","*",$B$141),'Dispatchable Retired'!$C:$C,$H156)-SUMIFS('Dispatchable Retired'!T:T,'Dispatchable Retired'!$A:$A,Comparison_CDP2,'Dispatchable Retired'!$B:$B,IF($B$141="NEM","*",$B$141),'Dispatchable Retired'!$C:$C,$H156))</f>
        <v>0</v>
      </c>
      <c r="Z156" s="5">
        <f>(SUMIFS('Dispatchable Built'!U:U,'Dispatchable Built'!$A:$A,Comparison_CDP1,'Dispatchable Built'!$B:$B,IF($B$141="NEM","*",$B$141),'Dispatchable Built'!$C:$C,$H156)-SUMIFS('Dispatchable Built'!U:U,'Dispatchable Built'!$A:$A,Comparison_CDP2,'Dispatchable Built'!$B:$B,IF($B$141="NEM","*",$B$141),'Dispatchable Built'!$C:$C,$H156))+(SUMIFS('Dispatchable Retired'!U:U,'Dispatchable Retired'!$A:$A,Comparison_CDP1,'Dispatchable Retired'!$B:$B,IF($B$141="NEM","*",$B$141),'Dispatchable Retired'!$C:$C,$H156)-SUMIFS('Dispatchable Retired'!U:U,'Dispatchable Retired'!$A:$A,Comparison_CDP2,'Dispatchable Retired'!$B:$B,IF($B$141="NEM","*",$B$141),'Dispatchable Retired'!$C:$C,$H156))</f>
        <v>0</v>
      </c>
      <c r="AA156" s="5">
        <f>(SUMIFS('Dispatchable Built'!V:V,'Dispatchable Built'!$A:$A,Comparison_CDP1,'Dispatchable Built'!$B:$B,IF($B$141="NEM","*",$B$141),'Dispatchable Built'!$C:$C,$H156)-SUMIFS('Dispatchable Built'!V:V,'Dispatchable Built'!$A:$A,Comparison_CDP2,'Dispatchable Built'!$B:$B,IF($B$141="NEM","*",$B$141),'Dispatchable Built'!$C:$C,$H156))+(SUMIFS('Dispatchable Retired'!V:V,'Dispatchable Retired'!$A:$A,Comparison_CDP1,'Dispatchable Retired'!$B:$B,IF($B$141="NEM","*",$B$141),'Dispatchable Retired'!$C:$C,$H156)-SUMIFS('Dispatchable Retired'!V:V,'Dispatchable Retired'!$A:$A,Comparison_CDP2,'Dispatchable Retired'!$B:$B,IF($B$141="NEM","*",$B$141),'Dispatchable Retired'!$C:$C,$H156))</f>
        <v>0</v>
      </c>
      <c r="AB156" s="5">
        <f>(SUMIFS('Dispatchable Built'!W:W,'Dispatchable Built'!$A:$A,Comparison_CDP1,'Dispatchable Built'!$B:$B,IF($B$141="NEM","*",$B$141),'Dispatchable Built'!$C:$C,$H156)-SUMIFS('Dispatchable Built'!W:W,'Dispatchable Built'!$A:$A,Comparison_CDP2,'Dispatchable Built'!$B:$B,IF($B$141="NEM","*",$B$141),'Dispatchable Built'!$C:$C,$H156))+(SUMIFS('Dispatchable Retired'!W:W,'Dispatchable Retired'!$A:$A,Comparison_CDP1,'Dispatchable Retired'!$B:$B,IF($B$141="NEM","*",$B$141),'Dispatchable Retired'!$C:$C,$H156)-SUMIFS('Dispatchable Retired'!W:W,'Dispatchable Retired'!$A:$A,Comparison_CDP2,'Dispatchable Retired'!$B:$B,IF($B$141="NEM","*",$B$141),'Dispatchable Retired'!$C:$C,$H156))</f>
        <v>0</v>
      </c>
      <c r="AC156" s="5">
        <f>(SUMIFS('Dispatchable Built'!X:X,'Dispatchable Built'!$A:$A,Comparison_CDP1,'Dispatchable Built'!$B:$B,IF($B$141="NEM","*",$B$141),'Dispatchable Built'!$C:$C,$H156)-SUMIFS('Dispatchable Built'!X:X,'Dispatchable Built'!$A:$A,Comparison_CDP2,'Dispatchable Built'!$B:$B,IF($B$141="NEM","*",$B$141),'Dispatchable Built'!$C:$C,$H156))+(SUMIFS('Dispatchable Retired'!X:X,'Dispatchable Retired'!$A:$A,Comparison_CDP1,'Dispatchable Retired'!$B:$B,IF($B$141="NEM","*",$B$141),'Dispatchable Retired'!$C:$C,$H156)-SUMIFS('Dispatchable Retired'!X:X,'Dispatchable Retired'!$A:$A,Comparison_CDP2,'Dispatchable Retired'!$B:$B,IF($B$141="NEM","*",$B$141),'Dispatchable Retired'!$C:$C,$H156))</f>
        <v>0</v>
      </c>
      <c r="AD156" s="5">
        <f>(SUMIFS('Dispatchable Built'!Y:Y,'Dispatchable Built'!$A:$A,Comparison_CDP1,'Dispatchable Built'!$B:$B,IF($B$141="NEM","*",$B$141),'Dispatchable Built'!$C:$C,$H156)-SUMIFS('Dispatchable Built'!Y:Y,'Dispatchable Built'!$A:$A,Comparison_CDP2,'Dispatchable Built'!$B:$B,IF($B$141="NEM","*",$B$141),'Dispatchable Built'!$C:$C,$H156))+(SUMIFS('Dispatchable Retired'!Y:Y,'Dispatchable Retired'!$A:$A,Comparison_CDP1,'Dispatchable Retired'!$B:$B,IF($B$141="NEM","*",$B$141),'Dispatchable Retired'!$C:$C,$H156)-SUMIFS('Dispatchable Retired'!Y:Y,'Dispatchable Retired'!$A:$A,Comparison_CDP2,'Dispatchable Retired'!$B:$B,IF($B$141="NEM","*",$B$141),'Dispatchable Retired'!$C:$C,$H156))</f>
        <v>0</v>
      </c>
      <c r="AE156" s="5">
        <f>(SUMIFS('Dispatchable Built'!Z:Z,'Dispatchable Built'!$A:$A,Comparison_CDP1,'Dispatchable Built'!$B:$B,IF($B$141="NEM","*",$B$141),'Dispatchable Built'!$C:$C,$H156)-SUMIFS('Dispatchable Built'!Z:Z,'Dispatchable Built'!$A:$A,Comparison_CDP2,'Dispatchable Built'!$B:$B,IF($B$141="NEM","*",$B$141),'Dispatchable Built'!$C:$C,$H156))+(SUMIFS('Dispatchable Retired'!Z:Z,'Dispatchable Retired'!$A:$A,Comparison_CDP1,'Dispatchable Retired'!$B:$B,IF($B$141="NEM","*",$B$141),'Dispatchable Retired'!$C:$C,$H156)-SUMIFS('Dispatchable Retired'!Z:Z,'Dispatchable Retired'!$A:$A,Comparison_CDP2,'Dispatchable Retired'!$B:$B,IF($B$141="NEM","*",$B$141),'Dispatchable Retired'!$C:$C,$H156))</f>
        <v>0</v>
      </c>
      <c r="AF156" s="5">
        <f>(SUMIFS('Dispatchable Built'!AA:AA,'Dispatchable Built'!$A:$A,Comparison_CDP1,'Dispatchable Built'!$B:$B,IF($B$141="NEM","*",$B$141),'Dispatchable Built'!$C:$C,$H156)-SUMIFS('Dispatchable Built'!AA:AA,'Dispatchable Built'!$A:$A,Comparison_CDP2,'Dispatchable Built'!$B:$B,IF($B$141="NEM","*",$B$141),'Dispatchable Built'!$C:$C,$H156))+(SUMIFS('Dispatchable Retired'!AA:AA,'Dispatchable Retired'!$A:$A,Comparison_CDP1,'Dispatchable Retired'!$B:$B,IF($B$141="NEM","*",$B$141),'Dispatchable Retired'!$C:$C,$H156)-SUMIFS('Dispatchable Retired'!AA:AA,'Dispatchable Retired'!$A:$A,Comparison_CDP2,'Dispatchable Retired'!$B:$B,IF($B$141="NEM","*",$B$141),'Dispatchable Retired'!$C:$C,$H156))</f>
        <v>0</v>
      </c>
      <c r="AG156" s="5">
        <f>(SUMIFS('Dispatchable Built'!AB:AB,'Dispatchable Built'!$A:$A,Comparison_CDP1,'Dispatchable Built'!$B:$B,IF($B$141="NEM","*",$B$141),'Dispatchable Built'!$C:$C,$H156)-SUMIFS('Dispatchable Built'!AB:AB,'Dispatchable Built'!$A:$A,Comparison_CDP2,'Dispatchable Built'!$B:$B,IF($B$141="NEM","*",$B$141),'Dispatchable Built'!$C:$C,$H156))+(SUMIFS('Dispatchable Retired'!AB:AB,'Dispatchable Retired'!$A:$A,Comparison_CDP1,'Dispatchable Retired'!$B:$B,IF($B$141="NEM","*",$B$141),'Dispatchable Retired'!$C:$C,$H156)-SUMIFS('Dispatchable Retired'!AB:AB,'Dispatchable Retired'!$A:$A,Comparison_CDP2,'Dispatchable Retired'!$B:$B,IF($B$141="NEM","*",$B$141),'Dispatchable Retired'!$C:$C,$H156))</f>
        <v>0</v>
      </c>
      <c r="AH156" s="5">
        <f>(SUMIFS('Dispatchable Built'!AC:AC,'Dispatchable Built'!$A:$A,Comparison_CDP1,'Dispatchable Built'!$B:$B,IF($B$141="NEM","*",$B$141),'Dispatchable Built'!$C:$C,$H156)-SUMIFS('Dispatchable Built'!AC:AC,'Dispatchable Built'!$A:$A,Comparison_CDP2,'Dispatchable Built'!$B:$B,IF($B$141="NEM","*",$B$141),'Dispatchable Built'!$C:$C,$H156))+(SUMIFS('Dispatchable Retired'!AC:AC,'Dispatchable Retired'!$A:$A,Comparison_CDP1,'Dispatchable Retired'!$B:$B,IF($B$141="NEM","*",$B$141),'Dispatchable Retired'!$C:$C,$H156)-SUMIFS('Dispatchable Retired'!AC:AC,'Dispatchable Retired'!$A:$A,Comparison_CDP2,'Dispatchable Retired'!$B:$B,IF($B$141="NEM","*",$B$141),'Dispatchable Retired'!$C:$C,$H156))</f>
        <v>0</v>
      </c>
      <c r="AI156" s="5">
        <f>(SUMIFS('Dispatchable Built'!AD:AD,'Dispatchable Built'!$A:$A,Comparison_CDP1,'Dispatchable Built'!$B:$B,IF($B$141="NEM","*",$B$141),'Dispatchable Built'!$C:$C,$H156)-SUMIFS('Dispatchable Built'!AD:AD,'Dispatchable Built'!$A:$A,Comparison_CDP2,'Dispatchable Built'!$B:$B,IF($B$141="NEM","*",$B$141),'Dispatchable Built'!$C:$C,$H156))+(SUMIFS('Dispatchable Retired'!AD:AD,'Dispatchable Retired'!$A:$A,Comparison_CDP1,'Dispatchable Retired'!$B:$B,IF($B$141="NEM","*",$B$141),'Dispatchable Retired'!$C:$C,$H156)-SUMIFS('Dispatchable Retired'!AD:AD,'Dispatchable Retired'!$A:$A,Comparison_CDP2,'Dispatchable Retired'!$B:$B,IF($B$141="NEM","*",$B$141),'Dispatchable Retired'!$C:$C,$H156))</f>
        <v>0</v>
      </c>
      <c r="AJ156" s="5">
        <f>(SUMIFS('Dispatchable Built'!AE:AE,'Dispatchable Built'!$A:$A,Comparison_CDP1,'Dispatchable Built'!$B:$B,IF($B$141="NEM","*",$B$141),'Dispatchable Built'!$C:$C,$H156)-SUMIFS('Dispatchable Built'!AE:AE,'Dispatchable Built'!$A:$A,Comparison_CDP2,'Dispatchable Built'!$B:$B,IF($B$141="NEM","*",$B$141),'Dispatchable Built'!$C:$C,$H156))+(SUMIFS('Dispatchable Retired'!AE:AE,'Dispatchable Retired'!$A:$A,Comparison_CDP1,'Dispatchable Retired'!$B:$B,IF($B$141="NEM","*",$B$141),'Dispatchable Retired'!$C:$C,$H156)-SUMIFS('Dispatchable Retired'!AE:AE,'Dispatchable Retired'!$A:$A,Comparison_CDP2,'Dispatchable Retired'!$B:$B,IF($B$141="NEM","*",$B$141),'Dispatchable Retired'!$C:$C,$H156))</f>
        <v>0</v>
      </c>
    </row>
    <row r="158" spans="8:36" ht="15" customHeight="1">
      <c r="H158" s="55"/>
    </row>
    <row r="161" spans="1:37" s="52" customFormat="1" ht="23" thickBot="1">
      <c r="A161" s="50" t="s">
        <v>120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7" ht="15" customHeight="1" thickTop="1"/>
    <row r="164" spans="1:37" ht="15" customHeight="1">
      <c r="H164" s="45" t="s">
        <v>113</v>
      </c>
      <c r="I164" s="8" t="s">
        <v>114</v>
      </c>
      <c r="J164" s="8" t="s">
        <v>44</v>
      </c>
      <c r="K164" s="8" t="s">
        <v>45</v>
      </c>
      <c r="L164" s="8" t="s">
        <v>46</v>
      </c>
      <c r="M164" s="8" t="s">
        <v>47</v>
      </c>
      <c r="N164" s="8" t="s">
        <v>48</v>
      </c>
      <c r="O164" s="8" t="s">
        <v>49</v>
      </c>
      <c r="P164" s="8" t="s">
        <v>50</v>
      </c>
      <c r="Q164" s="8" t="s">
        <v>51</v>
      </c>
      <c r="R164" s="8" t="s">
        <v>52</v>
      </c>
      <c r="S164" s="8" t="s">
        <v>53</v>
      </c>
      <c r="T164" s="8" t="s">
        <v>54</v>
      </c>
      <c r="U164" s="8" t="s">
        <v>55</v>
      </c>
      <c r="V164" s="8" t="s">
        <v>56</v>
      </c>
      <c r="W164" s="8" t="s">
        <v>57</v>
      </c>
      <c r="X164" s="8" t="s">
        <v>58</v>
      </c>
      <c r="Y164" s="8" t="s">
        <v>59</v>
      </c>
      <c r="Z164" s="8" t="s">
        <v>60</v>
      </c>
      <c r="AA164" s="8" t="s">
        <v>61</v>
      </c>
      <c r="AB164" s="8" t="s">
        <v>62</v>
      </c>
      <c r="AC164" s="8" t="s">
        <v>63</v>
      </c>
      <c r="AD164" s="8" t="s">
        <v>64</v>
      </c>
      <c r="AE164" s="8" t="s">
        <v>65</v>
      </c>
      <c r="AF164" s="8" t="s">
        <v>66</v>
      </c>
      <c r="AG164" s="8" t="s">
        <v>67</v>
      </c>
      <c r="AH164" s="8" t="s">
        <v>68</v>
      </c>
      <c r="AI164" s="8" t="s">
        <v>69</v>
      </c>
      <c r="AJ164" s="8" t="s">
        <v>70</v>
      </c>
      <c r="AK164" s="8" t="s">
        <v>71</v>
      </c>
    </row>
    <row r="165" spans="1:37" ht="15" customHeight="1">
      <c r="H165" s="10" t="str">
        <f>Comparison_CDP1</f>
        <v>CDP1</v>
      </c>
      <c r="I165" s="5">
        <f>SUM(J165:AK165)</f>
        <v>890.77107479340953</v>
      </c>
      <c r="J165" s="5">
        <f>SUMIFS(Emissions!D:D,Emissions!$A:$A,$H165)</f>
        <v>124.51667548562354</v>
      </c>
      <c r="K165" s="5">
        <f>SUMIFS(Emissions!E:E,Emissions!$A:$A,$H165)</f>
        <v>110.38454406975202</v>
      </c>
      <c r="L165" s="5">
        <f>SUMIFS(Emissions!F:F,Emissions!$A:$A,$H165)</f>
        <v>101.49104166019377</v>
      </c>
      <c r="M165" s="5">
        <f>SUMIFS(Emissions!G:G,Emissions!$A:$A,$H165)</f>
        <v>89.91770582834053</v>
      </c>
      <c r="N165" s="5">
        <f>SUMIFS(Emissions!H:H,Emissions!$A:$A,$H165)</f>
        <v>78.026590550830477</v>
      </c>
      <c r="O165" s="5">
        <f>SUMIFS(Emissions!I:I,Emissions!$A:$A,$H165)</f>
        <v>61.406698883606083</v>
      </c>
      <c r="P165" s="5">
        <f>SUMIFS(Emissions!J:J,Emissions!$A:$A,$H165)</f>
        <v>47.358181082866409</v>
      </c>
      <c r="Q165" s="5">
        <f>SUMIFS(Emissions!K:K,Emissions!$A:$A,$H165)</f>
        <v>38.988827625540644</v>
      </c>
      <c r="R165" s="5">
        <f>SUMIFS(Emissions!L:L,Emissions!$A:$A,$H165)</f>
        <v>39.018814174542065</v>
      </c>
      <c r="S165" s="5">
        <f>SUMIFS(Emissions!M:M,Emissions!$A:$A,$H165)</f>
        <v>28.462486507626497</v>
      </c>
      <c r="T165" s="5">
        <f>SUMIFS(Emissions!N:N,Emissions!$A:$A,$H165)</f>
        <v>18.714765753731516</v>
      </c>
      <c r="U165" s="5">
        <f>SUMIFS(Emissions!O:O,Emissions!$A:$A,$H165)</f>
        <v>20.120603807956151</v>
      </c>
      <c r="V165" s="5">
        <f>SUMIFS(Emissions!P:P,Emissions!$A:$A,$H165)</f>
        <v>19.017024329429532</v>
      </c>
      <c r="W165" s="5">
        <f>SUMIFS(Emissions!Q:Q,Emissions!$A:$A,$H165)</f>
        <v>17.83663646448182</v>
      </c>
      <c r="X165" s="5">
        <f>SUMIFS(Emissions!R:R,Emissions!$A:$A,$H165)</f>
        <v>15.992304348580747</v>
      </c>
      <c r="Y165" s="5">
        <f>SUMIFS(Emissions!S:S,Emissions!$A:$A,$H165)</f>
        <v>16.679221110993041</v>
      </c>
      <c r="Z165" s="5">
        <f>SUMIFS(Emissions!T:T,Emissions!$A:$A,$H165)</f>
        <v>8.0434531790935662</v>
      </c>
      <c r="AA165" s="5">
        <f>SUMIFS(Emissions!U:U,Emissions!$A:$A,$H165)</f>
        <v>6.0446887695848606</v>
      </c>
      <c r="AB165" s="5">
        <f>SUMIFS(Emissions!V:V,Emissions!$A:$A,$H165)</f>
        <v>6.2865292176250618</v>
      </c>
      <c r="AC165" s="5">
        <f>SUMIFS(Emissions!W:W,Emissions!$A:$A,$H165)</f>
        <v>4.4638673897797263</v>
      </c>
      <c r="AD165" s="5">
        <f>SUMIFS(Emissions!X:X,Emissions!$A:$A,$H165)</f>
        <v>3.5844203922978242</v>
      </c>
      <c r="AE165" s="5">
        <f>SUMIFS(Emissions!Y:Y,Emissions!$A:$A,$H165)</f>
        <v>3.6171398534253325</v>
      </c>
      <c r="AF165" s="5">
        <f>SUMIFS(Emissions!Z:Z,Emissions!$A:$A,$H165)</f>
        <v>5.0363999970462894</v>
      </c>
      <c r="AG165" s="5">
        <f>SUMIFS(Emissions!AA:AA,Emissions!$A:$A,$H165)</f>
        <v>5.0904297485367875</v>
      </c>
      <c r="AH165" s="5">
        <f>SUMIFS(Emissions!AB:AB,Emissions!$A:$A,$H165)</f>
        <v>4.2720394375431434</v>
      </c>
      <c r="AI165" s="5">
        <f>SUMIFS(Emissions!AC:AC,Emissions!$A:$A,$H165)</f>
        <v>5.1425220163373009</v>
      </c>
      <c r="AJ165" s="5">
        <f>SUMIFS(Emissions!AD:AD,Emissions!$A:$A,$H165)</f>
        <v>6.9090554086707456</v>
      </c>
      <c r="AK165" s="5">
        <f>SUMIFS(Emissions!AE:AE,Emissions!$A:$A,$H165)</f>
        <v>4.3484076993740182</v>
      </c>
    </row>
    <row r="166" spans="1:37" ht="15" customHeight="1">
      <c r="H166" s="10" t="str">
        <f>Comparison_CDP2</f>
        <v>Counterfactual</v>
      </c>
      <c r="I166" s="5">
        <f>SUM(J166:AK166)</f>
        <v>890.77107479341362</v>
      </c>
      <c r="J166" s="5">
        <f>SUMIFS(Emissions!D:D,Emissions!$A:$A,$H166)</f>
        <v>111.78492903344019</v>
      </c>
      <c r="K166" s="5">
        <f>SUMIFS(Emissions!E:E,Emissions!$A:$A,$H166)</f>
        <v>95.734183083677124</v>
      </c>
      <c r="L166" s="5">
        <f>SUMIFS(Emissions!F:F,Emissions!$A:$A,$H166)</f>
        <v>81.108280633435811</v>
      </c>
      <c r="M166" s="5">
        <f>SUMIFS(Emissions!G:G,Emissions!$A:$A,$H166)</f>
        <v>63.065246752173238</v>
      </c>
      <c r="N166" s="5">
        <f>SUMIFS(Emissions!H:H,Emissions!$A:$A,$H166)</f>
        <v>61.254574450488157</v>
      </c>
      <c r="O166" s="5">
        <f>SUMIFS(Emissions!I:I,Emissions!$A:$A,$H166)</f>
        <v>47.612791450098953</v>
      </c>
      <c r="P166" s="5">
        <f>SUMIFS(Emissions!J:J,Emissions!$A:$A,$H166)</f>
        <v>27.913023588107023</v>
      </c>
      <c r="Q166" s="5">
        <f>SUMIFS(Emissions!K:K,Emissions!$A:$A,$H166)</f>
        <v>25.000717135518023</v>
      </c>
      <c r="R166" s="5">
        <f>SUMIFS(Emissions!L:L,Emissions!$A:$A,$H166)</f>
        <v>25.526055008425292</v>
      </c>
      <c r="S166" s="5">
        <f>SUMIFS(Emissions!M:M,Emissions!$A:$A,$H166)</f>
        <v>25.610964460483764</v>
      </c>
      <c r="T166" s="5">
        <f>SUMIFS(Emissions!N:N,Emissions!$A:$A,$H166)</f>
        <v>20.504970325856245</v>
      </c>
      <c r="U166" s="5">
        <f>SUMIFS(Emissions!O:O,Emissions!$A:$A,$H166)</f>
        <v>15.737808689181811</v>
      </c>
      <c r="V166" s="5">
        <f>SUMIFS(Emissions!P:P,Emissions!$A:$A,$H166)</f>
        <v>15.789491581317824</v>
      </c>
      <c r="W166" s="5">
        <f>SUMIFS(Emissions!Q:Q,Emissions!$A:$A,$H166)</f>
        <v>16.839700573617417</v>
      </c>
      <c r="X166" s="5">
        <f>SUMIFS(Emissions!R:R,Emissions!$A:$A,$H166)</f>
        <v>17.206004152400471</v>
      </c>
      <c r="Y166" s="5">
        <f>SUMIFS(Emissions!S:S,Emissions!$A:$A,$H166)</f>
        <v>20.159874924449262</v>
      </c>
      <c r="Z166" s="5">
        <f>SUMIFS(Emissions!T:T,Emissions!$A:$A,$H166)</f>
        <v>13.815994013502555</v>
      </c>
      <c r="AA166" s="5">
        <f>SUMIFS(Emissions!U:U,Emissions!$A:$A,$H166)</f>
        <v>14.438179060180214</v>
      </c>
      <c r="AB166" s="5">
        <f>SUMIFS(Emissions!V:V,Emissions!$A:$A,$H166)</f>
        <v>15.324200934568614</v>
      </c>
      <c r="AC166" s="5">
        <f>SUMIFS(Emissions!W:W,Emissions!$A:$A,$H166)</f>
        <v>21.518613239571575</v>
      </c>
      <c r="AD166" s="5">
        <f>SUMIFS(Emissions!X:X,Emissions!$A:$A,$H166)</f>
        <v>20.607844173804185</v>
      </c>
      <c r="AE166" s="5">
        <f>SUMIFS(Emissions!Y:Y,Emissions!$A:$A,$H166)</f>
        <v>18.365684766303957</v>
      </c>
      <c r="AF166" s="5">
        <f>SUMIFS(Emissions!Z:Z,Emissions!$A:$A,$H166)</f>
        <v>19.862643864368764</v>
      </c>
      <c r="AG166" s="5">
        <f>SUMIFS(Emissions!AA:AA,Emissions!$A:$A,$H166)</f>
        <v>19.720482981583956</v>
      </c>
      <c r="AH166" s="5">
        <f>SUMIFS(Emissions!AB:AB,Emissions!$A:$A,$H166)</f>
        <v>20.000000000000036</v>
      </c>
      <c r="AI166" s="5">
        <f>SUMIFS(Emissions!AC:AC,Emissions!$A:$A,$H166)</f>
        <v>19.999999999999993</v>
      </c>
      <c r="AJ166" s="5">
        <f>SUMIFS(Emissions!AD:AD,Emissions!$A:$A,$H166)</f>
        <v>19.497361388457499</v>
      </c>
      <c r="AK166" s="5">
        <f>SUMIFS(Emissions!AE:AE,Emissions!$A:$A,$H166)</f>
        <v>16.771454528401684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2" customFormat="1" ht="23" thickBot="1">
      <c r="A178" s="50" t="str">
        <f>B179&amp;" differences in imports and exports by year"</f>
        <v>NSW differences in imports and exports by year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</row>
    <row r="179" spans="1:36" ht="15" customHeight="1" thickTop="1">
      <c r="A179" s="11" t="s">
        <v>40</v>
      </c>
      <c r="B179" s="21" t="s">
        <v>126</v>
      </c>
    </row>
    <row r="181" spans="1:36" ht="15" customHeight="1">
      <c r="H181" s="45" t="s">
        <v>288</v>
      </c>
      <c r="I181" s="8" t="s">
        <v>44</v>
      </c>
      <c r="J181" s="8" t="s">
        <v>45</v>
      </c>
      <c r="K181" s="8" t="s">
        <v>46</v>
      </c>
      <c r="L181" s="8" t="s">
        <v>47</v>
      </c>
      <c r="M181" s="8" t="s">
        <v>48</v>
      </c>
      <c r="N181" s="8" t="s">
        <v>49</v>
      </c>
      <c r="O181" s="8" t="s">
        <v>50</v>
      </c>
      <c r="P181" s="8" t="s">
        <v>51</v>
      </c>
      <c r="Q181" s="8" t="s">
        <v>52</v>
      </c>
      <c r="R181" s="8" t="s">
        <v>53</v>
      </c>
      <c r="S181" s="8" t="s">
        <v>54</v>
      </c>
      <c r="T181" s="8" t="s">
        <v>55</v>
      </c>
      <c r="U181" s="8" t="s">
        <v>56</v>
      </c>
      <c r="V181" s="8" t="s">
        <v>57</v>
      </c>
      <c r="W181" s="8" t="s">
        <v>58</v>
      </c>
      <c r="X181" s="8" t="s">
        <v>59</v>
      </c>
      <c r="Y181" s="8" t="s">
        <v>60</v>
      </c>
      <c r="Z181" s="8" t="s">
        <v>61</v>
      </c>
      <c r="AA181" s="8" t="s">
        <v>62</v>
      </c>
      <c r="AB181" s="8" t="s">
        <v>63</v>
      </c>
      <c r="AC181" s="8" t="s">
        <v>64</v>
      </c>
      <c r="AD181" s="8" t="s">
        <v>65</v>
      </c>
      <c r="AE181" s="8" t="s">
        <v>66</v>
      </c>
      <c r="AF181" s="8" t="s">
        <v>67</v>
      </c>
      <c r="AG181" s="8" t="s">
        <v>68</v>
      </c>
      <c r="AH181" s="8" t="s">
        <v>69</v>
      </c>
      <c r="AI181" s="8" t="s">
        <v>70</v>
      </c>
      <c r="AJ181" s="8" t="s">
        <v>71</v>
      </c>
    </row>
    <row r="182" spans="1:36" ht="15" customHeight="1">
      <c r="H182" s="25" t="s">
        <v>285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1363.7001057609673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-48.117925340235161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-1636.3469554148196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85.245205315834937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-356.66880514570221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-1527.3148593108799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297.37441352641781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237.18841312543009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312.35070509155867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2478.8967546406584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5515.691060479553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3891.2710518264976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4829.0802026608344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2867.7877893873374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5136.1177241812566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5761.4316559912604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7350.6170593508668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7155.3800979750922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6865.3629717087588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9273.9503923391458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11056.871758335503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11717.911908252619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12583.49136786047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11133.522274138541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12161.289328628676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9908.065034843683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8874.5277407589383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9924.6749981212997</v>
      </c>
    </row>
    <row r="183" spans="1:36" ht="15" customHeight="1">
      <c r="H183" s="25" t="s">
        <v>286</v>
      </c>
      <c r="I183" s="5">
        <f>-(SUMIFS('Imports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Exports'!$C:$C,$H183))</f>
        <v>2053.831912215921</v>
      </c>
      <c r="J183" s="5">
        <f>-(SUMIFS('Imports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Exports'!$C:$C,$H183))</f>
        <v>945.94485679801846</v>
      </c>
      <c r="K183" s="5">
        <f>-(SUMIFS('Imports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Exports'!$C:$C,$H183))</f>
        <v>-133.58007691351395</v>
      </c>
      <c r="L183" s="5">
        <f>-(SUMIFS('Imports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Exports'!$C:$C,$H183))</f>
        <v>707.38330091571515</v>
      </c>
      <c r="M183" s="5">
        <f>-(SUMIFS('Imports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Exports'!$C:$C,$H183))</f>
        <v>-779.33432626553076</v>
      </c>
      <c r="N183" s="5">
        <f>-(SUMIFS('Imports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Exports'!$C:$C,$H183))</f>
        <v>-1522.2122029313505</v>
      </c>
      <c r="O183" s="5">
        <f>-(SUMIFS('Imports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Exports'!$C:$C,$H183))</f>
        <v>-81.601226394496734</v>
      </c>
      <c r="P183" s="5">
        <f>-(SUMIFS('Imports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Exports'!$C:$C,$H183))</f>
        <v>-966.85972592230428</v>
      </c>
      <c r="Q183" s="5">
        <f>-(SUMIFS('Imports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Exports'!$C:$C,$H183))</f>
        <v>-973.48740001831266</v>
      </c>
      <c r="R183" s="5">
        <f>-(SUMIFS('Imports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Exports'!$C:$C,$H183))</f>
        <v>-6855.1952151141168</v>
      </c>
      <c r="S183" s="5">
        <f>-(SUMIFS('Imports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Exports'!$C:$C,$H183))</f>
        <v>-5050.3680742798088</v>
      </c>
      <c r="T183" s="5">
        <f>-(SUMIFS('Imports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Exports'!$C:$C,$H183))</f>
        <v>-6931.3357207663748</v>
      </c>
      <c r="U183" s="5">
        <f>-(SUMIFS('Imports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Exports'!$C:$C,$H183))</f>
        <v>-6391.4806971783619</v>
      </c>
      <c r="V183" s="5">
        <f>-(SUMIFS('Imports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Exports'!$C:$C,$H183))</f>
        <v>-10016.02884231086</v>
      </c>
      <c r="W183" s="5">
        <f>-(SUMIFS('Imports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Exports'!$C:$C,$H183))</f>
        <v>-8310.5654388438597</v>
      </c>
      <c r="X183" s="5">
        <f>-(SUMIFS('Imports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Exports'!$C:$C,$H183))</f>
        <v>-9205.1920986606856</v>
      </c>
      <c r="Y183" s="5">
        <f>-(SUMIFS('Imports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Exports'!$C:$C,$H183))</f>
        <v>-7954.2859846785241</v>
      </c>
      <c r="Z183" s="5">
        <f>-(SUMIFS('Imports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Exports'!$C:$C,$H183))</f>
        <v>-8711.9646505464189</v>
      </c>
      <c r="AA183" s="5">
        <f>-(SUMIFS('Imports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Exports'!$C:$C,$H183))</f>
        <v>-9567.751710900513</v>
      </c>
      <c r="AB183" s="5">
        <f>-(SUMIFS('Imports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Exports'!$C:$C,$H183))</f>
        <v>-9280.5149632148332</v>
      </c>
      <c r="AC183" s="5">
        <f>-(SUMIFS('Imports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Exports'!$C:$C,$H183))</f>
        <v>-6493.8187813413533</v>
      </c>
      <c r="AD183" s="5">
        <f>-(SUMIFS('Imports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Exports'!$C:$C,$H183))</f>
        <v>-6987.6702188520685</v>
      </c>
      <c r="AE183" s="5">
        <f>-(SUMIFS('Imports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Exports'!$C:$C,$H183))</f>
        <v>-7174.3306669425601</v>
      </c>
      <c r="AF183" s="5">
        <f>-(SUMIFS('Imports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Exports'!$C:$C,$H183))</f>
        <v>-6887.0308472193246</v>
      </c>
      <c r="AG183" s="5">
        <f>-(SUMIFS('Imports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Exports'!$C:$C,$H183))</f>
        <v>-7900.7616829027011</v>
      </c>
      <c r="AH183" s="5">
        <f>-(SUMIFS('Imports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Exports'!$C:$C,$H183))</f>
        <v>-7309.0282548013129</v>
      </c>
      <c r="AI183" s="5">
        <f>-(SUMIFS('Imports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Exports'!$C:$C,$H183))</f>
        <v>-8033.5402743313189</v>
      </c>
      <c r="AJ183" s="5">
        <f>-(SUMIFS('Imports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Exports'!$C:$C,$H183))</f>
        <v>-9149.8865425405493</v>
      </c>
    </row>
    <row r="184" spans="1:36" ht="15" customHeight="1">
      <c r="H184" s="25" t="s">
        <v>287</v>
      </c>
      <c r="I184" s="5">
        <f>I182+I183</f>
        <v>3417.5320179768883</v>
      </c>
      <c r="J184" s="5">
        <f t="shared" ref="J184:AJ184" si="3">J182+J183</f>
        <v>897.8269314577833</v>
      </c>
      <c r="K184" s="5">
        <f t="shared" si="3"/>
        <v>-1769.9270323283336</v>
      </c>
      <c r="L184" s="5">
        <f t="shared" si="3"/>
        <v>792.62850623155009</v>
      </c>
      <c r="M184" s="5">
        <f t="shared" si="3"/>
        <v>-1136.003131411233</v>
      </c>
      <c r="N184" s="5">
        <f t="shared" si="3"/>
        <v>-3049.5270622422304</v>
      </c>
      <c r="O184" s="5">
        <f t="shared" si="3"/>
        <v>215.77318713192108</v>
      </c>
      <c r="P184" s="5">
        <f t="shared" si="3"/>
        <v>-729.67131279687419</v>
      </c>
      <c r="Q184" s="5">
        <f t="shared" si="3"/>
        <v>-661.13669492675399</v>
      </c>
      <c r="R184" s="5">
        <f t="shared" si="3"/>
        <v>-4376.2984604734584</v>
      </c>
      <c r="S184" s="5">
        <f t="shared" si="3"/>
        <v>465.32298619974426</v>
      </c>
      <c r="T184" s="5">
        <f t="shared" si="3"/>
        <v>-3040.0646689398773</v>
      </c>
      <c r="U184" s="5">
        <f t="shared" si="3"/>
        <v>-1562.4004945175275</v>
      </c>
      <c r="V184" s="5">
        <f t="shared" si="3"/>
        <v>-7148.2410529235221</v>
      </c>
      <c r="W184" s="5">
        <f t="shared" si="3"/>
        <v>-3174.4477146626032</v>
      </c>
      <c r="X184" s="5">
        <f t="shared" si="3"/>
        <v>-3443.7604426694252</v>
      </c>
      <c r="Y184" s="5">
        <f t="shared" si="3"/>
        <v>-603.66892532765723</v>
      </c>
      <c r="Z184" s="5">
        <f t="shared" si="3"/>
        <v>-1556.5845525713266</v>
      </c>
      <c r="AA184" s="5">
        <f t="shared" si="3"/>
        <v>-2702.3887391917542</v>
      </c>
      <c r="AB184" s="5">
        <f t="shared" si="3"/>
        <v>-6.5645708756874228</v>
      </c>
      <c r="AC184" s="5">
        <f t="shared" si="3"/>
        <v>4563.0529769941495</v>
      </c>
      <c r="AD184" s="5">
        <f t="shared" si="3"/>
        <v>4730.241689400551</v>
      </c>
      <c r="AE184" s="5">
        <f t="shared" si="3"/>
        <v>5409.1607009179097</v>
      </c>
      <c r="AF184" s="5">
        <f t="shared" si="3"/>
        <v>4246.4914269192159</v>
      </c>
      <c r="AG184" s="5">
        <f t="shared" si="3"/>
        <v>4260.5276457259752</v>
      </c>
      <c r="AH184" s="5">
        <f t="shared" si="3"/>
        <v>2599.0367800423701</v>
      </c>
      <c r="AI184" s="5">
        <f t="shared" si="3"/>
        <v>840.98746642761944</v>
      </c>
      <c r="AJ184" s="5">
        <f t="shared" si="3"/>
        <v>774.78845558075045</v>
      </c>
    </row>
    <row r="195" spans="1:30" s="52" customFormat="1" ht="23" thickBot="1">
      <c r="A195" s="50" t="s">
        <v>258</v>
      </c>
      <c r="B195" s="48"/>
      <c r="C195" s="48"/>
      <c r="D195" s="48"/>
      <c r="E195" s="48"/>
      <c r="F195" s="48"/>
      <c r="G195" s="48"/>
      <c r="H195" s="48"/>
      <c r="I195" s="51"/>
      <c r="J195" s="48"/>
      <c r="K195" s="48"/>
      <c r="L195" s="48"/>
      <c r="M195" s="48"/>
      <c r="N195" s="48"/>
      <c r="O195" s="48"/>
      <c r="P195" s="48"/>
      <c r="Q195" s="48"/>
      <c r="R195" s="51"/>
      <c r="S195" s="48"/>
      <c r="T195" s="48"/>
      <c r="U195" s="48"/>
      <c r="V195" s="48"/>
      <c r="W195" s="48"/>
      <c r="X195" s="48"/>
      <c r="Y195" s="48"/>
      <c r="Z195" s="48"/>
      <c r="AA195" s="48"/>
      <c r="AB195" s="51"/>
      <c r="AC195" s="48"/>
      <c r="AD195" s="48"/>
    </row>
    <row r="196" spans="1:30" ht="15" customHeight="1" thickTop="1"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</row>
    <row r="197" spans="1:30" ht="15" customHeight="1">
      <c r="H197" s="8" t="s">
        <v>262</v>
      </c>
      <c r="I197" s="8" t="str">
        <f>Comparison_CDP1</f>
        <v>CDP1</v>
      </c>
      <c r="J197" s="8" t="str">
        <f>Comparison_CDP2</f>
        <v>Counterfactual</v>
      </c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</row>
    <row r="198" spans="1:30" ht="15" customHeight="1">
      <c r="H198" s="9" t="s">
        <v>242</v>
      </c>
      <c r="I198" s="5" t="str">
        <f>INDEX('Flow path augmentations'!$B$4:$I$18,MATCH($H198,'Flow path augmentations'!$A$4:$A$18,0),MATCH(I$197,'Flow path augmentations'!$B$3:$I$3,0))</f>
        <v>2030-31</v>
      </c>
      <c r="J198" s="5" t="str">
        <f>INDEX('Flow path augmentations'!$B$4:$I$18,MATCH($H198,'Flow path augmentations'!$A$4:$A$18,0),MATCH(J$197,'Flow path augmentations'!$B$3:$I$3,0))</f>
        <v>-</v>
      </c>
    </row>
    <row r="199" spans="1:30" ht="15" customHeight="1">
      <c r="H199" s="9" t="s">
        <v>243</v>
      </c>
      <c r="I199" s="5" t="str">
        <f>INDEX('Flow path augmentations'!$B$4:$I$18,MATCH($H199,'Flow path augmentations'!$A$4:$A$18,0),MATCH(I$197,'Flow path augmentations'!$B$3:$I$3,0))</f>
        <v>2028-29</v>
      </c>
      <c r="J199" s="5" t="str">
        <f>INDEX('Flow path augmentations'!$B$4:$I$18,MATCH($H199,'Flow path augmentations'!$A$4:$A$18,0),MATCH(J$197,'Flow path augmentations'!$B$3:$I$3,0))</f>
        <v>-</v>
      </c>
    </row>
    <row r="200" spans="1:30" ht="15" customHeight="1">
      <c r="H200" s="9" t="s">
        <v>244</v>
      </c>
      <c r="I200" s="5" t="str">
        <f>INDEX('Flow path augmentations'!$B$4:$I$18,MATCH($H200,'Flow path augmentations'!$A$4:$A$18,0),MATCH(I$197,'Flow path augmentations'!$B$3:$I$3,0))</f>
        <v>2038-39</v>
      </c>
      <c r="J200" s="5" t="str">
        <f>INDEX('Flow path augmentations'!$B$4:$I$18,MATCH($H200,'Flow path augmentations'!$A$4:$A$18,0),MATCH(J$197,'Flow path augmentations'!$B$3:$I$3,0))</f>
        <v>-</v>
      </c>
    </row>
    <row r="201" spans="1:30" ht="15" customHeight="1">
      <c r="H201" s="9" t="s">
        <v>245</v>
      </c>
      <c r="I201" s="5" t="str">
        <f>INDEX('Flow path augmentations'!$B$4:$I$18,MATCH($H201,'Flow path augmentations'!$A$4:$A$18,0),MATCH(I$197,'Flow path augmentations'!$B$3:$I$3,0))</f>
        <v>2032-33</v>
      </c>
      <c r="J201" s="5" t="str">
        <f>INDEX('Flow path augmentations'!$B$4:$I$18,MATCH($H201,'Flow path augmentations'!$A$4:$A$18,0),MATCH(J$197,'Flow path augmentations'!$B$3:$I$3,0))</f>
        <v>-</v>
      </c>
    </row>
    <row r="202" spans="1:30" ht="15" customHeight="1">
      <c r="H202" s="9" t="s">
        <v>246</v>
      </c>
      <c r="I202" s="5" t="str">
        <f>INDEX('Flow path augmentations'!$B$4:$I$18,MATCH($H202,'Flow path augmentations'!$A$4:$A$18,0),MATCH(I$197,'Flow path augmentations'!$B$3:$I$3,0))</f>
        <v>-</v>
      </c>
      <c r="J202" s="5" t="str">
        <f>INDEX('Flow path augmentations'!$B$4:$I$18,MATCH($H202,'Flow path augmentations'!$A$4:$A$18,0),MATCH(J$197,'Flow path augmentations'!$B$3:$I$3,0))</f>
        <v>-</v>
      </c>
    </row>
    <row r="203" spans="1:30" ht="15" customHeight="1">
      <c r="H203" s="9" t="s">
        <v>247</v>
      </c>
      <c r="I203" s="5" t="str">
        <f>INDEX('Flow path augmentations'!$B$4:$I$18,MATCH($H203,'Flow path augmentations'!$A$4:$A$18,0),MATCH(I$197,'Flow path augmentations'!$B$3:$I$3,0))</f>
        <v>2027-28</v>
      </c>
      <c r="J203" s="5" t="str">
        <f>INDEX('Flow path augmentations'!$B$4:$I$18,MATCH($H203,'Flow path augmentations'!$A$4:$A$18,0),MATCH(J$197,'Flow path augmentations'!$B$3:$I$3,0))</f>
        <v>-</v>
      </c>
    </row>
    <row r="204" spans="1:30" ht="15" customHeight="1">
      <c r="H204" s="9" t="s">
        <v>248</v>
      </c>
      <c r="I204" s="5" t="str">
        <f>INDEX('Flow path augmentations'!$B$4:$I$18,MATCH($H204,'Flow path augmentations'!$A$4:$A$18,0),MATCH(I$197,'Flow path augmentations'!$B$3:$I$3,0))</f>
        <v>2035-36</v>
      </c>
      <c r="J204" s="5" t="str">
        <f>INDEX('Flow path augmentations'!$B$4:$I$18,MATCH($H204,'Flow path augmentations'!$A$4:$A$18,0),MATCH(J$197,'Flow path augmentations'!$B$3:$I$3,0))</f>
        <v>-</v>
      </c>
    </row>
    <row r="205" spans="1:30" ht="15" customHeight="1">
      <c r="H205" s="9" t="s">
        <v>249</v>
      </c>
      <c r="I205" s="5" t="str">
        <f>INDEX('Flow path augmentations'!$B$4:$I$18,MATCH($H205,'Flow path augmentations'!$A$4:$A$18,0),MATCH(I$197,'Flow path augmentations'!$B$3:$I$3,0))</f>
        <v>-</v>
      </c>
      <c r="J205" s="5" t="str">
        <f>INDEX('Flow path augmentations'!$B$4:$I$18,MATCH($H205,'Flow path augmentations'!$A$4:$A$18,0),MATCH(J$197,'Flow path augmentations'!$B$3:$I$3,0))</f>
        <v>-</v>
      </c>
    </row>
    <row r="206" spans="1:30" ht="15" customHeight="1">
      <c r="H206" s="9" t="s">
        <v>250</v>
      </c>
      <c r="I206" s="5" t="str">
        <f>INDEX('Flow path augmentations'!$B$4:$I$18,MATCH($H206,'Flow path augmentations'!$A$4:$A$18,0),MATCH(I$197,'Flow path augmentations'!$B$3:$I$3,0))</f>
        <v>2027-28</v>
      </c>
      <c r="J206" s="5" t="str">
        <f>INDEX('Flow path augmentations'!$B$4:$I$18,MATCH($H206,'Flow path augmentations'!$A$4:$A$18,0),MATCH(J$197,'Flow path augmentations'!$B$3:$I$3,0))</f>
        <v>-</v>
      </c>
    </row>
    <row r="207" spans="1:30" ht="15" customHeight="1">
      <c r="H207" s="9" t="s">
        <v>251</v>
      </c>
      <c r="I207" s="5" t="str">
        <f>INDEX('Flow path augmentations'!$B$4:$I$18,MATCH($H207,'Flow path augmentations'!$A$4:$A$18,0),MATCH(I$197,'Flow path augmentations'!$B$3:$I$3,0))</f>
        <v>2028-29</v>
      </c>
      <c r="J207" s="5" t="str">
        <f>INDEX('Flow path augmentations'!$B$4:$I$18,MATCH($H207,'Flow path augmentations'!$A$4:$A$18,0),MATCH(J$197,'Flow path augmentations'!$B$3:$I$3,0))</f>
        <v>-</v>
      </c>
    </row>
    <row r="208" spans="1:30" ht="15" customHeight="1">
      <c r="H208" s="9" t="s">
        <v>252</v>
      </c>
      <c r="I208" s="5" t="str">
        <f>INDEX('Flow path augmentations'!$B$4:$I$18,MATCH($H208,'Flow path augmentations'!$A$4:$A$18,0),MATCH(I$197,'Flow path augmentations'!$B$3:$I$3,0))</f>
        <v>2032-33</v>
      </c>
      <c r="J208" s="5" t="str">
        <f>INDEX('Flow path augmentations'!$B$4:$I$18,MATCH($H208,'Flow path augmentations'!$A$4:$A$18,0),MATCH(J$197,'Flow path augmentations'!$B$3:$I$3,0))</f>
        <v>-</v>
      </c>
    </row>
    <row r="209" spans="8:10" ht="15" customHeight="1">
      <c r="H209" s="9" t="s">
        <v>253</v>
      </c>
      <c r="I209" s="5" t="str">
        <f>INDEX('Flow path augmentations'!$B$4:$I$18,MATCH($H209,'Flow path augmentations'!$A$4:$A$18,0),MATCH(I$197,'Flow path augmentations'!$B$3:$I$3,0))</f>
        <v>-</v>
      </c>
      <c r="J209" s="5" t="str">
        <f>INDEX('Flow path augmentations'!$B$4:$I$18,MATCH($H209,'Flow path augmentations'!$A$4:$A$18,0),MATCH(J$197,'Flow path augmentations'!$B$3:$I$3,0))</f>
        <v>-</v>
      </c>
    </row>
    <row r="210" spans="8:10" ht="15" customHeight="1">
      <c r="H210" s="9" t="s">
        <v>254</v>
      </c>
      <c r="I210" s="5" t="str">
        <f>INDEX('Flow path augmentations'!$B$4:$I$18,MATCH($H210,'Flow path augmentations'!$A$4:$A$18,0),MATCH(I$197,'Flow path augmentations'!$B$3:$I$3,0))</f>
        <v>2029-30</v>
      </c>
      <c r="J210" s="5" t="str">
        <f>INDEX('Flow path augmentations'!$B$4:$I$18,MATCH($H210,'Flow path augmentations'!$A$4:$A$18,0),MATCH(J$197,'Flow path augmentations'!$B$3:$I$3,0))</f>
        <v>-</v>
      </c>
    </row>
    <row r="211" spans="8:10" ht="15" customHeight="1">
      <c r="H211" s="9" t="s">
        <v>255</v>
      </c>
      <c r="I211" s="5" t="str">
        <f>INDEX('Flow path augmentations'!$B$4:$I$18,MATCH($H211,'Flow path augmentations'!$A$4:$A$18,0),MATCH(I$197,'Flow path augmentations'!$B$3:$I$3,0))</f>
        <v>2031-32</v>
      </c>
      <c r="J211" s="5" t="str">
        <f>INDEX('Flow path augmentations'!$B$4:$I$18,MATCH($H211,'Flow path augmentations'!$A$4:$A$18,0),MATCH(J$197,'Flow path augmentations'!$B$3:$I$3,0))</f>
        <v>-</v>
      </c>
    </row>
    <row r="212" spans="8:10" ht="15" customHeight="1">
      <c r="H212" s="9" t="s">
        <v>256</v>
      </c>
      <c r="I212" s="5" t="str">
        <f>INDEX('Flow path augmentations'!$B$4:$I$18,MATCH($H212,'Flow path augmentations'!$A$4:$A$18,0),MATCH(I$197,'Flow path augmentations'!$B$3:$I$3,0))</f>
        <v>-</v>
      </c>
      <c r="J212" s="5" t="str">
        <f>INDEX('Flow path augmentations'!$B$4:$I$18,MATCH($H212,'Flow path augmentations'!$A$4:$A$18,0),MATCH(J$197,'Flow path augmentations'!$B$3:$I$3,0))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"CDP1,CDP2,CDP5,CDP8,CDP10,CDP11,CDP12,Counterfactual"</formula1>
    </dataValidation>
    <dataValidation type="list" allowBlank="1" showInputMessage="1" showErrorMessage="1" sqref="B179" xr:uid="{3FFFFB9C-77F0-4F05-9FBB-0CD37D76541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5" style="6" customWidth="1"/>
    <col min="4" max="4" width="22.41406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268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121</v>
      </c>
      <c r="C2" s="12"/>
      <c r="D2" s="12"/>
    </row>
    <row r="3" spans="1:32">
      <c r="A3" s="60" t="s">
        <v>122</v>
      </c>
      <c r="B3" s="60" t="s">
        <v>123</v>
      </c>
      <c r="C3" s="60" t="s">
        <v>124</v>
      </c>
      <c r="D3" s="60" t="s">
        <v>125</v>
      </c>
      <c r="E3" s="60">
        <v>2024</v>
      </c>
      <c r="F3" s="60">
        <v>2025</v>
      </c>
      <c r="G3" s="60">
        <v>2026</v>
      </c>
      <c r="H3" s="60">
        <v>2027</v>
      </c>
      <c r="I3" s="60">
        <v>2028</v>
      </c>
      <c r="J3" s="60">
        <v>2029</v>
      </c>
      <c r="K3" s="60">
        <v>2030</v>
      </c>
      <c r="L3" s="60">
        <v>2031</v>
      </c>
      <c r="M3" s="60">
        <v>2032</v>
      </c>
      <c r="N3" s="60">
        <v>2033</v>
      </c>
      <c r="O3" s="60">
        <v>2034</v>
      </c>
      <c r="P3" s="60">
        <v>2035</v>
      </c>
      <c r="Q3" s="60">
        <v>2036</v>
      </c>
      <c r="R3" s="60">
        <v>2037</v>
      </c>
      <c r="S3" s="60">
        <v>2038</v>
      </c>
      <c r="T3" s="60">
        <v>2039</v>
      </c>
      <c r="U3" s="60">
        <v>2040</v>
      </c>
      <c r="V3" s="60">
        <v>2041</v>
      </c>
      <c r="W3" s="60">
        <v>2042</v>
      </c>
      <c r="X3" s="60">
        <v>2043</v>
      </c>
      <c r="Y3" s="60">
        <v>2044</v>
      </c>
      <c r="Z3" s="60">
        <v>2045</v>
      </c>
      <c r="AA3" s="60">
        <v>2046</v>
      </c>
      <c r="AB3" s="60">
        <v>2047</v>
      </c>
      <c r="AC3" s="60">
        <v>2048</v>
      </c>
      <c r="AD3" s="60">
        <v>2049</v>
      </c>
      <c r="AE3" s="60">
        <v>2050</v>
      </c>
      <c r="AF3" s="60">
        <v>2051</v>
      </c>
    </row>
    <row r="4" spans="1:32" s="7" customFormat="1">
      <c r="A4" s="59" t="s">
        <v>118</v>
      </c>
      <c r="B4" s="59" t="s">
        <v>126</v>
      </c>
      <c r="C4" s="58" t="s">
        <v>82</v>
      </c>
      <c r="D4" s="5">
        <v>8330</v>
      </c>
      <c r="E4" s="5">
        <v>8330</v>
      </c>
      <c r="F4" s="5">
        <v>8330</v>
      </c>
      <c r="G4" s="5">
        <v>7670</v>
      </c>
      <c r="H4" s="5">
        <v>5570</v>
      </c>
      <c r="I4" s="5">
        <v>4130</v>
      </c>
      <c r="J4" s="5">
        <v>3445</v>
      </c>
      <c r="K4" s="5">
        <v>2760</v>
      </c>
      <c r="L4" s="5">
        <v>2760</v>
      </c>
      <c r="M4" s="5">
        <v>2760</v>
      </c>
      <c r="N4" s="5">
        <v>2760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9" t="s">
        <v>118</v>
      </c>
      <c r="B5" s="59" t="s">
        <v>126</v>
      </c>
      <c r="C5" s="58" t="s">
        <v>84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9" t="s">
        <v>118</v>
      </c>
      <c r="B7" s="59" t="s">
        <v>126</v>
      </c>
      <c r="C7" s="58" t="s">
        <v>86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2688.9989999999998</v>
      </c>
      <c r="N7" s="5">
        <v>2688.9989999999998</v>
      </c>
      <c r="O7" s="5">
        <v>2688.9989999999998</v>
      </c>
      <c r="P7" s="5">
        <v>2688.9989999999998</v>
      </c>
      <c r="Q7" s="5">
        <v>2638.9989999999998</v>
      </c>
      <c r="R7" s="5">
        <v>2638.9989999999998</v>
      </c>
      <c r="S7" s="5">
        <v>2638.9989999999998</v>
      </c>
      <c r="T7" s="5">
        <v>2638.9989999999998</v>
      </c>
      <c r="U7" s="5">
        <v>2638.9989999999998</v>
      </c>
      <c r="V7" s="5">
        <v>2638.9989999999998</v>
      </c>
      <c r="W7" s="5">
        <v>2638.9989999999998</v>
      </c>
      <c r="X7" s="5">
        <v>2638.9989999999998</v>
      </c>
      <c r="Y7" s="5">
        <v>5367.9764994999996</v>
      </c>
      <c r="Z7" s="5">
        <v>4518.9774994999998</v>
      </c>
      <c r="AA7" s="5">
        <v>4518.9774994999998</v>
      </c>
      <c r="AB7" s="5">
        <v>4518.9774994999998</v>
      </c>
      <c r="AC7" s="5">
        <v>4518.9774994999998</v>
      </c>
      <c r="AD7" s="5">
        <v>4518.9774994999998</v>
      </c>
      <c r="AE7" s="5">
        <v>4518.9774994999998</v>
      </c>
      <c r="AF7" s="5">
        <v>4518.9774994999998</v>
      </c>
    </row>
    <row r="8" spans="1:32" s="7" customFormat="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9" t="s">
        <v>118</v>
      </c>
      <c r="B9" s="59" t="s">
        <v>126</v>
      </c>
      <c r="C9" s="58" t="s">
        <v>88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9" t="s">
        <v>118</v>
      </c>
      <c r="B10" s="59" t="s">
        <v>126</v>
      </c>
      <c r="C10" s="58" t="s">
        <v>89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4255</v>
      </c>
      <c r="K10" s="5">
        <v>4330</v>
      </c>
      <c r="L10" s="5">
        <v>4330</v>
      </c>
      <c r="M10" s="5">
        <v>4330</v>
      </c>
      <c r="N10" s="5">
        <v>4330</v>
      </c>
      <c r="O10" s="5">
        <v>4330</v>
      </c>
      <c r="P10" s="5">
        <v>4330</v>
      </c>
      <c r="Q10" s="5">
        <v>4330</v>
      </c>
      <c r="R10" s="5">
        <v>4330</v>
      </c>
      <c r="S10" s="5">
        <v>4638.4856530799998</v>
      </c>
      <c r="T10" s="5">
        <v>4643.1246973500001</v>
      </c>
      <c r="U10" s="5">
        <v>4830</v>
      </c>
      <c r="V10" s="5">
        <v>4830</v>
      </c>
      <c r="W10" s="5">
        <v>4830</v>
      </c>
      <c r="X10" s="5">
        <v>4830</v>
      </c>
      <c r="Y10" s="5">
        <v>5330</v>
      </c>
      <c r="Z10" s="5">
        <v>5330</v>
      </c>
      <c r="AA10" s="5">
        <v>4730</v>
      </c>
      <c r="AB10" s="5">
        <v>4730</v>
      </c>
      <c r="AC10" s="5">
        <v>3805</v>
      </c>
      <c r="AD10" s="5">
        <v>3405</v>
      </c>
      <c r="AE10" s="5">
        <v>3418.3564179300001</v>
      </c>
      <c r="AF10" s="5">
        <v>3418.3564179300001</v>
      </c>
    </row>
    <row r="11" spans="1:32" s="7" customFormat="1">
      <c r="A11" s="59" t="s">
        <v>118</v>
      </c>
      <c r="B11" s="59" t="s">
        <v>126</v>
      </c>
      <c r="C11" s="58" t="s">
        <v>90</v>
      </c>
      <c r="D11" s="5">
        <v>10.613999999999999</v>
      </c>
      <c r="E11" s="5">
        <v>97.194999999999993</v>
      </c>
      <c r="F11" s="5">
        <v>193.89099999999999</v>
      </c>
      <c r="G11" s="5">
        <v>321.46699999999998</v>
      </c>
      <c r="H11" s="5">
        <v>477.30799999999999</v>
      </c>
      <c r="I11" s="5">
        <v>663.93899998999996</v>
      </c>
      <c r="J11" s="5">
        <v>884.26200001000007</v>
      </c>
      <c r="K11" s="5">
        <v>1223.617</v>
      </c>
      <c r="L11" s="5">
        <v>1527.53344593</v>
      </c>
      <c r="M11" s="5">
        <v>1867.2025770400001</v>
      </c>
      <c r="N11" s="5">
        <v>2268.2680231300001</v>
      </c>
      <c r="O11" s="5">
        <v>2758.8330898199997</v>
      </c>
      <c r="P11" s="5">
        <v>3293.1551549400001</v>
      </c>
      <c r="Q11" s="5">
        <v>3837.9824765800004</v>
      </c>
      <c r="R11" s="5">
        <v>4410.34305305</v>
      </c>
      <c r="S11" s="5">
        <v>4966.7253137600001</v>
      </c>
      <c r="T11" s="5">
        <v>5527.4248461199995</v>
      </c>
      <c r="U11" s="5">
        <v>5974.0516751499999</v>
      </c>
      <c r="V11" s="5">
        <v>6409.6953179900001</v>
      </c>
      <c r="W11" s="5">
        <v>6810.2277216000002</v>
      </c>
      <c r="X11" s="5">
        <v>7236.07853574</v>
      </c>
      <c r="Y11" s="5">
        <v>7670.42398976</v>
      </c>
      <c r="Z11" s="5">
        <v>8130.8809619000003</v>
      </c>
      <c r="AA11" s="5">
        <v>8598.1680176999998</v>
      </c>
      <c r="AB11" s="5">
        <v>9095.4546502699995</v>
      </c>
      <c r="AC11" s="5">
        <v>9598.0447687700016</v>
      </c>
      <c r="AD11" s="5">
        <v>10130.098615360001</v>
      </c>
      <c r="AE11" s="5">
        <v>10669.6482607</v>
      </c>
      <c r="AF11" s="5">
        <v>10697.643870079999</v>
      </c>
    </row>
    <row r="12" spans="1:32" s="7" customFormat="1">
      <c r="A12" s="59" t="s">
        <v>118</v>
      </c>
      <c r="B12" s="59" t="s">
        <v>126</v>
      </c>
      <c r="C12" s="58" t="s">
        <v>91</v>
      </c>
      <c r="D12" s="5">
        <v>169.47099999999998</v>
      </c>
      <c r="E12" s="5">
        <v>551.87700000000007</v>
      </c>
      <c r="F12" s="5">
        <v>804.322</v>
      </c>
      <c r="G12" s="5">
        <v>1024.308</v>
      </c>
      <c r="H12" s="5">
        <v>1210.452</v>
      </c>
      <c r="I12" s="5">
        <v>1364.306</v>
      </c>
      <c r="J12" s="5">
        <v>1497.8260000000002</v>
      </c>
      <c r="K12" s="5">
        <v>1724.8410000000001</v>
      </c>
      <c r="L12" s="5">
        <v>2042.145</v>
      </c>
      <c r="M12" s="5">
        <v>2372.9799999999996</v>
      </c>
      <c r="N12" s="5">
        <v>2728.3529999999992</v>
      </c>
      <c r="O12" s="5">
        <v>3161.3959999999997</v>
      </c>
      <c r="P12" s="5">
        <v>3582.5970000000002</v>
      </c>
      <c r="Q12" s="5">
        <v>3974.6349999999993</v>
      </c>
      <c r="R12" s="5">
        <v>4331.67</v>
      </c>
      <c r="S12" s="5">
        <v>4638.5140000000019</v>
      </c>
      <c r="T12" s="5">
        <v>4887.0350000000008</v>
      </c>
      <c r="U12" s="5">
        <v>5003.3400000000011</v>
      </c>
      <c r="V12" s="5">
        <v>5060.8829999999998</v>
      </c>
      <c r="W12" s="5">
        <v>5077.6240000000007</v>
      </c>
      <c r="X12" s="5">
        <v>5077.9980000000005</v>
      </c>
      <c r="Y12" s="5">
        <v>5080.4420000000009</v>
      </c>
      <c r="Z12" s="5">
        <v>5067.9909999999991</v>
      </c>
      <c r="AA12" s="5">
        <v>5058.1019999999999</v>
      </c>
      <c r="AB12" s="5">
        <v>5033.2700000000013</v>
      </c>
      <c r="AC12" s="5">
        <v>5011.559000000002</v>
      </c>
      <c r="AD12" s="5">
        <v>4974.7829999999994</v>
      </c>
      <c r="AE12" s="5">
        <v>4941.0389999999989</v>
      </c>
      <c r="AF12" s="5">
        <v>4941.0389999999989</v>
      </c>
    </row>
    <row r="13" spans="1:32" s="7" customFormat="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9" t="s">
        <v>118</v>
      </c>
      <c r="B15" s="59" t="s">
        <v>126</v>
      </c>
      <c r="C15" s="58" t="s">
        <v>94</v>
      </c>
      <c r="D15" s="5">
        <v>2219.9820000000004</v>
      </c>
      <c r="E15" s="5">
        <v>2671.1246046500005</v>
      </c>
      <c r="F15" s="5">
        <v>3676.1201353400006</v>
      </c>
      <c r="G15" s="5">
        <v>4500.3706432500003</v>
      </c>
      <c r="H15" s="5">
        <v>5116.96727311</v>
      </c>
      <c r="I15" s="5">
        <v>8523.6831987699989</v>
      </c>
      <c r="J15" s="5">
        <v>9198.1107381799975</v>
      </c>
      <c r="K15" s="5">
        <v>10029.119305239999</v>
      </c>
      <c r="L15" s="5">
        <v>10872.517149629999</v>
      </c>
      <c r="M15" s="5">
        <v>11067.999874259998</v>
      </c>
      <c r="N15" s="5">
        <v>11526.493925149998</v>
      </c>
      <c r="O15" s="5">
        <v>12444.797091449998</v>
      </c>
      <c r="P15" s="5">
        <v>12985.456344869999</v>
      </c>
      <c r="Q15" s="5">
        <v>13614.927498629999</v>
      </c>
      <c r="R15" s="5">
        <v>15405.567857459999</v>
      </c>
      <c r="S15" s="5">
        <v>15502.901068110001</v>
      </c>
      <c r="T15" s="5">
        <v>15568.280077989999</v>
      </c>
      <c r="U15" s="5">
        <v>15568.280077989999</v>
      </c>
      <c r="V15" s="5">
        <v>16483.368495489998</v>
      </c>
      <c r="W15" s="5">
        <v>16913.139370429999</v>
      </c>
      <c r="X15" s="5">
        <v>17779.168715800002</v>
      </c>
      <c r="Y15" s="5">
        <v>17705.819191590002</v>
      </c>
      <c r="Z15" s="5">
        <v>17705.819191590002</v>
      </c>
      <c r="AA15" s="5">
        <v>17705.819191600003</v>
      </c>
      <c r="AB15" s="5">
        <v>18218.851526730003</v>
      </c>
      <c r="AC15" s="5">
        <v>18913.608822800004</v>
      </c>
      <c r="AD15" s="5">
        <v>20490.988436540003</v>
      </c>
      <c r="AE15" s="5">
        <v>22029.752982580001</v>
      </c>
      <c r="AF15" s="5">
        <v>21785.952982580002</v>
      </c>
    </row>
    <row r="16" spans="1:32" s="7" customFormat="1">
      <c r="A16" s="59" t="s">
        <v>118</v>
      </c>
      <c r="B16" s="59" t="s">
        <v>126</v>
      </c>
      <c r="C16" s="58" t="s">
        <v>95</v>
      </c>
      <c r="D16" s="5">
        <v>3548.011</v>
      </c>
      <c r="E16" s="5">
        <v>3548.011</v>
      </c>
      <c r="F16" s="5">
        <v>3547.4610000000002</v>
      </c>
      <c r="G16" s="5">
        <v>3793.4959531899999</v>
      </c>
      <c r="H16" s="5">
        <v>4730.9468647399999</v>
      </c>
      <c r="I16" s="5">
        <v>4737.144138919999</v>
      </c>
      <c r="J16" s="5">
        <v>6893.72548259</v>
      </c>
      <c r="K16" s="5">
        <v>7269.8526423499998</v>
      </c>
      <c r="L16" s="5">
        <v>7290.2430570099987</v>
      </c>
      <c r="M16" s="5">
        <v>7688.0226136199999</v>
      </c>
      <c r="N16" s="5">
        <v>8969.9948927900004</v>
      </c>
      <c r="O16" s="5">
        <v>8969.9948927900004</v>
      </c>
      <c r="P16" s="5">
        <v>9489.5222265400025</v>
      </c>
      <c r="Q16" s="5">
        <v>9489.5222265400025</v>
      </c>
      <c r="R16" s="5">
        <v>10374.758715780001</v>
      </c>
      <c r="S16" s="5">
        <v>11068.131365990001</v>
      </c>
      <c r="T16" s="5">
        <v>12140.082092390001</v>
      </c>
      <c r="U16" s="5">
        <v>12140.082092390001</v>
      </c>
      <c r="V16" s="5">
        <v>13099.226736799999</v>
      </c>
      <c r="W16" s="5">
        <v>15234.737565000001</v>
      </c>
      <c r="X16" s="5">
        <v>15827.269720940001</v>
      </c>
      <c r="Y16" s="5">
        <v>16754.545330299999</v>
      </c>
      <c r="Z16" s="5">
        <v>16754.545330299999</v>
      </c>
      <c r="AA16" s="5">
        <v>17295.045533609999</v>
      </c>
      <c r="AB16" s="5">
        <v>19218.884841729996</v>
      </c>
      <c r="AC16" s="5">
        <v>20020.300186149998</v>
      </c>
      <c r="AD16" s="5">
        <v>20647.625480519997</v>
      </c>
      <c r="AE16" s="5">
        <v>21906.854676340001</v>
      </c>
      <c r="AF16" s="5">
        <v>21341.050676340001</v>
      </c>
    </row>
    <row r="17" spans="1:32" s="7" customFormat="1">
      <c r="A17" s="59" t="s">
        <v>118</v>
      </c>
      <c r="B17" s="59" t="s">
        <v>126</v>
      </c>
      <c r="C17" s="58" t="s">
        <v>96</v>
      </c>
      <c r="D17" s="5">
        <v>5183.7329108689109</v>
      </c>
      <c r="E17" s="5">
        <v>6922.7277668999996</v>
      </c>
      <c r="F17" s="5">
        <v>7729.2309365999999</v>
      </c>
      <c r="G17" s="5">
        <v>8520.6213362999988</v>
      </c>
      <c r="H17" s="5">
        <v>9270.9160045999997</v>
      </c>
      <c r="I17" s="5">
        <v>9991.0547650000008</v>
      </c>
      <c r="J17" s="5">
        <v>10709.473653999999</v>
      </c>
      <c r="K17" s="5">
        <v>11436.443144000001</v>
      </c>
      <c r="L17" s="5">
        <v>12170.029343</v>
      </c>
      <c r="M17" s="5">
        <v>12901.81018</v>
      </c>
      <c r="N17" s="5">
        <v>13643.271858</v>
      </c>
      <c r="O17" s="5">
        <v>14388.326986</v>
      </c>
      <c r="P17" s="5">
        <v>15121.253220000001</v>
      </c>
      <c r="Q17" s="5">
        <v>15810.109125000001</v>
      </c>
      <c r="R17" s="5">
        <v>16449.242824000001</v>
      </c>
      <c r="S17" s="5">
        <v>17061.910985999999</v>
      </c>
      <c r="T17" s="5">
        <v>17667.5949</v>
      </c>
      <c r="U17" s="5">
        <v>18262.588393999999</v>
      </c>
      <c r="V17" s="5">
        <v>18847.510651000001</v>
      </c>
      <c r="W17" s="5">
        <v>19429.670222000001</v>
      </c>
      <c r="X17" s="5">
        <v>20006.011486000003</v>
      </c>
      <c r="Y17" s="5">
        <v>20581.860403999999</v>
      </c>
      <c r="Z17" s="5">
        <v>21155.920247000002</v>
      </c>
      <c r="AA17" s="5">
        <v>21714.391952999998</v>
      </c>
      <c r="AB17" s="5">
        <v>22270.012771000002</v>
      </c>
      <c r="AC17" s="5">
        <v>22818.172102</v>
      </c>
      <c r="AD17" s="5">
        <v>23366.900722999999</v>
      </c>
      <c r="AE17" s="5">
        <v>23907.736964</v>
      </c>
      <c r="AF17" s="5">
        <v>23907.736964</v>
      </c>
    </row>
    <row r="18" spans="1:32" s="7" customFormat="1">
      <c r="A18" s="59" t="s">
        <v>118</v>
      </c>
      <c r="B18" s="59" t="s">
        <v>126</v>
      </c>
      <c r="C18" s="58" t="s">
        <v>98</v>
      </c>
      <c r="D18" s="5">
        <v>308.44499999999999</v>
      </c>
      <c r="E18" s="5">
        <v>369.39093185000002</v>
      </c>
      <c r="F18" s="5">
        <v>401.20167708999998</v>
      </c>
      <c r="G18" s="5">
        <v>576.86130720999995</v>
      </c>
      <c r="H18" s="5">
        <v>792.71299567000005</v>
      </c>
      <c r="I18" s="5">
        <v>907.98473965999995</v>
      </c>
      <c r="J18" s="5">
        <v>1035.93949333</v>
      </c>
      <c r="K18" s="5">
        <v>1094.4036724</v>
      </c>
      <c r="L18" s="5">
        <v>1158.52460636</v>
      </c>
      <c r="M18" s="5">
        <v>1235.46420272</v>
      </c>
      <c r="N18" s="5">
        <v>1309.2652317899999</v>
      </c>
      <c r="O18" s="5">
        <v>1387.02960332</v>
      </c>
      <c r="P18" s="5">
        <v>1463.1870456300001</v>
      </c>
      <c r="Q18" s="5">
        <v>1544.9986031399999</v>
      </c>
      <c r="R18" s="5">
        <v>1613.8245577499999</v>
      </c>
      <c r="S18" s="5">
        <v>1713.4740012699999</v>
      </c>
      <c r="T18" s="5">
        <v>1788.1465501</v>
      </c>
      <c r="U18" s="5">
        <v>1895.58958994</v>
      </c>
      <c r="V18" s="5">
        <v>1919.7335279599999</v>
      </c>
      <c r="W18" s="5">
        <v>1921.35683595</v>
      </c>
      <c r="X18" s="5">
        <v>1934.8065913</v>
      </c>
      <c r="Y18" s="5">
        <v>1976.8820216300001</v>
      </c>
      <c r="Z18" s="5">
        <v>1984.1465423300001</v>
      </c>
      <c r="AA18" s="5">
        <v>2026.17474771</v>
      </c>
      <c r="AB18" s="5">
        <v>2060.73530381</v>
      </c>
      <c r="AC18" s="5">
        <v>2084.1001608000001</v>
      </c>
      <c r="AD18" s="5">
        <v>2098.58665522</v>
      </c>
      <c r="AE18" s="5">
        <v>2127.8305378</v>
      </c>
      <c r="AF18" s="5">
        <v>2127.8305378</v>
      </c>
    </row>
    <row r="20" spans="1:32" s="7" customFormat="1">
      <c r="A20" s="59" t="s">
        <v>118</v>
      </c>
      <c r="B20" s="59" t="s">
        <v>127</v>
      </c>
      <c r="C20" s="58" t="s">
        <v>82</v>
      </c>
      <c r="D20" s="5">
        <v>8126</v>
      </c>
      <c r="E20" s="5">
        <v>8126</v>
      </c>
      <c r="F20" s="5">
        <v>8126</v>
      </c>
      <c r="G20" s="5">
        <v>7426</v>
      </c>
      <c r="H20" s="5">
        <v>6726</v>
      </c>
      <c r="I20" s="5">
        <v>6026</v>
      </c>
      <c r="J20" s="5">
        <v>4832</v>
      </c>
      <c r="K20" s="5">
        <v>4552</v>
      </c>
      <c r="L20" s="5">
        <v>3152</v>
      </c>
      <c r="M20" s="5">
        <v>3152</v>
      </c>
      <c r="N20" s="5">
        <v>2422</v>
      </c>
      <c r="O20" s="5">
        <v>1692</v>
      </c>
      <c r="P20" s="5">
        <v>1692</v>
      </c>
      <c r="Q20" s="5">
        <v>1692</v>
      </c>
      <c r="R20" s="5">
        <v>1692</v>
      </c>
      <c r="S20" s="5">
        <v>1692</v>
      </c>
      <c r="T20" s="5">
        <v>1692</v>
      </c>
      <c r="U20" s="5">
        <v>852</v>
      </c>
      <c r="V20" s="5">
        <v>426</v>
      </c>
      <c r="W20" s="5">
        <v>426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</row>
    <row r="21" spans="1:32" s="7" customFormat="1">
      <c r="A21" s="59" t="s">
        <v>118</v>
      </c>
      <c r="B21" s="59" t="s">
        <v>127</v>
      </c>
      <c r="C21" s="58" t="s">
        <v>84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1597.89999999</v>
      </c>
      <c r="K21" s="5">
        <v>1597.89999999</v>
      </c>
      <c r="L21" s="5">
        <v>1597.89999999</v>
      </c>
      <c r="M21" s="5">
        <v>1597.89999999</v>
      </c>
      <c r="N21" s="5">
        <v>1597.89999999</v>
      </c>
      <c r="O21" s="5">
        <v>1597.89999999</v>
      </c>
      <c r="P21" s="5">
        <v>1597.89999999</v>
      </c>
      <c r="Q21" s="5">
        <v>1597.89999999</v>
      </c>
      <c r="R21" s="5">
        <v>1212.89999999</v>
      </c>
      <c r="S21" s="5">
        <v>1212.89999999</v>
      </c>
      <c r="T21" s="5">
        <v>1212.89999999</v>
      </c>
      <c r="U21" s="5">
        <v>1068.5</v>
      </c>
      <c r="V21" s="5">
        <v>1068.5</v>
      </c>
      <c r="W21" s="5">
        <v>1068.5</v>
      </c>
      <c r="X21" s="5">
        <v>1068.5</v>
      </c>
      <c r="Y21" s="5">
        <v>1068.5</v>
      </c>
      <c r="Z21" s="5">
        <v>1068.5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9" t="s">
        <v>118</v>
      </c>
      <c r="B22" s="59" t="s">
        <v>127</v>
      </c>
      <c r="C22" s="58" t="s">
        <v>85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9" t="s">
        <v>118</v>
      </c>
      <c r="B23" s="59" t="s">
        <v>127</v>
      </c>
      <c r="C23" s="58" t="s">
        <v>86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1414</v>
      </c>
      <c r="AA23" s="5">
        <v>2995.579307</v>
      </c>
      <c r="AB23" s="5">
        <v>2446.579307</v>
      </c>
      <c r="AC23" s="5">
        <v>2446.579307</v>
      </c>
      <c r="AD23" s="5">
        <v>2446.579307</v>
      </c>
      <c r="AE23" s="5">
        <v>1927.579307</v>
      </c>
      <c r="AF23" s="5">
        <v>1581.579307</v>
      </c>
    </row>
    <row r="24" spans="1:32" s="7" customFormat="1">
      <c r="A24" s="59" t="s">
        <v>118</v>
      </c>
      <c r="B24" s="59" t="s">
        <v>127</v>
      </c>
      <c r="C24" s="58" t="s">
        <v>87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9" t="s">
        <v>118</v>
      </c>
      <c r="B25" s="59" t="s">
        <v>127</v>
      </c>
      <c r="C25" s="58" t="s">
        <v>88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9" t="s">
        <v>118</v>
      </c>
      <c r="B26" s="59" t="s">
        <v>127</v>
      </c>
      <c r="C26" s="58" t="s">
        <v>89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1020.3274801499999</v>
      </c>
      <c r="K26" s="5">
        <v>1020.3274801499999</v>
      </c>
      <c r="L26" s="5">
        <v>2080.2975547400001</v>
      </c>
      <c r="M26" s="5">
        <v>2080.2975547400001</v>
      </c>
      <c r="N26" s="5">
        <v>2080.2975547400001</v>
      </c>
      <c r="O26" s="5">
        <v>2572.9196214200001</v>
      </c>
      <c r="P26" s="5">
        <v>2572.9196214200001</v>
      </c>
      <c r="Q26" s="5">
        <v>2572.9196214200001</v>
      </c>
      <c r="R26" s="5">
        <v>3671.1941786000002</v>
      </c>
      <c r="S26" s="5">
        <v>3894.3581518400001</v>
      </c>
      <c r="T26" s="5">
        <v>4865.1693293000008</v>
      </c>
      <c r="U26" s="5">
        <v>5816.5405613100002</v>
      </c>
      <c r="V26" s="5">
        <v>5816.5405613100002</v>
      </c>
      <c r="W26" s="5">
        <v>6473.7999919899994</v>
      </c>
      <c r="X26" s="5">
        <v>6473.7999919899994</v>
      </c>
      <c r="Y26" s="5">
        <v>6473.7999919899994</v>
      </c>
      <c r="Z26" s="5">
        <v>6473.7999919899994</v>
      </c>
      <c r="AA26" s="5">
        <v>6605.58842774</v>
      </c>
      <c r="AB26" s="5">
        <v>6605.58842774</v>
      </c>
      <c r="AC26" s="5">
        <v>6605.58842774</v>
      </c>
      <c r="AD26" s="5">
        <v>6790.5587966499997</v>
      </c>
      <c r="AE26" s="5">
        <v>8301.5601496000018</v>
      </c>
      <c r="AF26" s="5">
        <v>7569.4236510800001</v>
      </c>
    </row>
    <row r="27" spans="1:32" s="7" customFormat="1">
      <c r="A27" s="59" t="s">
        <v>118</v>
      </c>
      <c r="B27" s="59" t="s">
        <v>127</v>
      </c>
      <c r="C27" s="58" t="s">
        <v>90</v>
      </c>
      <c r="D27" s="5">
        <v>6.7799999999999994</v>
      </c>
      <c r="E27" s="5">
        <v>70.646999989999998</v>
      </c>
      <c r="F27" s="5">
        <v>151.97900000999999</v>
      </c>
      <c r="G27" s="5">
        <v>266.90499999999997</v>
      </c>
      <c r="H27" s="5">
        <v>406.553</v>
      </c>
      <c r="I27" s="5">
        <v>573.36900000000003</v>
      </c>
      <c r="J27" s="5">
        <v>775.00299999999993</v>
      </c>
      <c r="K27" s="5">
        <v>1088.9509999899999</v>
      </c>
      <c r="L27" s="5">
        <v>1371.9857166600002</v>
      </c>
      <c r="M27" s="5">
        <v>1640.71045082</v>
      </c>
      <c r="N27" s="5">
        <v>1958.65946534</v>
      </c>
      <c r="O27" s="5">
        <v>2346.43592605</v>
      </c>
      <c r="P27" s="5">
        <v>2772.1156823900001</v>
      </c>
      <c r="Q27" s="5">
        <v>3213.9407025800001</v>
      </c>
      <c r="R27" s="5">
        <v>3671.8742637700002</v>
      </c>
      <c r="S27" s="5">
        <v>4123.79592779</v>
      </c>
      <c r="T27" s="5">
        <v>4584.0053343299996</v>
      </c>
      <c r="U27" s="5">
        <v>4939.9521028400004</v>
      </c>
      <c r="V27" s="5">
        <v>5281.9022712400001</v>
      </c>
      <c r="W27" s="5">
        <v>5586.6117931799999</v>
      </c>
      <c r="X27" s="5">
        <v>5909.90588656</v>
      </c>
      <c r="Y27" s="5">
        <v>6239.44197334</v>
      </c>
      <c r="Z27" s="5">
        <v>6583.140128510001</v>
      </c>
      <c r="AA27" s="5">
        <v>6931.3414566599995</v>
      </c>
      <c r="AB27" s="5">
        <v>7298.8976921399999</v>
      </c>
      <c r="AC27" s="5">
        <v>7670.4133017300001</v>
      </c>
      <c r="AD27" s="5">
        <v>8065.6271149200002</v>
      </c>
      <c r="AE27" s="5">
        <v>8460.9043175100014</v>
      </c>
      <c r="AF27" s="5">
        <v>8477.9553716600003</v>
      </c>
    </row>
    <row r="28" spans="1:32" s="7" customFormat="1">
      <c r="A28" s="59" t="s">
        <v>118</v>
      </c>
      <c r="B28" s="59" t="s">
        <v>127</v>
      </c>
      <c r="C28" s="58" t="s">
        <v>91</v>
      </c>
      <c r="D28" s="5">
        <v>99.957999999999998</v>
      </c>
      <c r="E28" s="5">
        <v>394.57299999999998</v>
      </c>
      <c r="F28" s="5">
        <v>630.91099999999994</v>
      </c>
      <c r="G28" s="5">
        <v>861.1690000000001</v>
      </c>
      <c r="H28" s="5">
        <v>1044.5999999999999</v>
      </c>
      <c r="I28" s="5">
        <v>1202.9009999999998</v>
      </c>
      <c r="J28" s="5">
        <v>1345.9849999999997</v>
      </c>
      <c r="K28" s="5">
        <v>1584.4370000000004</v>
      </c>
      <c r="L28" s="5">
        <v>1898.5049999999999</v>
      </c>
      <c r="M28" s="5">
        <v>2160.37</v>
      </c>
      <c r="N28" s="5">
        <v>2444.3399999999997</v>
      </c>
      <c r="O28" s="5">
        <v>2791.5270000000005</v>
      </c>
      <c r="P28" s="5">
        <v>3133.6959999999999</v>
      </c>
      <c r="Q28" s="5">
        <v>3465.1140000000005</v>
      </c>
      <c r="R28" s="5">
        <v>3761.0080000000007</v>
      </c>
      <c r="S28" s="5">
        <v>4025.8090000000002</v>
      </c>
      <c r="T28" s="5">
        <v>4247.8820000000005</v>
      </c>
      <c r="U28" s="5">
        <v>4350.5150000000003</v>
      </c>
      <c r="V28" s="5">
        <v>4399.7440000000006</v>
      </c>
      <c r="W28" s="5">
        <v>4410.491</v>
      </c>
      <c r="X28" s="5">
        <v>4406.2350000000006</v>
      </c>
      <c r="Y28" s="5">
        <v>4406.755000000001</v>
      </c>
      <c r="Z28" s="5">
        <v>4388.9480000000012</v>
      </c>
      <c r="AA28" s="5">
        <v>4375.9829999999993</v>
      </c>
      <c r="AB28" s="5">
        <v>4347.2200000000012</v>
      </c>
      <c r="AC28" s="5">
        <v>4324.1239999999998</v>
      </c>
      <c r="AD28" s="5">
        <v>4288.7089999999998</v>
      </c>
      <c r="AE28" s="5">
        <v>4255.2830000000004</v>
      </c>
      <c r="AF28" s="5">
        <v>4255.2830000000004</v>
      </c>
    </row>
    <row r="29" spans="1:32" s="7" customFormat="1">
      <c r="A29" s="59" t="s">
        <v>118</v>
      </c>
      <c r="B29" s="59" t="s">
        <v>127</v>
      </c>
      <c r="C29" s="58" t="s">
        <v>92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9" t="s">
        <v>118</v>
      </c>
      <c r="B30" s="59" t="s">
        <v>127</v>
      </c>
      <c r="C30" s="58" t="s">
        <v>93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9" t="s">
        <v>118</v>
      </c>
      <c r="B31" s="59" t="s">
        <v>127</v>
      </c>
      <c r="C31" s="58" t="s">
        <v>94</v>
      </c>
      <c r="D31" s="5">
        <v>826.43900000000008</v>
      </c>
      <c r="E31" s="5">
        <v>826.43900000000008</v>
      </c>
      <c r="F31" s="5">
        <v>2279.1718239000002</v>
      </c>
      <c r="G31" s="5">
        <v>3559.0878781200004</v>
      </c>
      <c r="H31" s="5">
        <v>4403.1823857300005</v>
      </c>
      <c r="I31" s="5">
        <v>5439.13601397</v>
      </c>
      <c r="J31" s="5">
        <v>7270.4512058999999</v>
      </c>
      <c r="K31" s="5">
        <v>8227.6447444299993</v>
      </c>
      <c r="L31" s="5">
        <v>8993.2017377500015</v>
      </c>
      <c r="M31" s="5">
        <v>9200.8237033400001</v>
      </c>
      <c r="N31" s="5">
        <v>9824.7379660000006</v>
      </c>
      <c r="O31" s="5">
        <v>10543.750752</v>
      </c>
      <c r="P31" s="5">
        <v>10562.02002138</v>
      </c>
      <c r="Q31" s="5">
        <v>10562.02002138</v>
      </c>
      <c r="R31" s="5">
        <v>10940.33741964</v>
      </c>
      <c r="S31" s="5">
        <v>11710.63995303</v>
      </c>
      <c r="T31" s="5">
        <v>12606.725794190002</v>
      </c>
      <c r="U31" s="5">
        <v>12979.711079880002</v>
      </c>
      <c r="V31" s="5">
        <v>13341.190179049998</v>
      </c>
      <c r="W31" s="5">
        <v>13868.874437309998</v>
      </c>
      <c r="X31" s="5">
        <v>17920.525883660001</v>
      </c>
      <c r="Y31" s="5">
        <v>19455.369375279999</v>
      </c>
      <c r="Z31" s="5">
        <v>19002.395375280001</v>
      </c>
      <c r="AA31" s="5">
        <v>19113.942941820002</v>
      </c>
      <c r="AB31" s="5">
        <v>19113.942941820002</v>
      </c>
      <c r="AC31" s="5">
        <v>19578.828469749998</v>
      </c>
      <c r="AD31" s="5">
        <v>21832.852439309998</v>
      </c>
      <c r="AE31" s="5">
        <v>22045.804934100001</v>
      </c>
      <c r="AF31" s="5">
        <v>22045.804934100001</v>
      </c>
    </row>
    <row r="32" spans="1:32" s="7" customFormat="1">
      <c r="A32" s="59" t="s">
        <v>118</v>
      </c>
      <c r="B32" s="59" t="s">
        <v>127</v>
      </c>
      <c r="C32" s="58" t="s">
        <v>95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5323.833503230002</v>
      </c>
      <c r="M32" s="5">
        <v>5323.833503230002</v>
      </c>
      <c r="N32" s="5">
        <v>6090.8566179800018</v>
      </c>
      <c r="O32" s="5">
        <v>7121.3502116700001</v>
      </c>
      <c r="P32" s="5">
        <v>7606.0786970300005</v>
      </c>
      <c r="Q32" s="5">
        <v>7621.291934320001</v>
      </c>
      <c r="R32" s="5">
        <v>9346.1962039499977</v>
      </c>
      <c r="S32" s="5">
        <v>10802.148485839998</v>
      </c>
      <c r="T32" s="5">
        <v>11556.971176749998</v>
      </c>
      <c r="U32" s="5">
        <v>15087.376290639999</v>
      </c>
      <c r="V32" s="5">
        <v>15626.196839669998</v>
      </c>
      <c r="W32" s="5">
        <v>18326.207565920002</v>
      </c>
      <c r="X32" s="5">
        <v>20589.149446130003</v>
      </c>
      <c r="Y32" s="5">
        <v>21906.976377230007</v>
      </c>
      <c r="Z32" s="5">
        <v>21706.526377230002</v>
      </c>
      <c r="AA32" s="5">
        <v>22545.763807000003</v>
      </c>
      <c r="AB32" s="5">
        <v>23377.63852361</v>
      </c>
      <c r="AC32" s="5">
        <v>23399.15869416</v>
      </c>
      <c r="AD32" s="5">
        <v>26573.943396710001</v>
      </c>
      <c r="AE32" s="5">
        <v>27549.021425859999</v>
      </c>
      <c r="AF32" s="5">
        <v>27523.021425859999</v>
      </c>
    </row>
    <row r="33" spans="1:32" s="7" customFormat="1">
      <c r="A33" s="59" t="s">
        <v>118</v>
      </c>
      <c r="B33" s="59" t="s">
        <v>127</v>
      </c>
      <c r="C33" s="58" t="s">
        <v>96</v>
      </c>
      <c r="D33" s="5">
        <v>4941.9001342461061</v>
      </c>
      <c r="E33" s="5">
        <v>6248.8361014900001</v>
      </c>
      <c r="F33" s="5">
        <v>6947.0674198200004</v>
      </c>
      <c r="G33" s="5">
        <v>7675.3939258</v>
      </c>
      <c r="H33" s="5">
        <v>8329.1378256999997</v>
      </c>
      <c r="I33" s="5">
        <v>8959.7591496999994</v>
      </c>
      <c r="J33" s="5">
        <v>9601.5013985000005</v>
      </c>
      <c r="K33" s="5">
        <v>10257.520646700001</v>
      </c>
      <c r="L33" s="5">
        <v>10923.916328199999</v>
      </c>
      <c r="M33" s="5">
        <v>11482.732244499999</v>
      </c>
      <c r="N33" s="5">
        <v>12062.705751699999</v>
      </c>
      <c r="O33" s="5">
        <v>12645.1129052</v>
      </c>
      <c r="P33" s="5">
        <v>13200.5423206</v>
      </c>
      <c r="Q33" s="5">
        <v>13720.012152700001</v>
      </c>
      <c r="R33" s="5">
        <v>14196.9812162</v>
      </c>
      <c r="S33" s="5">
        <v>14666.617491199999</v>
      </c>
      <c r="T33" s="5">
        <v>15133.803684800001</v>
      </c>
      <c r="U33" s="5">
        <v>15601.347072699999</v>
      </c>
      <c r="V33" s="5">
        <v>16059.6919616</v>
      </c>
      <c r="W33" s="5">
        <v>16507.785058699999</v>
      </c>
      <c r="X33" s="5">
        <v>16936.909008300001</v>
      </c>
      <c r="Y33" s="5">
        <v>17361.480721600001</v>
      </c>
      <c r="Z33" s="5">
        <v>17759.720203699999</v>
      </c>
      <c r="AA33" s="5">
        <v>18151.232939900001</v>
      </c>
      <c r="AB33" s="5">
        <v>18530.020143400001</v>
      </c>
      <c r="AC33" s="5">
        <v>18907.339474200002</v>
      </c>
      <c r="AD33" s="5">
        <v>19284.631764999998</v>
      </c>
      <c r="AE33" s="5">
        <v>19645.508336700001</v>
      </c>
      <c r="AF33" s="5">
        <v>19645.508336700001</v>
      </c>
    </row>
    <row r="34" spans="1:32" s="7" customFormat="1">
      <c r="A34" s="59" t="s">
        <v>118</v>
      </c>
      <c r="B34" s="59" t="s">
        <v>127</v>
      </c>
      <c r="C34" s="58" t="s">
        <v>98</v>
      </c>
      <c r="D34" s="5">
        <v>104.02584389254943</v>
      </c>
      <c r="E34" s="5">
        <v>161.99786599000001</v>
      </c>
      <c r="F34" s="5">
        <v>191.46830324999999</v>
      </c>
      <c r="G34" s="5">
        <v>225.09824393</v>
      </c>
      <c r="H34" s="5">
        <v>258.63973482</v>
      </c>
      <c r="I34" s="5">
        <v>291.18647211000001</v>
      </c>
      <c r="J34" s="5">
        <v>322.36591114999999</v>
      </c>
      <c r="K34" s="5">
        <v>358.16807552</v>
      </c>
      <c r="L34" s="5">
        <v>394.25951741</v>
      </c>
      <c r="M34" s="5">
        <v>432.73918471000002</v>
      </c>
      <c r="N34" s="5">
        <v>465.98982874000001</v>
      </c>
      <c r="O34" s="5">
        <v>506.64968600999998</v>
      </c>
      <c r="P34" s="5">
        <v>546.14191682000001</v>
      </c>
      <c r="Q34" s="5">
        <v>590.03126477000001</v>
      </c>
      <c r="R34" s="5">
        <v>631.38657345000001</v>
      </c>
      <c r="S34" s="5">
        <v>670.10021357999995</v>
      </c>
      <c r="T34" s="5">
        <v>716.46747213000003</v>
      </c>
      <c r="U34" s="5">
        <v>764.08427277999999</v>
      </c>
      <c r="V34" s="5">
        <v>809.44672476000005</v>
      </c>
      <c r="W34" s="5">
        <v>853.92802897000001</v>
      </c>
      <c r="X34" s="5">
        <v>902.05765207000002</v>
      </c>
      <c r="Y34" s="5">
        <v>953.57494727000005</v>
      </c>
      <c r="Z34" s="5">
        <v>1003.30502018</v>
      </c>
      <c r="AA34" s="5">
        <v>1049.4869032900001</v>
      </c>
      <c r="AB34" s="5">
        <v>1107.8725198899999</v>
      </c>
      <c r="AC34" s="5">
        <v>1163.5415716</v>
      </c>
      <c r="AD34" s="5">
        <v>1220.9092942</v>
      </c>
      <c r="AE34" s="5">
        <v>1278.72362522</v>
      </c>
      <c r="AF34" s="5">
        <v>1278.72362522</v>
      </c>
    </row>
    <row r="36" spans="1:32" s="7" customFormat="1">
      <c r="A36" s="59" t="s">
        <v>118</v>
      </c>
      <c r="B36" s="59" t="s">
        <v>128</v>
      </c>
      <c r="C36" s="58" t="s">
        <v>83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2805</v>
      </c>
      <c r="K36" s="5">
        <v>1665</v>
      </c>
      <c r="L36" s="5">
        <v>1120</v>
      </c>
      <c r="M36" s="5">
        <v>1120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</row>
    <row r="37" spans="1:32" s="7" customFormat="1">
      <c r="A37" s="59" t="s">
        <v>118</v>
      </c>
      <c r="B37" s="59" t="s">
        <v>128</v>
      </c>
      <c r="C37" s="58" t="s">
        <v>84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500</v>
      </c>
      <c r="K37" s="5">
        <v>500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9" t="s">
        <v>118</v>
      </c>
      <c r="B38" s="59" t="s">
        <v>128</v>
      </c>
      <c r="C38" s="58" t="s">
        <v>85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9" t="s">
        <v>118</v>
      </c>
      <c r="B39" s="59" t="s">
        <v>128</v>
      </c>
      <c r="C39" s="58" t="s">
        <v>86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1843.0773179</v>
      </c>
      <c r="S39" s="5">
        <v>1843.0773179</v>
      </c>
      <c r="T39" s="5">
        <v>1843.0773179</v>
      </c>
      <c r="U39" s="5">
        <v>2520.3382475999997</v>
      </c>
      <c r="V39" s="5">
        <v>2520.3382475999997</v>
      </c>
      <c r="W39" s="5">
        <v>2520.3382475999997</v>
      </c>
      <c r="X39" s="5">
        <v>2426.3382475999997</v>
      </c>
      <c r="Y39" s="5">
        <v>2497.4360542499999</v>
      </c>
      <c r="Z39" s="5">
        <v>2497.4360542499999</v>
      </c>
      <c r="AA39" s="5">
        <v>2497.4360542499999</v>
      </c>
      <c r="AB39" s="5">
        <v>2497.4360542499999</v>
      </c>
      <c r="AC39" s="5">
        <v>1913.4360542500001</v>
      </c>
      <c r="AD39" s="5">
        <v>1913.4360542500001</v>
      </c>
      <c r="AE39" s="5">
        <v>2918.3461429399999</v>
      </c>
      <c r="AF39" s="5">
        <v>3467.7300184400001</v>
      </c>
    </row>
    <row r="40" spans="1:32" s="7" customFormat="1">
      <c r="A40" s="59" t="s">
        <v>118</v>
      </c>
      <c r="B40" s="59" t="s">
        <v>128</v>
      </c>
      <c r="C40" s="58" t="s">
        <v>87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9" t="s">
        <v>118</v>
      </c>
      <c r="B41" s="59" t="s">
        <v>128</v>
      </c>
      <c r="C41" s="58" t="s">
        <v>88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9" t="s">
        <v>118</v>
      </c>
      <c r="B42" s="59" t="s">
        <v>128</v>
      </c>
      <c r="C42" s="58" t="s">
        <v>89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1032.91536251</v>
      </c>
      <c r="M42" s="5">
        <v>1032.91536251</v>
      </c>
      <c r="N42" s="5">
        <v>1034.0153625100002</v>
      </c>
      <c r="O42" s="5">
        <v>1032.91536251</v>
      </c>
      <c r="P42" s="5">
        <v>1034.0153625100002</v>
      </c>
      <c r="Q42" s="5">
        <v>1032.91536251</v>
      </c>
      <c r="R42" s="5">
        <v>1034.0153625100002</v>
      </c>
      <c r="S42" s="5">
        <v>1034.0153625100002</v>
      </c>
      <c r="T42" s="5">
        <v>1034.0153625100002</v>
      </c>
      <c r="U42" s="5">
        <v>1311.4489188000002</v>
      </c>
      <c r="V42" s="5">
        <v>1311.4489188000002</v>
      </c>
      <c r="W42" s="5">
        <v>1311.4489188000002</v>
      </c>
      <c r="X42" s="5">
        <v>1311.4489188000002</v>
      </c>
      <c r="Y42" s="5">
        <v>1380.2286209100002</v>
      </c>
      <c r="Z42" s="5">
        <v>1380.2286209100002</v>
      </c>
      <c r="AA42" s="5">
        <v>1380.2286209100002</v>
      </c>
      <c r="AB42" s="5">
        <v>1380.2286209100002</v>
      </c>
      <c r="AC42" s="5">
        <v>1380.2286209100002</v>
      </c>
      <c r="AD42" s="5">
        <v>1380.2286209100002</v>
      </c>
      <c r="AE42" s="5">
        <v>1380.2286209100002</v>
      </c>
      <c r="AF42" s="5">
        <v>721.44325839999999</v>
      </c>
    </row>
    <row r="43" spans="1:32" s="7" customFormat="1">
      <c r="A43" s="59" t="s">
        <v>118</v>
      </c>
      <c r="B43" s="59" t="s">
        <v>128</v>
      </c>
      <c r="C43" s="58" t="s">
        <v>90</v>
      </c>
      <c r="D43" s="5">
        <v>5.2480000000000002</v>
      </c>
      <c r="E43" s="5">
        <v>55.805</v>
      </c>
      <c r="F43" s="5">
        <v>137.178</v>
      </c>
      <c r="G43" s="5">
        <v>254.75700000000001</v>
      </c>
      <c r="H43" s="5">
        <v>407.74700000000001</v>
      </c>
      <c r="I43" s="5">
        <v>597.26199999999994</v>
      </c>
      <c r="J43" s="5">
        <v>772.55799999999999</v>
      </c>
      <c r="K43" s="5">
        <v>1024.9490000000001</v>
      </c>
      <c r="L43" s="5">
        <v>1239.8924565900002</v>
      </c>
      <c r="M43" s="5">
        <v>1442.2730291799999</v>
      </c>
      <c r="N43" s="5">
        <v>1672.4216107700001</v>
      </c>
      <c r="O43" s="5">
        <v>1972.3109051700001</v>
      </c>
      <c r="P43" s="5">
        <v>2322.3100700999998</v>
      </c>
      <c r="Q43" s="5">
        <v>2689.1722191600002</v>
      </c>
      <c r="R43" s="5">
        <v>3083.3483508299996</v>
      </c>
      <c r="S43" s="5">
        <v>3503.3183958999998</v>
      </c>
      <c r="T43" s="5">
        <v>3907.2658795100001</v>
      </c>
      <c r="U43" s="5">
        <v>4248.3119133199998</v>
      </c>
      <c r="V43" s="5">
        <v>4594.1342578200001</v>
      </c>
      <c r="W43" s="5">
        <v>4922.3785791</v>
      </c>
      <c r="X43" s="5">
        <v>5240.6725199799994</v>
      </c>
      <c r="Y43" s="5">
        <v>5568.3839228100005</v>
      </c>
      <c r="Z43" s="5">
        <v>5914.7133059999996</v>
      </c>
      <c r="AA43" s="5">
        <v>6268.9471736599999</v>
      </c>
      <c r="AB43" s="5">
        <v>6645.9519552000002</v>
      </c>
      <c r="AC43" s="5">
        <v>7030.0935544499998</v>
      </c>
      <c r="AD43" s="5">
        <v>7438.2922817500003</v>
      </c>
      <c r="AE43" s="5">
        <v>7855.3622635800002</v>
      </c>
      <c r="AF43" s="5">
        <v>7884.0703673100006</v>
      </c>
    </row>
    <row r="44" spans="1:32" s="7" customFormat="1">
      <c r="A44" s="59" t="s">
        <v>118</v>
      </c>
      <c r="B44" s="59" t="s">
        <v>128</v>
      </c>
      <c r="C44" s="58" t="s">
        <v>91</v>
      </c>
      <c r="D44" s="5">
        <v>96.903999999999996</v>
      </c>
      <c r="E44" s="5">
        <v>332.36600000000004</v>
      </c>
      <c r="F44" s="5">
        <v>592.89299999999992</v>
      </c>
      <c r="G44" s="5">
        <v>841.02199999999993</v>
      </c>
      <c r="H44" s="5">
        <v>1068.623</v>
      </c>
      <c r="I44" s="5">
        <v>1263.973</v>
      </c>
      <c r="J44" s="5">
        <v>1337.973</v>
      </c>
      <c r="K44" s="5">
        <v>1465.9969999999998</v>
      </c>
      <c r="L44" s="5">
        <v>1677.258</v>
      </c>
      <c r="M44" s="5">
        <v>1844.1930000000002</v>
      </c>
      <c r="N44" s="5">
        <v>2011.6679999999999</v>
      </c>
      <c r="O44" s="5">
        <v>2249.2469999999998</v>
      </c>
      <c r="P44" s="5">
        <v>2505.0829999999996</v>
      </c>
      <c r="Q44" s="5">
        <v>2754.9570000000003</v>
      </c>
      <c r="R44" s="5">
        <v>2990.1659999999997</v>
      </c>
      <c r="S44" s="5">
        <v>3229.36</v>
      </c>
      <c r="T44" s="5">
        <v>3404.1</v>
      </c>
      <c r="U44" s="5">
        <v>3500.9479999999999</v>
      </c>
      <c r="V44" s="5">
        <v>3565.6019999999994</v>
      </c>
      <c r="W44" s="5">
        <v>3605.174</v>
      </c>
      <c r="X44" s="5">
        <v>3604.6750000000002</v>
      </c>
      <c r="Y44" s="5">
        <v>3607.4979999999996</v>
      </c>
      <c r="Z44" s="5">
        <v>3598.4210000000003</v>
      </c>
      <c r="AA44" s="5">
        <v>3592.6409999999996</v>
      </c>
      <c r="AB44" s="5">
        <v>3576.0250000000005</v>
      </c>
      <c r="AC44" s="5">
        <v>3563.2330000000011</v>
      </c>
      <c r="AD44" s="5">
        <v>3540.764000000001</v>
      </c>
      <c r="AE44" s="5">
        <v>3521.5800000000008</v>
      </c>
      <c r="AF44" s="5">
        <v>3521.5800000000008</v>
      </c>
    </row>
    <row r="45" spans="1:32" s="7" customFormat="1">
      <c r="A45" s="59" t="s">
        <v>118</v>
      </c>
      <c r="B45" s="59" t="s">
        <v>128</v>
      </c>
      <c r="C45" s="58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9" t="s">
        <v>118</v>
      </c>
      <c r="B46" s="59" t="s">
        <v>128</v>
      </c>
      <c r="C46" s="58" t="s">
        <v>93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9" t="s">
        <v>118</v>
      </c>
      <c r="B47" s="59" t="s">
        <v>128</v>
      </c>
      <c r="C47" s="58" t="s">
        <v>94</v>
      </c>
      <c r="D47" s="5">
        <v>4013.0679999999993</v>
      </c>
      <c r="E47" s="5">
        <v>4170.5679999999993</v>
      </c>
      <c r="F47" s="5">
        <v>4651.0292120099984</v>
      </c>
      <c r="G47" s="5">
        <v>4713.1456655799984</v>
      </c>
      <c r="H47" s="5">
        <v>5401.1748908499985</v>
      </c>
      <c r="I47" s="5">
        <v>5401.1748908499985</v>
      </c>
      <c r="J47" s="5">
        <v>5629.2629377299991</v>
      </c>
      <c r="K47" s="5">
        <v>6540.9446465099982</v>
      </c>
      <c r="L47" s="5">
        <v>7322.8535227599987</v>
      </c>
      <c r="M47" s="5">
        <v>8251.341454559999</v>
      </c>
      <c r="N47" s="5">
        <v>8329.2334487999997</v>
      </c>
      <c r="O47" s="5">
        <v>9459.3250639199996</v>
      </c>
      <c r="P47" s="5">
        <v>9267.3250639199996</v>
      </c>
      <c r="Q47" s="5">
        <v>9267.3250639199996</v>
      </c>
      <c r="R47" s="5">
        <v>9267.3250639199996</v>
      </c>
      <c r="S47" s="5">
        <v>10676.214294769999</v>
      </c>
      <c r="T47" s="5">
        <v>10413.714294769999</v>
      </c>
      <c r="U47" s="5">
        <v>10413.714294769999</v>
      </c>
      <c r="V47" s="5">
        <v>10125.41429477</v>
      </c>
      <c r="W47" s="5">
        <v>10210.670362450001</v>
      </c>
      <c r="X47" s="5">
        <v>12238.54068539</v>
      </c>
      <c r="Y47" s="5">
        <v>11950.83552554</v>
      </c>
      <c r="Z47" s="5">
        <v>11638.83552554</v>
      </c>
      <c r="AA47" s="5">
        <v>11884.548256070002</v>
      </c>
      <c r="AB47" s="5">
        <v>12518.663470980002</v>
      </c>
      <c r="AC47" s="5">
        <v>13285.95197271</v>
      </c>
      <c r="AD47" s="5">
        <v>13257.251972709999</v>
      </c>
      <c r="AE47" s="5">
        <v>12519.20197271</v>
      </c>
      <c r="AF47" s="5">
        <v>12281.001972710001</v>
      </c>
    </row>
    <row r="48" spans="1:32" s="7" customFormat="1">
      <c r="A48" s="59" t="s">
        <v>118</v>
      </c>
      <c r="B48" s="59" t="s">
        <v>128</v>
      </c>
      <c r="C48" s="58" t="s">
        <v>95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2401.0837583099997</v>
      </c>
      <c r="O48" s="5">
        <v>2401.0837583099997</v>
      </c>
      <c r="P48" s="5">
        <v>2401.0837583099997</v>
      </c>
      <c r="Q48" s="5">
        <v>2401.0837583099997</v>
      </c>
      <c r="R48" s="5">
        <v>2544.7896264399997</v>
      </c>
      <c r="S48" s="5">
        <v>2544.7896264399997</v>
      </c>
      <c r="T48" s="5">
        <v>3153.5557524899996</v>
      </c>
      <c r="U48" s="5">
        <v>3553.5557524899996</v>
      </c>
      <c r="V48" s="5">
        <v>3553.5557524899996</v>
      </c>
      <c r="W48" s="5">
        <v>3827.3914133899993</v>
      </c>
      <c r="X48" s="5">
        <v>5522.6178747600006</v>
      </c>
      <c r="Y48" s="5">
        <v>5947.3116599300001</v>
      </c>
      <c r="Z48" s="5">
        <v>5839.7916599299997</v>
      </c>
      <c r="AA48" s="5">
        <v>5942.6149144400006</v>
      </c>
      <c r="AB48" s="5">
        <v>5942.6149144400006</v>
      </c>
      <c r="AC48" s="5">
        <v>6914.497418930001</v>
      </c>
      <c r="AD48" s="5">
        <v>8035.2275605399991</v>
      </c>
      <c r="AE48" s="5">
        <v>10871.196745040001</v>
      </c>
      <c r="AF48" s="5">
        <v>10790.196745040001</v>
      </c>
    </row>
    <row r="49" spans="1:32" s="7" customFormat="1">
      <c r="A49" s="59" t="s">
        <v>118</v>
      </c>
      <c r="B49" s="59" t="s">
        <v>128</v>
      </c>
      <c r="C49" s="58" t="s">
        <v>96</v>
      </c>
      <c r="D49" s="5">
        <v>3806.24689193529</v>
      </c>
      <c r="E49" s="5">
        <v>5088.0472</v>
      </c>
      <c r="F49" s="5">
        <v>5784.8093250000002</v>
      </c>
      <c r="G49" s="5">
        <v>6517.8103440000004</v>
      </c>
      <c r="H49" s="5">
        <v>7244.8401610000001</v>
      </c>
      <c r="I49" s="5">
        <v>7972.8585709999998</v>
      </c>
      <c r="J49" s="5">
        <v>8440.0360309999996</v>
      </c>
      <c r="K49" s="5">
        <v>8899.9999270000008</v>
      </c>
      <c r="L49" s="5">
        <v>9361.2525440000009</v>
      </c>
      <c r="M49" s="5">
        <v>9753.4850409999999</v>
      </c>
      <c r="N49" s="5">
        <v>10152.426670000001</v>
      </c>
      <c r="O49" s="5">
        <v>10554.62428</v>
      </c>
      <c r="P49" s="5">
        <v>10955.70694</v>
      </c>
      <c r="Q49" s="5">
        <v>11336.68842</v>
      </c>
      <c r="R49" s="5">
        <v>11697.80062</v>
      </c>
      <c r="S49" s="5">
        <v>12064.38422</v>
      </c>
      <c r="T49" s="5">
        <v>12436.89834</v>
      </c>
      <c r="U49" s="5">
        <v>12822.63852</v>
      </c>
      <c r="V49" s="5">
        <v>13216.117759999999</v>
      </c>
      <c r="W49" s="5">
        <v>13604.843650000001</v>
      </c>
      <c r="X49" s="5">
        <v>13986.46614</v>
      </c>
      <c r="Y49" s="5">
        <v>14369.49575</v>
      </c>
      <c r="Z49" s="5">
        <v>14748.63263</v>
      </c>
      <c r="AA49" s="5">
        <v>15123.685030000001</v>
      </c>
      <c r="AB49" s="5">
        <v>15496.26215</v>
      </c>
      <c r="AC49" s="5">
        <v>15868.39431</v>
      </c>
      <c r="AD49" s="5">
        <v>16240.828009999999</v>
      </c>
      <c r="AE49" s="5">
        <v>16611.247749999999</v>
      </c>
      <c r="AF49" s="5">
        <v>16611.247749999999</v>
      </c>
    </row>
    <row r="50" spans="1:32" s="7" customFormat="1">
      <c r="A50" s="59" t="s">
        <v>118</v>
      </c>
      <c r="B50" s="59" t="s">
        <v>128</v>
      </c>
      <c r="C50" s="58" t="s">
        <v>98</v>
      </c>
      <c r="D50" s="5">
        <v>212.22</v>
      </c>
      <c r="E50" s="5">
        <v>262.53089700999999</v>
      </c>
      <c r="F50" s="5">
        <v>286.89216792000002</v>
      </c>
      <c r="G50" s="5">
        <v>306.24293791000002</v>
      </c>
      <c r="H50" s="5">
        <v>331.37624</v>
      </c>
      <c r="I50" s="5">
        <v>356.42603853999998</v>
      </c>
      <c r="J50" s="5">
        <v>383.35014067999998</v>
      </c>
      <c r="K50" s="5">
        <v>409.58378318000001</v>
      </c>
      <c r="L50" s="5">
        <v>439.43192183000002</v>
      </c>
      <c r="M50" s="5">
        <v>475.96488993999998</v>
      </c>
      <c r="N50" s="5">
        <v>508.4347343</v>
      </c>
      <c r="O50" s="5">
        <v>541.23604307999994</v>
      </c>
      <c r="P50" s="5">
        <v>578.63505624000004</v>
      </c>
      <c r="Q50" s="5">
        <v>618.71614176000003</v>
      </c>
      <c r="R50" s="5">
        <v>678.33761975000004</v>
      </c>
      <c r="S50" s="5">
        <v>678.33761975000004</v>
      </c>
      <c r="T50" s="5">
        <v>722.19967468000004</v>
      </c>
      <c r="U50" s="5">
        <v>764.72370837000005</v>
      </c>
      <c r="V50" s="5">
        <v>853.86662267999998</v>
      </c>
      <c r="W50" s="5">
        <v>853.86662267999998</v>
      </c>
      <c r="X50" s="5">
        <v>957.74260208999999</v>
      </c>
      <c r="Y50" s="5">
        <v>957.74260208999999</v>
      </c>
      <c r="Z50" s="5">
        <v>1062.40763206</v>
      </c>
      <c r="AA50" s="5">
        <v>1062.40763206</v>
      </c>
      <c r="AB50" s="5">
        <v>1117.41140277</v>
      </c>
      <c r="AC50" s="5">
        <v>1179.7569831000001</v>
      </c>
      <c r="AD50" s="5">
        <v>1242.69922023</v>
      </c>
      <c r="AE50" s="5">
        <v>1311.0875538</v>
      </c>
      <c r="AF50" s="5">
        <v>1373.4757950999999</v>
      </c>
    </row>
    <row r="52" spans="1:32" s="7" customFormat="1">
      <c r="A52" s="59" t="s">
        <v>118</v>
      </c>
      <c r="B52" s="59" t="s">
        <v>129</v>
      </c>
      <c r="C52" s="58" t="s">
        <v>84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1328.9999999900001</v>
      </c>
      <c r="K52" s="5">
        <v>1328.9999999900001</v>
      </c>
      <c r="L52" s="5">
        <v>1328.9999999900001</v>
      </c>
      <c r="M52" s="5">
        <v>1328.9999999900001</v>
      </c>
      <c r="N52" s="5">
        <v>1328.9999999900001</v>
      </c>
      <c r="O52" s="5">
        <v>1328.9999999900001</v>
      </c>
      <c r="P52" s="5">
        <v>1328.9999999900001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9" t="s">
        <v>118</v>
      </c>
      <c r="B53" s="59" t="s">
        <v>129</v>
      </c>
      <c r="C53" s="58" t="s">
        <v>85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9" t="s">
        <v>118</v>
      </c>
      <c r="B54" s="59" t="s">
        <v>129</v>
      </c>
      <c r="C54" s="58" t="s">
        <v>86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844.5</v>
      </c>
      <c r="V54" s="5">
        <v>844.5</v>
      </c>
      <c r="W54" s="5">
        <v>844.5</v>
      </c>
      <c r="X54" s="5">
        <v>844.5</v>
      </c>
      <c r="Y54" s="5">
        <v>865.27862615000004</v>
      </c>
      <c r="Z54" s="5">
        <v>527.27862615000004</v>
      </c>
      <c r="AA54" s="5">
        <v>527.27862615000004</v>
      </c>
      <c r="AB54" s="5">
        <v>373.27862615000004</v>
      </c>
      <c r="AC54" s="5">
        <v>373.27862615000004</v>
      </c>
      <c r="AD54" s="5">
        <v>373.27862615000004</v>
      </c>
      <c r="AE54" s="5">
        <v>373.27862615000004</v>
      </c>
      <c r="AF54" s="5">
        <v>373.27862615000004</v>
      </c>
    </row>
    <row r="55" spans="1:32" s="7" customFormat="1">
      <c r="A55" s="59" t="s">
        <v>118</v>
      </c>
      <c r="B55" s="59" t="s">
        <v>129</v>
      </c>
      <c r="C55" s="58" t="s">
        <v>87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9" t="s">
        <v>118</v>
      </c>
      <c r="B56" s="59" t="s">
        <v>129</v>
      </c>
      <c r="C56" s="58" t="s">
        <v>88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9" t="s">
        <v>118</v>
      </c>
      <c r="B57" s="59" t="s">
        <v>129</v>
      </c>
      <c r="C57" s="58" t="s">
        <v>89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473.33000000000004</v>
      </c>
      <c r="L57" s="5">
        <v>473.33000000000004</v>
      </c>
      <c r="M57" s="5">
        <v>473.33000000000004</v>
      </c>
      <c r="N57" s="5">
        <v>473.33000000000004</v>
      </c>
      <c r="O57" s="5">
        <v>473.33000000000004</v>
      </c>
      <c r="P57" s="5">
        <v>473.33000000000004</v>
      </c>
      <c r="Q57" s="5">
        <v>473.33000000000004</v>
      </c>
      <c r="R57" s="5">
        <v>473.33000000000004</v>
      </c>
      <c r="S57" s="5">
        <v>473.33000000000004</v>
      </c>
      <c r="T57" s="5">
        <v>576.52341292999995</v>
      </c>
      <c r="U57" s="5">
        <v>1065.3287316999999</v>
      </c>
      <c r="V57" s="5">
        <v>1065.3287316999999</v>
      </c>
      <c r="W57" s="5">
        <v>1065.3287316999999</v>
      </c>
      <c r="X57" s="5">
        <v>1065.3287316999999</v>
      </c>
      <c r="Y57" s="5">
        <v>1065.3287316999999</v>
      </c>
      <c r="Z57" s="5">
        <v>1067.4287317000001</v>
      </c>
      <c r="AA57" s="5">
        <v>1065.3287316999999</v>
      </c>
      <c r="AB57" s="5">
        <v>1065.3287316999999</v>
      </c>
      <c r="AC57" s="5">
        <v>1065.3287316999999</v>
      </c>
      <c r="AD57" s="5">
        <v>1065.3287316999999</v>
      </c>
      <c r="AE57" s="5">
        <v>1687.9040544099998</v>
      </c>
      <c r="AF57" s="5">
        <v>1687.9040544099998</v>
      </c>
    </row>
    <row r="58" spans="1:32" s="7" customFormat="1">
      <c r="A58" s="59" t="s">
        <v>118</v>
      </c>
      <c r="B58" s="59" t="s">
        <v>129</v>
      </c>
      <c r="C58" s="58" t="s">
        <v>90</v>
      </c>
      <c r="D58" s="5">
        <v>28.706</v>
      </c>
      <c r="E58" s="5">
        <v>88.617000000000004</v>
      </c>
      <c r="F58" s="5">
        <v>126.926</v>
      </c>
      <c r="G58" s="5">
        <v>170.24600000000001</v>
      </c>
      <c r="H58" s="5">
        <v>214.273</v>
      </c>
      <c r="I58" s="5">
        <v>262.03500000000003</v>
      </c>
      <c r="J58" s="5">
        <v>314.13299999999998</v>
      </c>
      <c r="K58" s="5">
        <v>396.51799999999997</v>
      </c>
      <c r="L58" s="5">
        <v>481.68032892000002</v>
      </c>
      <c r="M58" s="5">
        <v>576.47358365999992</v>
      </c>
      <c r="N58" s="5">
        <v>691.38815980000004</v>
      </c>
      <c r="O58" s="5">
        <v>822.10936463999997</v>
      </c>
      <c r="P58" s="5">
        <v>961.61198901</v>
      </c>
      <c r="Q58" s="5">
        <v>1103.1650907600001</v>
      </c>
      <c r="R58" s="5">
        <v>1249.6182802100002</v>
      </c>
      <c r="S58" s="5">
        <v>1391.3790371300001</v>
      </c>
      <c r="T58" s="5">
        <v>1535.89589978</v>
      </c>
      <c r="U58" s="5">
        <v>1649.0204429799999</v>
      </c>
      <c r="V58" s="5">
        <v>1760.9195201399998</v>
      </c>
      <c r="W58" s="5">
        <v>1865.4012426700001</v>
      </c>
      <c r="X58" s="5">
        <v>1977.5530478600001</v>
      </c>
      <c r="Y58" s="5">
        <v>2093.06887766</v>
      </c>
      <c r="Z58" s="5">
        <v>2215.7033560600003</v>
      </c>
      <c r="AA58" s="5">
        <v>2340.0392231799997</v>
      </c>
      <c r="AB58" s="5">
        <v>2472.04279529</v>
      </c>
      <c r="AC58" s="5">
        <v>2605.8008546900001</v>
      </c>
      <c r="AD58" s="5">
        <v>2746.9221040100001</v>
      </c>
      <c r="AE58" s="5">
        <v>2891.3831629700003</v>
      </c>
      <c r="AF58" s="5">
        <v>2899.8263167599998</v>
      </c>
    </row>
    <row r="59" spans="1:32" s="7" customFormat="1">
      <c r="A59" s="59" t="s">
        <v>118</v>
      </c>
      <c r="B59" s="59" t="s">
        <v>129</v>
      </c>
      <c r="C59" s="58" t="s">
        <v>91</v>
      </c>
      <c r="D59" s="5">
        <v>85.381</v>
      </c>
      <c r="E59" s="5">
        <v>212.58100000000002</v>
      </c>
      <c r="F59" s="5">
        <v>276.14400000000001</v>
      </c>
      <c r="G59" s="5">
        <v>335.75400000000002</v>
      </c>
      <c r="H59" s="5">
        <v>385.71199999999999</v>
      </c>
      <c r="I59" s="5">
        <v>430.43699999999995</v>
      </c>
      <c r="J59" s="5">
        <v>473.61899999999997</v>
      </c>
      <c r="K59" s="5">
        <v>550.52099999999996</v>
      </c>
      <c r="L59" s="5">
        <v>637.23300000000006</v>
      </c>
      <c r="M59" s="5">
        <v>727.39999999999986</v>
      </c>
      <c r="N59" s="5">
        <v>829.16200000000003</v>
      </c>
      <c r="O59" s="5">
        <v>941.16499999999996</v>
      </c>
      <c r="P59" s="5">
        <v>1047.02</v>
      </c>
      <c r="Q59" s="5">
        <v>1145.7469999999998</v>
      </c>
      <c r="R59" s="5">
        <v>1232.7439999999997</v>
      </c>
      <c r="S59" s="5">
        <v>1306.8890000000001</v>
      </c>
      <c r="T59" s="5">
        <v>1367.354</v>
      </c>
      <c r="U59" s="5">
        <v>1391.8330000000001</v>
      </c>
      <c r="V59" s="5">
        <v>1402.348</v>
      </c>
      <c r="W59" s="5">
        <v>1404.4880000000001</v>
      </c>
      <c r="X59" s="5">
        <v>1403.3189999999997</v>
      </c>
      <c r="Y59" s="5">
        <v>1403.71</v>
      </c>
      <c r="Z59" s="5">
        <v>1400.4919999999997</v>
      </c>
      <c r="AA59" s="5">
        <v>1398.4079999999999</v>
      </c>
      <c r="AB59" s="5">
        <v>1392.5499999999997</v>
      </c>
      <c r="AC59" s="5">
        <v>1387.998</v>
      </c>
      <c r="AD59" s="5">
        <v>1379.5390000000002</v>
      </c>
      <c r="AE59" s="5">
        <v>1372.6469999999995</v>
      </c>
      <c r="AF59" s="5">
        <v>1372.6469999999995</v>
      </c>
    </row>
    <row r="60" spans="1:32" s="7" customFormat="1">
      <c r="A60" s="59" t="s">
        <v>118</v>
      </c>
      <c r="B60" s="59" t="s">
        <v>129</v>
      </c>
      <c r="C60" s="58" t="s">
        <v>92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9" t="s">
        <v>118</v>
      </c>
      <c r="B61" s="59" t="s">
        <v>129</v>
      </c>
      <c r="C61" s="58" t="s">
        <v>93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9" t="s">
        <v>118</v>
      </c>
      <c r="B62" s="59" t="s">
        <v>129</v>
      </c>
      <c r="C62" s="58" t="s">
        <v>94</v>
      </c>
      <c r="D62" s="5">
        <v>2131.585</v>
      </c>
      <c r="E62" s="5">
        <v>2341.585</v>
      </c>
      <c r="F62" s="5">
        <v>2347.8476386400002</v>
      </c>
      <c r="G62" s="5">
        <v>3114.9617411599997</v>
      </c>
      <c r="H62" s="5">
        <v>3318.5768733700002</v>
      </c>
      <c r="I62" s="5">
        <v>3285.5768733700002</v>
      </c>
      <c r="J62" s="5">
        <v>4224.1550867799997</v>
      </c>
      <c r="K62" s="5">
        <v>4241.6748855899996</v>
      </c>
      <c r="L62" s="5">
        <v>4260.749907299999</v>
      </c>
      <c r="M62" s="5">
        <v>4260.749907299999</v>
      </c>
      <c r="N62" s="5">
        <v>4279.8779630599993</v>
      </c>
      <c r="O62" s="5">
        <v>4949.999206129999</v>
      </c>
      <c r="P62" s="5">
        <v>5157.5943592599988</v>
      </c>
      <c r="Q62" s="5">
        <v>4935.6943592599991</v>
      </c>
      <c r="R62" s="5">
        <v>5029.9230127599994</v>
      </c>
      <c r="S62" s="5">
        <v>5721.8318871999991</v>
      </c>
      <c r="T62" s="5">
        <v>5562.8318871999991</v>
      </c>
      <c r="U62" s="5">
        <v>5565.8325651599989</v>
      </c>
      <c r="V62" s="5">
        <v>5634.1277494099995</v>
      </c>
      <c r="W62" s="5">
        <v>6178.2671844999986</v>
      </c>
      <c r="X62" s="5">
        <v>6709.9201534699987</v>
      </c>
      <c r="Y62" s="5">
        <v>7529.9059473499992</v>
      </c>
      <c r="Z62" s="5">
        <v>7529.9059473499992</v>
      </c>
      <c r="AA62" s="5">
        <v>7604.0701237800004</v>
      </c>
      <c r="AB62" s="5">
        <v>7824.2350703699994</v>
      </c>
      <c r="AC62" s="5">
        <v>8268.2590030699994</v>
      </c>
      <c r="AD62" s="5">
        <v>8268.2590030699994</v>
      </c>
      <c r="AE62" s="5">
        <v>8268.2590030699994</v>
      </c>
      <c r="AF62" s="5">
        <v>8268.2590030699994</v>
      </c>
    </row>
    <row r="63" spans="1:32" s="7" customFormat="1">
      <c r="A63" s="59" t="s">
        <v>118</v>
      </c>
      <c r="B63" s="59" t="s">
        <v>129</v>
      </c>
      <c r="C63" s="58" t="s">
        <v>95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581.45773782000003</v>
      </c>
      <c r="M63" s="5">
        <v>575.32973781999999</v>
      </c>
      <c r="N63" s="5">
        <v>586.12564208000003</v>
      </c>
      <c r="O63" s="5">
        <v>586.12564208000003</v>
      </c>
      <c r="P63" s="5">
        <v>586.12564208000003</v>
      </c>
      <c r="Q63" s="5">
        <v>586.12564208000003</v>
      </c>
      <c r="R63" s="5">
        <v>586.12564208000003</v>
      </c>
      <c r="S63" s="5">
        <v>640.2989707800001</v>
      </c>
      <c r="T63" s="5">
        <v>2463.0608797899999</v>
      </c>
      <c r="U63" s="5">
        <v>2635.9541961899999</v>
      </c>
      <c r="V63" s="5">
        <v>2635.9541961899999</v>
      </c>
      <c r="W63" s="5">
        <v>2667.5836255899999</v>
      </c>
      <c r="X63" s="5">
        <v>3078.3961302600001</v>
      </c>
      <c r="Y63" s="5">
        <v>4517.7515096300003</v>
      </c>
      <c r="Z63" s="5">
        <v>4247.7515096299994</v>
      </c>
      <c r="AA63" s="5">
        <v>4392.5756135000001</v>
      </c>
      <c r="AB63" s="5">
        <v>4392.5756135000001</v>
      </c>
      <c r="AC63" s="5">
        <v>4504.20099166</v>
      </c>
      <c r="AD63" s="5">
        <v>6096.9148032699995</v>
      </c>
      <c r="AE63" s="5">
        <v>7862.15992087</v>
      </c>
      <c r="AF63" s="5">
        <v>7862.15992087</v>
      </c>
    </row>
    <row r="64" spans="1:32" s="7" customFormat="1">
      <c r="A64" s="59" t="s">
        <v>118</v>
      </c>
      <c r="B64" s="59" t="s">
        <v>129</v>
      </c>
      <c r="C64" s="58" t="s">
        <v>96</v>
      </c>
      <c r="D64" s="5">
        <v>2172.0617382899268</v>
      </c>
      <c r="E64" s="5">
        <v>2721.0735749999999</v>
      </c>
      <c r="F64" s="5">
        <v>2952.403581</v>
      </c>
      <c r="G64" s="5">
        <v>3178.2290309999998</v>
      </c>
      <c r="H64" s="5">
        <v>3380.0179929999999</v>
      </c>
      <c r="I64" s="5">
        <v>3575.1143489999999</v>
      </c>
      <c r="J64" s="5">
        <v>3766.8021600000002</v>
      </c>
      <c r="K64" s="5">
        <v>3959.2366339999999</v>
      </c>
      <c r="L64" s="5">
        <v>4151.5980010000003</v>
      </c>
      <c r="M64" s="5">
        <v>4345.6835899999996</v>
      </c>
      <c r="N64" s="5">
        <v>4540.7188319999996</v>
      </c>
      <c r="O64" s="5">
        <v>4737.6384609999996</v>
      </c>
      <c r="P64" s="5">
        <v>4929.8700749999998</v>
      </c>
      <c r="Q64" s="5">
        <v>5109.2392879999998</v>
      </c>
      <c r="R64" s="5">
        <v>5277.1928520000001</v>
      </c>
      <c r="S64" s="5">
        <v>5434.8307649999997</v>
      </c>
      <c r="T64" s="5">
        <v>5590.0871619999998</v>
      </c>
      <c r="U64" s="5">
        <v>5742.5080559999997</v>
      </c>
      <c r="V64" s="5">
        <v>5893.320127</v>
      </c>
      <c r="W64" s="5">
        <v>6037.7310100000004</v>
      </c>
      <c r="X64" s="5">
        <v>6182.4339900000004</v>
      </c>
      <c r="Y64" s="5">
        <v>6327.0782099999997</v>
      </c>
      <c r="Z64" s="5">
        <v>6470.3066090000002</v>
      </c>
      <c r="AA64" s="5">
        <v>6608.7162909999997</v>
      </c>
      <c r="AB64" s="5">
        <v>6745.5179099999996</v>
      </c>
      <c r="AC64" s="5">
        <v>6879.6508469999999</v>
      </c>
      <c r="AD64" s="5">
        <v>7013.3702149999999</v>
      </c>
      <c r="AE64" s="5">
        <v>7145.403088</v>
      </c>
      <c r="AF64" s="5">
        <v>7145.403088</v>
      </c>
    </row>
    <row r="65" spans="1:32" s="7" customFormat="1">
      <c r="A65" s="59" t="s">
        <v>118</v>
      </c>
      <c r="B65" s="59" t="s">
        <v>129</v>
      </c>
      <c r="C65" s="58" t="s">
        <v>98</v>
      </c>
      <c r="D65" s="5">
        <v>32.945</v>
      </c>
      <c r="E65" s="5">
        <v>51.346817100000003</v>
      </c>
      <c r="F65" s="5">
        <v>60.475616289999998</v>
      </c>
      <c r="G65" s="5">
        <v>69.435968310000007</v>
      </c>
      <c r="H65" s="5">
        <v>79.731214919999999</v>
      </c>
      <c r="I65" s="5">
        <v>89.656366169999998</v>
      </c>
      <c r="J65" s="5">
        <v>100.09000759</v>
      </c>
      <c r="K65" s="5">
        <v>109.35258923000001</v>
      </c>
      <c r="L65" s="5">
        <v>119.9076415</v>
      </c>
      <c r="M65" s="5">
        <v>131.68297554</v>
      </c>
      <c r="N65" s="5">
        <v>143.36175213000001</v>
      </c>
      <c r="O65" s="5">
        <v>155.19526679000001</v>
      </c>
      <c r="P65" s="5">
        <v>168.68795158</v>
      </c>
      <c r="Q65" s="5">
        <v>182.48802214</v>
      </c>
      <c r="R65" s="5">
        <v>196.61180085999999</v>
      </c>
      <c r="S65" s="5">
        <v>210.96402053</v>
      </c>
      <c r="T65" s="5">
        <v>225.09550081</v>
      </c>
      <c r="U65" s="5">
        <v>241.27924393000001</v>
      </c>
      <c r="V65" s="5">
        <v>254.81949986000001</v>
      </c>
      <c r="W65" s="5">
        <v>272.24206108999999</v>
      </c>
      <c r="X65" s="5">
        <v>288.20608701999998</v>
      </c>
      <c r="Y65" s="5">
        <v>302.72755656999999</v>
      </c>
      <c r="Z65" s="5">
        <v>319.61615553000001</v>
      </c>
      <c r="AA65" s="5">
        <v>332.70310412999999</v>
      </c>
      <c r="AB65" s="5">
        <v>352.03597961999998</v>
      </c>
      <c r="AC65" s="5">
        <v>370.49600873999998</v>
      </c>
      <c r="AD65" s="5">
        <v>391.19109069000001</v>
      </c>
      <c r="AE65" s="5">
        <v>408.48449574</v>
      </c>
      <c r="AF65" s="5">
        <v>408.48449574</v>
      </c>
    </row>
    <row r="67" spans="1:32" s="7" customFormat="1">
      <c r="A67" s="59" t="s">
        <v>118</v>
      </c>
      <c r="B67" s="59" t="s">
        <v>130</v>
      </c>
      <c r="C67" s="58" t="s">
        <v>84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208</v>
      </c>
      <c r="K67" s="5">
        <v>208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9" t="s">
        <v>118</v>
      </c>
      <c r="B68" s="59" t="s">
        <v>130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9" t="s">
        <v>118</v>
      </c>
      <c r="B69" s="59" t="s">
        <v>130</v>
      </c>
      <c r="C69" s="58" t="s">
        <v>86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9" t="s">
        <v>118</v>
      </c>
      <c r="B70" s="59" t="s">
        <v>130</v>
      </c>
      <c r="C70" s="58" t="s">
        <v>87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9" t="s">
        <v>118</v>
      </c>
      <c r="B71" s="59" t="s">
        <v>130</v>
      </c>
      <c r="C71" s="58" t="s">
        <v>88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2566.7000000099997</v>
      </c>
      <c r="L71" s="5">
        <v>2566.7000000099997</v>
      </c>
      <c r="M71" s="5">
        <v>2566.7000000099997</v>
      </c>
      <c r="N71" s="5">
        <v>2566.7000000099997</v>
      </c>
      <c r="O71" s="5">
        <v>2566.7000000099997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9" t="s">
        <v>118</v>
      </c>
      <c r="B72" s="59" t="s">
        <v>130</v>
      </c>
      <c r="C72" s="58" t="s">
        <v>89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330.18962764000003</v>
      </c>
      <c r="N72" s="5">
        <v>330.18962764000003</v>
      </c>
      <c r="O72" s="5">
        <v>330.18962764000003</v>
      </c>
      <c r="P72" s="5">
        <v>330.18962764000003</v>
      </c>
      <c r="Q72" s="5">
        <v>330.18962764000003</v>
      </c>
      <c r="R72" s="5">
        <v>438.43947261</v>
      </c>
      <c r="S72" s="5">
        <v>438.43947261</v>
      </c>
      <c r="T72" s="5">
        <v>438.43947261</v>
      </c>
      <c r="U72" s="5">
        <v>438.43947261</v>
      </c>
      <c r="V72" s="5">
        <v>438.43947261</v>
      </c>
      <c r="W72" s="5">
        <v>438.43947261</v>
      </c>
      <c r="X72" s="5">
        <v>438.43947261</v>
      </c>
      <c r="Y72" s="5">
        <v>438.43947261</v>
      </c>
      <c r="Z72" s="5">
        <v>438.43947261</v>
      </c>
      <c r="AA72" s="5">
        <v>438.43947261</v>
      </c>
      <c r="AB72" s="5">
        <v>438.43947261</v>
      </c>
      <c r="AC72" s="5">
        <v>438.43947261</v>
      </c>
      <c r="AD72" s="5">
        <v>438.43947261</v>
      </c>
      <c r="AE72" s="5">
        <v>438.43947261</v>
      </c>
      <c r="AF72" s="5">
        <v>438.43947261</v>
      </c>
    </row>
    <row r="73" spans="1:32" s="7" customFormat="1">
      <c r="A73" s="59" t="s">
        <v>118</v>
      </c>
      <c r="B73" s="59" t="s">
        <v>130</v>
      </c>
      <c r="C73" s="58" t="s">
        <v>90</v>
      </c>
      <c r="D73" s="5">
        <v>0.56800000000000006</v>
      </c>
      <c r="E73" s="5">
        <v>6.4749999999999996</v>
      </c>
      <c r="F73" s="5">
        <v>13.055999999999999</v>
      </c>
      <c r="G73" s="5">
        <v>22.071000000000002</v>
      </c>
      <c r="H73" s="5">
        <v>33.045999999999999</v>
      </c>
      <c r="I73" s="5">
        <v>46.206000000000003</v>
      </c>
      <c r="J73" s="5">
        <v>61.677</v>
      </c>
      <c r="K73" s="5">
        <v>85.302999999999997</v>
      </c>
      <c r="L73" s="5">
        <v>106.15148554</v>
      </c>
      <c r="M73" s="5">
        <v>128.39884997999999</v>
      </c>
      <c r="N73" s="5">
        <v>155.92226499999998</v>
      </c>
      <c r="O73" s="5">
        <v>187.63005268999999</v>
      </c>
      <c r="P73" s="5">
        <v>223.10064670000003</v>
      </c>
      <c r="Q73" s="5">
        <v>259.99912260999997</v>
      </c>
      <c r="R73" s="5">
        <v>298.95734677000002</v>
      </c>
      <c r="S73" s="5">
        <v>337.58509091999997</v>
      </c>
      <c r="T73" s="5">
        <v>377.19855520999999</v>
      </c>
      <c r="U73" s="5">
        <v>409.26820767999999</v>
      </c>
      <c r="V73" s="5">
        <v>441.32100571000001</v>
      </c>
      <c r="W73" s="5">
        <v>471.40510606999999</v>
      </c>
      <c r="X73" s="5">
        <v>503.46567236999999</v>
      </c>
      <c r="Y73" s="5">
        <v>536.23109856999997</v>
      </c>
      <c r="Z73" s="5">
        <v>570.92117711000003</v>
      </c>
      <c r="AA73" s="5">
        <v>606.0269333</v>
      </c>
      <c r="AB73" s="5">
        <v>643.19868507000001</v>
      </c>
      <c r="AC73" s="5">
        <v>680.67299238999999</v>
      </c>
      <c r="AD73" s="5">
        <v>720.12988898000003</v>
      </c>
      <c r="AE73" s="5">
        <v>760.10126588000003</v>
      </c>
      <c r="AF73" s="5">
        <v>761.60182925999993</v>
      </c>
    </row>
    <row r="74" spans="1:32" s="7" customFormat="1">
      <c r="A74" s="59" t="s">
        <v>118</v>
      </c>
      <c r="B74" s="59" t="s">
        <v>130</v>
      </c>
      <c r="C74" s="58" t="s">
        <v>91</v>
      </c>
      <c r="D74" s="5">
        <v>12.043000000000001</v>
      </c>
      <c r="E74" s="5">
        <v>41.377000000000002</v>
      </c>
      <c r="F74" s="5">
        <v>59.671999999999997</v>
      </c>
      <c r="G74" s="5">
        <v>76.56</v>
      </c>
      <c r="H74" s="5">
        <v>90.268000000000001</v>
      </c>
      <c r="I74" s="5">
        <v>101.32000000000001</v>
      </c>
      <c r="J74" s="5">
        <v>110.82300000000001</v>
      </c>
      <c r="K74" s="5">
        <v>127.054</v>
      </c>
      <c r="L74" s="5">
        <v>149.11699999999996</v>
      </c>
      <c r="M74" s="5">
        <v>170.46899999999999</v>
      </c>
      <c r="N74" s="5">
        <v>195.083</v>
      </c>
      <c r="O74" s="5">
        <v>222.42100000000005</v>
      </c>
      <c r="P74" s="5">
        <v>249.88899999999998</v>
      </c>
      <c r="Q74" s="5">
        <v>276.29200000000003</v>
      </c>
      <c r="R74" s="5">
        <v>300.41299999999995</v>
      </c>
      <c r="S74" s="5">
        <v>321.84100000000007</v>
      </c>
      <c r="T74" s="5">
        <v>339.84500000000003</v>
      </c>
      <c r="U74" s="5">
        <v>348.76899999999995</v>
      </c>
      <c r="V74" s="5">
        <v>354.13799999999998</v>
      </c>
      <c r="W74" s="5">
        <v>357.02999999999992</v>
      </c>
      <c r="X74" s="5">
        <v>358.66700000000003</v>
      </c>
      <c r="Y74" s="5">
        <v>360.45300000000003</v>
      </c>
      <c r="Z74" s="5">
        <v>360.96400000000011</v>
      </c>
      <c r="AA74" s="5">
        <v>361.55799999999999</v>
      </c>
      <c r="AB74" s="5">
        <v>360.78600000000006</v>
      </c>
      <c r="AC74" s="5">
        <v>360.19799999999998</v>
      </c>
      <c r="AD74" s="5">
        <v>358.24400000000003</v>
      </c>
      <c r="AE74" s="5">
        <v>356.52700000000004</v>
      </c>
      <c r="AF74" s="5">
        <v>356.52700000000004</v>
      </c>
    </row>
    <row r="75" spans="1:32" s="7" customFormat="1">
      <c r="A75" s="59" t="s">
        <v>118</v>
      </c>
      <c r="B75" s="59" t="s">
        <v>130</v>
      </c>
      <c r="C75" s="58" t="s">
        <v>92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9" t="s">
        <v>118</v>
      </c>
      <c r="B76" s="59" t="s">
        <v>130</v>
      </c>
      <c r="C76" s="58" t="s">
        <v>93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9" t="s">
        <v>118</v>
      </c>
      <c r="B77" s="59" t="s">
        <v>130</v>
      </c>
      <c r="C77" s="58" t="s">
        <v>94</v>
      </c>
      <c r="D77" s="5">
        <v>563.35</v>
      </c>
      <c r="E77" s="5">
        <v>563.35</v>
      </c>
      <c r="F77" s="5">
        <v>834.97367681000003</v>
      </c>
      <c r="G77" s="5">
        <v>1094.5990850100002</v>
      </c>
      <c r="H77" s="5">
        <v>1094.5990850100002</v>
      </c>
      <c r="I77" s="5">
        <v>1094.5990850100002</v>
      </c>
      <c r="J77" s="5">
        <v>1181.6799297299999</v>
      </c>
      <c r="K77" s="5">
        <v>2119.9309835399999</v>
      </c>
      <c r="L77" s="5">
        <v>2119.9309835399999</v>
      </c>
      <c r="M77" s="5">
        <v>3129.90513779</v>
      </c>
      <c r="N77" s="5">
        <v>3129.90513779</v>
      </c>
      <c r="O77" s="5">
        <v>3129.90513779</v>
      </c>
      <c r="P77" s="5">
        <v>3129.90513779</v>
      </c>
      <c r="Q77" s="5">
        <v>3129.90513779</v>
      </c>
      <c r="R77" s="5">
        <v>3129.90513779</v>
      </c>
      <c r="S77" s="5">
        <v>3129.90513779</v>
      </c>
      <c r="T77" s="5">
        <v>3129.90513779</v>
      </c>
      <c r="U77" s="5">
        <v>3129.90513779</v>
      </c>
      <c r="V77" s="5">
        <v>3129.90513779</v>
      </c>
      <c r="W77" s="5">
        <v>3129.90513779</v>
      </c>
      <c r="X77" s="5">
        <v>3129.90513779</v>
      </c>
      <c r="Y77" s="5">
        <v>3129.90513779</v>
      </c>
      <c r="Z77" s="5">
        <v>2985.90513779</v>
      </c>
      <c r="AA77" s="5">
        <v>2985.90513779</v>
      </c>
      <c r="AB77" s="5">
        <v>2985.90513779</v>
      </c>
      <c r="AC77" s="5">
        <v>2985.90513779</v>
      </c>
      <c r="AD77" s="5">
        <v>2985.90513779</v>
      </c>
      <c r="AE77" s="5">
        <v>2985.90513779</v>
      </c>
      <c r="AF77" s="5">
        <v>2678.15513779</v>
      </c>
    </row>
    <row r="78" spans="1:32" s="7" customFormat="1">
      <c r="A78" s="59" t="s">
        <v>118</v>
      </c>
      <c r="B78" s="59" t="s">
        <v>130</v>
      </c>
      <c r="C78" s="58" t="s">
        <v>95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9" t="s">
        <v>118</v>
      </c>
      <c r="B79" s="59" t="s">
        <v>130</v>
      </c>
      <c r="C79" s="58" t="s">
        <v>96</v>
      </c>
      <c r="D79" s="5">
        <v>239.28267546029011</v>
      </c>
      <c r="E79" s="5">
        <v>324.63525479999998</v>
      </c>
      <c r="F79" s="5">
        <v>370.27628629999998</v>
      </c>
      <c r="G79" s="5">
        <v>415.8855686</v>
      </c>
      <c r="H79" s="5">
        <v>458.15357799999998</v>
      </c>
      <c r="I79" s="5">
        <v>498.54425140000001</v>
      </c>
      <c r="J79" s="5">
        <v>538.36053570000001</v>
      </c>
      <c r="K79" s="5">
        <v>578.22823059999996</v>
      </c>
      <c r="L79" s="5">
        <v>618.34489389999999</v>
      </c>
      <c r="M79" s="5">
        <v>655.54868350000004</v>
      </c>
      <c r="N79" s="5">
        <v>693.03536770000005</v>
      </c>
      <c r="O79" s="5">
        <v>730.46708269999999</v>
      </c>
      <c r="P79" s="5">
        <v>766.54549199999997</v>
      </c>
      <c r="Q79" s="5">
        <v>800.59975480000003</v>
      </c>
      <c r="R79" s="5">
        <v>834.47133410000004</v>
      </c>
      <c r="S79" s="5">
        <v>868.86343959999999</v>
      </c>
      <c r="T79" s="5">
        <v>903.81882940000003</v>
      </c>
      <c r="U79" s="5">
        <v>939.32665059999999</v>
      </c>
      <c r="V79" s="5">
        <v>975.06592409999996</v>
      </c>
      <c r="W79" s="5">
        <v>1010.499114</v>
      </c>
      <c r="X79" s="5">
        <v>1045.9641240000001</v>
      </c>
      <c r="Y79" s="5">
        <v>1081.7334719999999</v>
      </c>
      <c r="Z79" s="5">
        <v>1117.5659969999999</v>
      </c>
      <c r="AA79" s="5">
        <v>1152.113881</v>
      </c>
      <c r="AB79" s="5">
        <v>1185.8688910000001</v>
      </c>
      <c r="AC79" s="5">
        <v>1218.858964</v>
      </c>
      <c r="AD79" s="5">
        <v>1251.111259</v>
      </c>
      <c r="AE79" s="5">
        <v>1282.6985219999999</v>
      </c>
      <c r="AF79" s="5">
        <v>1282.6985219999999</v>
      </c>
    </row>
    <row r="80" spans="1:32" s="7" customFormat="1" ht="16.25" customHeight="1">
      <c r="A80" s="59" t="s">
        <v>118</v>
      </c>
      <c r="B80" s="59" t="s">
        <v>130</v>
      </c>
      <c r="C80" s="58" t="s">
        <v>98</v>
      </c>
      <c r="D80" s="5">
        <v>26.35</v>
      </c>
      <c r="E80" s="5">
        <v>30.642061739999999</v>
      </c>
      <c r="F80" s="5">
        <v>30.642061739999999</v>
      </c>
      <c r="G80" s="5">
        <v>34.971240610000002</v>
      </c>
      <c r="H80" s="5">
        <v>34.971240610000002</v>
      </c>
      <c r="I80" s="5">
        <v>38.905346829999999</v>
      </c>
      <c r="J80" s="5">
        <v>38.905346829999999</v>
      </c>
      <c r="K80" s="5">
        <v>42.647028630000001</v>
      </c>
      <c r="L80" s="5">
        <v>42.647028630000001</v>
      </c>
      <c r="M80" s="5">
        <v>46.507285109999998</v>
      </c>
      <c r="N80" s="5">
        <v>48.145970079999998</v>
      </c>
      <c r="O80" s="5">
        <v>48.145970079999998</v>
      </c>
      <c r="P80" s="5">
        <v>51.547100499999999</v>
      </c>
      <c r="Q80" s="5">
        <v>51.547100499999999</v>
      </c>
      <c r="R80" s="5">
        <v>55.468825870000003</v>
      </c>
      <c r="S80" s="5">
        <v>55.468825870000003</v>
      </c>
      <c r="T80" s="5">
        <v>57.267791799999998</v>
      </c>
      <c r="U80" s="5">
        <v>59.153808009999999</v>
      </c>
      <c r="V80" s="5">
        <v>62.708574890000001</v>
      </c>
      <c r="W80" s="5">
        <v>62.708574890000001</v>
      </c>
      <c r="X80" s="5">
        <v>64.553143899999995</v>
      </c>
      <c r="Y80" s="5">
        <v>68.284057059999995</v>
      </c>
      <c r="Z80" s="5">
        <v>68.284057059999995</v>
      </c>
      <c r="AA80" s="5">
        <v>72.297302799999997</v>
      </c>
      <c r="AB80" s="5">
        <v>72.297302799999997</v>
      </c>
      <c r="AC80" s="5">
        <v>74.445169750000005</v>
      </c>
      <c r="AD80" s="5">
        <v>79.91103493</v>
      </c>
      <c r="AE80" s="5">
        <v>82.821313250000003</v>
      </c>
      <c r="AF80" s="5">
        <v>82.821313250000003</v>
      </c>
    </row>
    <row r="82" spans="1:32">
      <c r="A82" s="59" t="s">
        <v>131</v>
      </c>
      <c r="B82" s="59" t="s">
        <v>126</v>
      </c>
      <c r="C82" s="58" t="s">
        <v>82</v>
      </c>
      <c r="D82" s="5">
        <v>8330</v>
      </c>
      <c r="E82" s="5">
        <v>8330</v>
      </c>
      <c r="F82" s="5">
        <v>8330</v>
      </c>
      <c r="G82" s="5">
        <v>7670</v>
      </c>
      <c r="H82" s="5">
        <v>5570</v>
      </c>
      <c r="I82" s="5">
        <v>4130</v>
      </c>
      <c r="J82" s="5">
        <v>3445</v>
      </c>
      <c r="K82" s="5">
        <v>2760</v>
      </c>
      <c r="L82" s="5">
        <v>2760</v>
      </c>
      <c r="M82" s="5">
        <v>2760</v>
      </c>
      <c r="N82" s="5">
        <v>2760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9" t="s">
        <v>131</v>
      </c>
      <c r="B83" s="59" t="s">
        <v>126</v>
      </c>
      <c r="C83" s="58" t="s">
        <v>84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9" t="s">
        <v>131</v>
      </c>
      <c r="B84" s="59" t="s">
        <v>126</v>
      </c>
      <c r="C84" s="58" t="s">
        <v>85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9" t="s">
        <v>131</v>
      </c>
      <c r="B85" s="59" t="s">
        <v>126</v>
      </c>
      <c r="C85" s="58" t="s">
        <v>86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2688.9989999999998</v>
      </c>
      <c r="N85" s="5">
        <v>2688.9989999999998</v>
      </c>
      <c r="O85" s="5">
        <v>2688.9989999999998</v>
      </c>
      <c r="P85" s="5">
        <v>2688.9989999999998</v>
      </c>
      <c r="Q85" s="5">
        <v>2638.9989999999998</v>
      </c>
      <c r="R85" s="5">
        <v>2638.9989999999998</v>
      </c>
      <c r="S85" s="5">
        <v>2638.9989999999998</v>
      </c>
      <c r="T85" s="5">
        <v>2638.9989999999998</v>
      </c>
      <c r="U85" s="5">
        <v>2638.9989999999998</v>
      </c>
      <c r="V85" s="5">
        <v>2638.9989999999998</v>
      </c>
      <c r="W85" s="5">
        <v>2638.9989999999998</v>
      </c>
      <c r="X85" s="5">
        <v>2638.9989999999998</v>
      </c>
      <c r="Y85" s="5">
        <v>5322.3315850999998</v>
      </c>
      <c r="Z85" s="5">
        <v>4473.3325851</v>
      </c>
      <c r="AA85" s="5">
        <v>4473.3325851</v>
      </c>
      <c r="AB85" s="5">
        <v>4473.3325851</v>
      </c>
      <c r="AC85" s="5">
        <v>4473.3325851</v>
      </c>
      <c r="AD85" s="5">
        <v>4473.3325851</v>
      </c>
      <c r="AE85" s="5">
        <v>4473.3325851</v>
      </c>
      <c r="AF85" s="5">
        <v>4473.3325851</v>
      </c>
    </row>
    <row r="86" spans="1:32">
      <c r="A86" s="59" t="s">
        <v>131</v>
      </c>
      <c r="B86" s="59" t="s">
        <v>126</v>
      </c>
      <c r="C86" s="58" t="s">
        <v>87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9" t="s">
        <v>131</v>
      </c>
      <c r="B87" s="59" t="s">
        <v>126</v>
      </c>
      <c r="C87" s="58" t="s">
        <v>88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9" t="s">
        <v>131</v>
      </c>
      <c r="B88" s="59" t="s">
        <v>126</v>
      </c>
      <c r="C88" s="58" t="s">
        <v>89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4255</v>
      </c>
      <c r="K88" s="5">
        <v>4330</v>
      </c>
      <c r="L88" s="5">
        <v>4330</v>
      </c>
      <c r="M88" s="5">
        <v>4330</v>
      </c>
      <c r="N88" s="5">
        <v>4330</v>
      </c>
      <c r="O88" s="5">
        <v>4330</v>
      </c>
      <c r="P88" s="5">
        <v>4330</v>
      </c>
      <c r="Q88" s="5">
        <v>4330</v>
      </c>
      <c r="R88" s="5">
        <v>4330</v>
      </c>
      <c r="S88" s="5">
        <v>4595.0720333600002</v>
      </c>
      <c r="T88" s="5">
        <v>4634.7834429800005</v>
      </c>
      <c r="U88" s="5">
        <v>4830</v>
      </c>
      <c r="V88" s="5">
        <v>4830</v>
      </c>
      <c r="W88" s="5">
        <v>4830</v>
      </c>
      <c r="X88" s="5">
        <v>4830</v>
      </c>
      <c r="Y88" s="5">
        <v>5330</v>
      </c>
      <c r="Z88" s="5">
        <v>5330</v>
      </c>
      <c r="AA88" s="5">
        <v>4730</v>
      </c>
      <c r="AB88" s="5">
        <v>4730</v>
      </c>
      <c r="AC88" s="5">
        <v>3805</v>
      </c>
      <c r="AD88" s="5">
        <v>3405</v>
      </c>
      <c r="AE88" s="5">
        <v>3375.0383655099999</v>
      </c>
      <c r="AF88" s="5">
        <v>3375.0383655099999</v>
      </c>
    </row>
    <row r="89" spans="1:32">
      <c r="A89" s="59" t="s">
        <v>131</v>
      </c>
      <c r="B89" s="59" t="s">
        <v>126</v>
      </c>
      <c r="C89" s="58" t="s">
        <v>90</v>
      </c>
      <c r="D89" s="5">
        <v>10.613999999999999</v>
      </c>
      <c r="E89" s="5">
        <v>97.194999999999993</v>
      </c>
      <c r="F89" s="5">
        <v>193.89099999999999</v>
      </c>
      <c r="G89" s="5">
        <v>321.46699999999998</v>
      </c>
      <c r="H89" s="5">
        <v>477.30799999999999</v>
      </c>
      <c r="I89" s="5">
        <v>663.93899998999996</v>
      </c>
      <c r="J89" s="5">
        <v>884.26200001000007</v>
      </c>
      <c r="K89" s="5">
        <v>1223.617</v>
      </c>
      <c r="L89" s="5">
        <v>1527.53344593</v>
      </c>
      <c r="M89" s="5">
        <v>1867.2025770400001</v>
      </c>
      <c r="N89" s="5">
        <v>2268.2680231300001</v>
      </c>
      <c r="O89" s="5">
        <v>2758.8330898199997</v>
      </c>
      <c r="P89" s="5">
        <v>3293.1551549400001</v>
      </c>
      <c r="Q89" s="5">
        <v>3837.9824765800004</v>
      </c>
      <c r="R89" s="5">
        <v>4410.34305305</v>
      </c>
      <c r="S89" s="5">
        <v>4966.7253137600001</v>
      </c>
      <c r="T89" s="5">
        <v>5527.4248461199995</v>
      </c>
      <c r="U89" s="5">
        <v>5974.0516751499999</v>
      </c>
      <c r="V89" s="5">
        <v>6409.6953179900001</v>
      </c>
      <c r="W89" s="5">
        <v>6810.2277216000002</v>
      </c>
      <c r="X89" s="5">
        <v>7236.07853574</v>
      </c>
      <c r="Y89" s="5">
        <v>7670.42398976</v>
      </c>
      <c r="Z89" s="5">
        <v>8130.8809619000003</v>
      </c>
      <c r="AA89" s="5">
        <v>8598.1680176999998</v>
      </c>
      <c r="AB89" s="5">
        <v>9095.4546502699995</v>
      </c>
      <c r="AC89" s="5">
        <v>9598.0447687700016</v>
      </c>
      <c r="AD89" s="5">
        <v>10130.098615360001</v>
      </c>
      <c r="AE89" s="5">
        <v>10669.6482607</v>
      </c>
      <c r="AF89" s="5">
        <v>10697.643870079999</v>
      </c>
    </row>
    <row r="90" spans="1:32">
      <c r="A90" s="59" t="s">
        <v>131</v>
      </c>
      <c r="B90" s="59" t="s">
        <v>126</v>
      </c>
      <c r="C90" s="58" t="s">
        <v>91</v>
      </c>
      <c r="D90" s="5">
        <v>169.47099999999998</v>
      </c>
      <c r="E90" s="5">
        <v>551.87700000000007</v>
      </c>
      <c r="F90" s="5">
        <v>804.322</v>
      </c>
      <c r="G90" s="5">
        <v>1024.308</v>
      </c>
      <c r="H90" s="5">
        <v>1210.452</v>
      </c>
      <c r="I90" s="5">
        <v>1364.306</v>
      </c>
      <c r="J90" s="5">
        <v>1497.8260000000002</v>
      </c>
      <c r="K90" s="5">
        <v>1724.8410000000001</v>
      </c>
      <c r="L90" s="5">
        <v>2042.145</v>
      </c>
      <c r="M90" s="5">
        <v>2372.9799999999996</v>
      </c>
      <c r="N90" s="5">
        <v>2728.3529999999992</v>
      </c>
      <c r="O90" s="5">
        <v>3161.3959999999997</v>
      </c>
      <c r="P90" s="5">
        <v>3582.5970000000002</v>
      </c>
      <c r="Q90" s="5">
        <v>3974.6349999999993</v>
      </c>
      <c r="R90" s="5">
        <v>4331.67</v>
      </c>
      <c r="S90" s="5">
        <v>4638.5140000000019</v>
      </c>
      <c r="T90" s="5">
        <v>4887.0350000000008</v>
      </c>
      <c r="U90" s="5">
        <v>5003.3400000000011</v>
      </c>
      <c r="V90" s="5">
        <v>5060.8829999999998</v>
      </c>
      <c r="W90" s="5">
        <v>5077.6240000000007</v>
      </c>
      <c r="X90" s="5">
        <v>5077.9980000000005</v>
      </c>
      <c r="Y90" s="5">
        <v>5080.4420000000009</v>
      </c>
      <c r="Z90" s="5">
        <v>5067.9909999999991</v>
      </c>
      <c r="AA90" s="5">
        <v>5058.1019999999999</v>
      </c>
      <c r="AB90" s="5">
        <v>5033.2700000000013</v>
      </c>
      <c r="AC90" s="5">
        <v>5011.559000000002</v>
      </c>
      <c r="AD90" s="5">
        <v>4974.7829999999994</v>
      </c>
      <c r="AE90" s="5">
        <v>4941.0389999999989</v>
      </c>
      <c r="AF90" s="5">
        <v>4941.0389999999989</v>
      </c>
    </row>
    <row r="91" spans="1:32">
      <c r="A91" s="59" t="s">
        <v>131</v>
      </c>
      <c r="B91" s="59" t="s">
        <v>126</v>
      </c>
      <c r="C91" s="58" t="s">
        <v>92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9" t="s">
        <v>131</v>
      </c>
      <c r="B92" s="59" t="s">
        <v>126</v>
      </c>
      <c r="C92" s="58" t="s">
        <v>93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9" t="s">
        <v>131</v>
      </c>
      <c r="B93" s="59" t="s">
        <v>126</v>
      </c>
      <c r="C93" s="58" t="s">
        <v>94</v>
      </c>
      <c r="D93" s="5">
        <v>2219.9820000000009</v>
      </c>
      <c r="E93" s="5">
        <v>2670.7779321800008</v>
      </c>
      <c r="F93" s="5">
        <v>3676.1167111100008</v>
      </c>
      <c r="G93" s="5">
        <v>4493.1192936699999</v>
      </c>
      <c r="H93" s="5">
        <v>5048.91122567</v>
      </c>
      <c r="I93" s="5">
        <v>8383.2108626499994</v>
      </c>
      <c r="J93" s="5">
        <v>8990.5029889799989</v>
      </c>
      <c r="K93" s="5">
        <v>9899.8703714099993</v>
      </c>
      <c r="L93" s="5">
        <v>10791.95478151</v>
      </c>
      <c r="M93" s="5">
        <v>11213.622514430001</v>
      </c>
      <c r="N93" s="5">
        <v>11664.61215791</v>
      </c>
      <c r="O93" s="5">
        <v>12574.405747479999</v>
      </c>
      <c r="P93" s="5">
        <v>13150.723471499998</v>
      </c>
      <c r="Q93" s="5">
        <v>13824.967268599998</v>
      </c>
      <c r="R93" s="5">
        <v>15503.24549691</v>
      </c>
      <c r="S93" s="5">
        <v>15613.34484912</v>
      </c>
      <c r="T93" s="5">
        <v>15675.795755939998</v>
      </c>
      <c r="U93" s="5">
        <v>15675.795755939998</v>
      </c>
      <c r="V93" s="5">
        <v>16496.50050645</v>
      </c>
      <c r="W93" s="5">
        <v>16942.33413571</v>
      </c>
      <c r="X93" s="5">
        <v>17693.370129390001</v>
      </c>
      <c r="Y93" s="5">
        <v>17627.372963200003</v>
      </c>
      <c r="Z93" s="5">
        <v>17627.372963200003</v>
      </c>
      <c r="AA93" s="5">
        <v>17627.372963200003</v>
      </c>
      <c r="AB93" s="5">
        <v>18184.417303490005</v>
      </c>
      <c r="AC93" s="5">
        <v>18842.678413260004</v>
      </c>
      <c r="AD93" s="5">
        <v>20569.689356780003</v>
      </c>
      <c r="AE93" s="5">
        <v>22009.473186210005</v>
      </c>
      <c r="AF93" s="5">
        <v>21765.673186210002</v>
      </c>
    </row>
    <row r="94" spans="1:32">
      <c r="A94" s="59" t="s">
        <v>131</v>
      </c>
      <c r="B94" s="59" t="s">
        <v>126</v>
      </c>
      <c r="C94" s="58" t="s">
        <v>95</v>
      </c>
      <c r="D94" s="5">
        <v>3548.011</v>
      </c>
      <c r="E94" s="5">
        <v>3548.011</v>
      </c>
      <c r="F94" s="5">
        <v>3547.4610000000002</v>
      </c>
      <c r="G94" s="5">
        <v>3802.4071845699996</v>
      </c>
      <c r="H94" s="5">
        <v>4816.3618415700003</v>
      </c>
      <c r="I94" s="5">
        <v>4821.3053654399992</v>
      </c>
      <c r="J94" s="5">
        <v>6884.1328258499998</v>
      </c>
      <c r="K94" s="5">
        <v>7134.9979926099995</v>
      </c>
      <c r="L94" s="5">
        <v>7151.3866226199989</v>
      </c>
      <c r="M94" s="5">
        <v>7759.9394271099982</v>
      </c>
      <c r="N94" s="5">
        <v>8504.2921306000007</v>
      </c>
      <c r="O94" s="5">
        <v>8504.4264931899979</v>
      </c>
      <c r="P94" s="5">
        <v>9151.7184982100007</v>
      </c>
      <c r="Q94" s="5">
        <v>9371.1602490100013</v>
      </c>
      <c r="R94" s="5">
        <v>9949.8877215699995</v>
      </c>
      <c r="S94" s="5">
        <v>10916.256959369999</v>
      </c>
      <c r="T94" s="5">
        <v>11967.175477049999</v>
      </c>
      <c r="U94" s="5">
        <v>11967.175477049999</v>
      </c>
      <c r="V94" s="5">
        <v>13111.721563859997</v>
      </c>
      <c r="W94" s="5">
        <v>15244.813773039999</v>
      </c>
      <c r="X94" s="5">
        <v>15791.038843349999</v>
      </c>
      <c r="Y94" s="5">
        <v>16937.371302899995</v>
      </c>
      <c r="Z94" s="5">
        <v>16937.371302899995</v>
      </c>
      <c r="AA94" s="5">
        <v>17478.963362069993</v>
      </c>
      <c r="AB94" s="5">
        <v>19285.119512669997</v>
      </c>
      <c r="AC94" s="5">
        <v>20035.546302089999</v>
      </c>
      <c r="AD94" s="5">
        <v>20660.352118169998</v>
      </c>
      <c r="AE94" s="5">
        <v>21938.335662539997</v>
      </c>
      <c r="AF94" s="5">
        <v>21372.531662540001</v>
      </c>
    </row>
    <row r="95" spans="1:32">
      <c r="A95" s="59" t="s">
        <v>131</v>
      </c>
      <c r="B95" s="59" t="s">
        <v>126</v>
      </c>
      <c r="C95" s="58" t="s">
        <v>96</v>
      </c>
      <c r="D95" s="5">
        <v>5183.7329108689109</v>
      </c>
      <c r="E95" s="5">
        <v>6922.7277668999996</v>
      </c>
      <c r="F95" s="5">
        <v>7729.2309365999999</v>
      </c>
      <c r="G95" s="5">
        <v>8520.6213362999988</v>
      </c>
      <c r="H95" s="5">
        <v>9270.9160045999997</v>
      </c>
      <c r="I95" s="5">
        <v>9991.0547650000008</v>
      </c>
      <c r="J95" s="5">
        <v>10709.473653999999</v>
      </c>
      <c r="K95" s="5">
        <v>11436.443144000001</v>
      </c>
      <c r="L95" s="5">
        <v>12170.029343</v>
      </c>
      <c r="M95" s="5">
        <v>12901.81018</v>
      </c>
      <c r="N95" s="5">
        <v>13643.271858</v>
      </c>
      <c r="O95" s="5">
        <v>14388.326986</v>
      </c>
      <c r="P95" s="5">
        <v>15121.253220000001</v>
      </c>
      <c r="Q95" s="5">
        <v>15810.109125000001</v>
      </c>
      <c r="R95" s="5">
        <v>16449.242824000001</v>
      </c>
      <c r="S95" s="5">
        <v>17061.910985999999</v>
      </c>
      <c r="T95" s="5">
        <v>17667.5949</v>
      </c>
      <c r="U95" s="5">
        <v>18262.588393999999</v>
      </c>
      <c r="V95" s="5">
        <v>18847.510651000001</v>
      </c>
      <c r="W95" s="5">
        <v>19429.670222000001</v>
      </c>
      <c r="X95" s="5">
        <v>20006.011486000003</v>
      </c>
      <c r="Y95" s="5">
        <v>20581.860403999999</v>
      </c>
      <c r="Z95" s="5">
        <v>21155.920247000002</v>
      </c>
      <c r="AA95" s="5">
        <v>21714.391952999998</v>
      </c>
      <c r="AB95" s="5">
        <v>22270.012771000002</v>
      </c>
      <c r="AC95" s="5">
        <v>22818.172102</v>
      </c>
      <c r="AD95" s="5">
        <v>23366.900722999999</v>
      </c>
      <c r="AE95" s="5">
        <v>23907.736964</v>
      </c>
      <c r="AF95" s="5">
        <v>23907.736964</v>
      </c>
    </row>
    <row r="96" spans="1:32">
      <c r="A96" s="59" t="s">
        <v>131</v>
      </c>
      <c r="B96" s="59" t="s">
        <v>126</v>
      </c>
      <c r="C96" s="58" t="s">
        <v>98</v>
      </c>
      <c r="D96" s="5">
        <v>308.44499999999999</v>
      </c>
      <c r="E96" s="5">
        <v>369.39093185000002</v>
      </c>
      <c r="F96" s="5">
        <v>401.20167708999998</v>
      </c>
      <c r="G96" s="5">
        <v>576.86130720999995</v>
      </c>
      <c r="H96" s="5">
        <v>792.71299567000005</v>
      </c>
      <c r="I96" s="5">
        <v>907.98473965999995</v>
      </c>
      <c r="J96" s="5">
        <v>1035.93949333</v>
      </c>
      <c r="K96" s="5">
        <v>1094.4036724</v>
      </c>
      <c r="L96" s="5">
        <v>1158.52460636</v>
      </c>
      <c r="M96" s="5">
        <v>1235.46420272</v>
      </c>
      <c r="N96" s="5">
        <v>1309.2652317899999</v>
      </c>
      <c r="O96" s="5">
        <v>1387.02960332</v>
      </c>
      <c r="P96" s="5">
        <v>1463.1870456300001</v>
      </c>
      <c r="Q96" s="5">
        <v>1544.9986031399999</v>
      </c>
      <c r="R96" s="5">
        <v>1613.8245577499999</v>
      </c>
      <c r="S96" s="5">
        <v>1713.4740012699999</v>
      </c>
      <c r="T96" s="5">
        <v>1788.1465501</v>
      </c>
      <c r="U96" s="5">
        <v>1895.58958994</v>
      </c>
      <c r="V96" s="5">
        <v>1919.7335279599999</v>
      </c>
      <c r="W96" s="5">
        <v>1921.35683595</v>
      </c>
      <c r="X96" s="5">
        <v>1934.8065913</v>
      </c>
      <c r="Y96" s="5">
        <v>1976.8820216300001</v>
      </c>
      <c r="Z96" s="5">
        <v>1984.1465423300001</v>
      </c>
      <c r="AA96" s="5">
        <v>2026.17474771</v>
      </c>
      <c r="AB96" s="5">
        <v>2060.73530381</v>
      </c>
      <c r="AC96" s="5">
        <v>2084.1001608000001</v>
      </c>
      <c r="AD96" s="5">
        <v>2098.58665522</v>
      </c>
      <c r="AE96" s="5">
        <v>2127.8305378</v>
      </c>
      <c r="AF96" s="5">
        <v>2127.8305378</v>
      </c>
    </row>
    <row r="98" spans="1:32">
      <c r="A98" s="59" t="s">
        <v>131</v>
      </c>
      <c r="B98" s="59" t="s">
        <v>127</v>
      </c>
      <c r="C98" s="58" t="s">
        <v>82</v>
      </c>
      <c r="D98" s="5">
        <v>8126</v>
      </c>
      <c r="E98" s="5">
        <v>8126</v>
      </c>
      <c r="F98" s="5">
        <v>8126</v>
      </c>
      <c r="G98" s="5">
        <v>7426</v>
      </c>
      <c r="H98" s="5">
        <v>6726</v>
      </c>
      <c r="I98" s="5">
        <v>6026</v>
      </c>
      <c r="J98" s="5">
        <v>4832</v>
      </c>
      <c r="K98" s="5">
        <v>4552</v>
      </c>
      <c r="L98" s="5">
        <v>3152</v>
      </c>
      <c r="M98" s="5">
        <v>3152</v>
      </c>
      <c r="N98" s="5">
        <v>2422</v>
      </c>
      <c r="O98" s="5">
        <v>1692</v>
      </c>
      <c r="P98" s="5">
        <v>1692</v>
      </c>
      <c r="Q98" s="5">
        <v>1692</v>
      </c>
      <c r="R98" s="5">
        <v>1692</v>
      </c>
      <c r="S98" s="5">
        <v>1692</v>
      </c>
      <c r="T98" s="5">
        <v>1692</v>
      </c>
      <c r="U98" s="5">
        <v>852</v>
      </c>
      <c r="V98" s="5">
        <v>426</v>
      </c>
      <c r="W98" s="5">
        <v>426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</row>
    <row r="99" spans="1:32">
      <c r="A99" s="59" t="s">
        <v>131</v>
      </c>
      <c r="B99" s="59" t="s">
        <v>127</v>
      </c>
      <c r="C99" s="58" t="s">
        <v>84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1597.89999999</v>
      </c>
      <c r="K99" s="5">
        <v>1597.89999999</v>
      </c>
      <c r="L99" s="5">
        <v>1597.89999999</v>
      </c>
      <c r="M99" s="5">
        <v>1597.89999999</v>
      </c>
      <c r="N99" s="5">
        <v>1597.89999999</v>
      </c>
      <c r="O99" s="5">
        <v>1597.89999999</v>
      </c>
      <c r="P99" s="5">
        <v>1597.89999999</v>
      </c>
      <c r="Q99" s="5">
        <v>1597.89999999</v>
      </c>
      <c r="R99" s="5">
        <v>1212.89999999</v>
      </c>
      <c r="S99" s="5">
        <v>1212.89999999</v>
      </c>
      <c r="T99" s="5">
        <v>1212.89999999</v>
      </c>
      <c r="U99" s="5">
        <v>1068.5</v>
      </c>
      <c r="V99" s="5">
        <v>1068.5</v>
      </c>
      <c r="W99" s="5">
        <v>1068.5</v>
      </c>
      <c r="X99" s="5">
        <v>1068.5</v>
      </c>
      <c r="Y99" s="5">
        <v>1068.5</v>
      </c>
      <c r="Z99" s="5">
        <v>1068.5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9" t="s">
        <v>131</v>
      </c>
      <c r="B100" s="59" t="s">
        <v>127</v>
      </c>
      <c r="C100" s="58" t="s">
        <v>85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9" t="s">
        <v>131</v>
      </c>
      <c r="B101" s="59" t="s">
        <v>127</v>
      </c>
      <c r="C101" s="58" t="s">
        <v>86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1662.5</v>
      </c>
      <c r="P101" s="5">
        <v>1545.5</v>
      </c>
      <c r="Q101" s="5">
        <v>1545.5</v>
      </c>
      <c r="R101" s="5">
        <v>1545.5</v>
      </c>
      <c r="S101" s="5">
        <v>1545.5</v>
      </c>
      <c r="T101" s="5">
        <v>1545.5</v>
      </c>
      <c r="U101" s="5">
        <v>1545.5</v>
      </c>
      <c r="V101" s="5">
        <v>1545.5</v>
      </c>
      <c r="W101" s="5">
        <v>1545.5</v>
      </c>
      <c r="X101" s="5">
        <v>1545.5</v>
      </c>
      <c r="Y101" s="5">
        <v>1545.5</v>
      </c>
      <c r="Z101" s="5">
        <v>1414</v>
      </c>
      <c r="AA101" s="5">
        <v>2990.4400666000001</v>
      </c>
      <c r="AB101" s="5">
        <v>2441.4400666000001</v>
      </c>
      <c r="AC101" s="5">
        <v>2441.4400666000001</v>
      </c>
      <c r="AD101" s="5">
        <v>2441.4400666000001</v>
      </c>
      <c r="AE101" s="5">
        <v>1922.4400665999999</v>
      </c>
      <c r="AF101" s="5">
        <v>1576.4400665999999</v>
      </c>
    </row>
    <row r="102" spans="1:32">
      <c r="A102" s="59" t="s">
        <v>131</v>
      </c>
      <c r="B102" s="59" t="s">
        <v>127</v>
      </c>
      <c r="C102" s="58" t="s">
        <v>87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9" t="s">
        <v>131</v>
      </c>
      <c r="B103" s="59" t="s">
        <v>127</v>
      </c>
      <c r="C103" s="58" t="s">
        <v>88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9" t="s">
        <v>131</v>
      </c>
      <c r="B104" s="59" t="s">
        <v>127</v>
      </c>
      <c r="C104" s="58" t="s">
        <v>89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1034.7436032800001</v>
      </c>
      <c r="K104" s="5">
        <v>1034.7436032800001</v>
      </c>
      <c r="L104" s="5">
        <v>2084.2710536200002</v>
      </c>
      <c r="M104" s="5">
        <v>2084.2710536200002</v>
      </c>
      <c r="N104" s="5">
        <v>2084.2710536200002</v>
      </c>
      <c r="O104" s="5">
        <v>2570.6102566500003</v>
      </c>
      <c r="P104" s="5">
        <v>2570.6102566500003</v>
      </c>
      <c r="Q104" s="5">
        <v>2570.6102566500003</v>
      </c>
      <c r="R104" s="5">
        <v>3696.8664747899998</v>
      </c>
      <c r="S104" s="5">
        <v>3856.9314056999997</v>
      </c>
      <c r="T104" s="5">
        <v>4849.1544634700003</v>
      </c>
      <c r="U104" s="5">
        <v>5802.25923926</v>
      </c>
      <c r="V104" s="5">
        <v>5802.25923926</v>
      </c>
      <c r="W104" s="5">
        <v>6501.8809648900005</v>
      </c>
      <c r="X104" s="5">
        <v>6501.8809648900005</v>
      </c>
      <c r="Y104" s="5">
        <v>6501.8809648900005</v>
      </c>
      <c r="Z104" s="5">
        <v>6501.8809648900005</v>
      </c>
      <c r="AA104" s="5">
        <v>6629.0235573400005</v>
      </c>
      <c r="AB104" s="5">
        <v>6629.0235573400005</v>
      </c>
      <c r="AC104" s="5">
        <v>6629.0235573400005</v>
      </c>
      <c r="AD104" s="5">
        <v>6768.4396188700002</v>
      </c>
      <c r="AE104" s="5">
        <v>8273.3169560300012</v>
      </c>
      <c r="AF104" s="5">
        <v>7437.5135759900004</v>
      </c>
    </row>
    <row r="105" spans="1:32">
      <c r="A105" s="59" t="s">
        <v>131</v>
      </c>
      <c r="B105" s="59" t="s">
        <v>127</v>
      </c>
      <c r="C105" s="58" t="s">
        <v>90</v>
      </c>
      <c r="D105" s="5">
        <v>6.7799999999999994</v>
      </c>
      <c r="E105" s="5">
        <v>70.646999989999998</v>
      </c>
      <c r="F105" s="5">
        <v>151.97900000999999</v>
      </c>
      <c r="G105" s="5">
        <v>266.90499999999997</v>
      </c>
      <c r="H105" s="5">
        <v>406.553</v>
      </c>
      <c r="I105" s="5">
        <v>573.36900000000003</v>
      </c>
      <c r="J105" s="5">
        <v>775.00299999999993</v>
      </c>
      <c r="K105" s="5">
        <v>1088.9509999899999</v>
      </c>
      <c r="L105" s="5">
        <v>1371.9857166600002</v>
      </c>
      <c r="M105" s="5">
        <v>1640.71045082</v>
      </c>
      <c r="N105" s="5">
        <v>1958.65946534</v>
      </c>
      <c r="O105" s="5">
        <v>2346.43592605</v>
      </c>
      <c r="P105" s="5">
        <v>2772.1156823900001</v>
      </c>
      <c r="Q105" s="5">
        <v>3213.9407025800001</v>
      </c>
      <c r="R105" s="5">
        <v>3671.8742637700002</v>
      </c>
      <c r="S105" s="5">
        <v>4123.79592779</v>
      </c>
      <c r="T105" s="5">
        <v>4584.0053343299996</v>
      </c>
      <c r="U105" s="5">
        <v>4939.9521028400004</v>
      </c>
      <c r="V105" s="5">
        <v>5281.9022712400001</v>
      </c>
      <c r="W105" s="5">
        <v>5586.6117931799999</v>
      </c>
      <c r="X105" s="5">
        <v>5909.90588656</v>
      </c>
      <c r="Y105" s="5">
        <v>6239.44197334</v>
      </c>
      <c r="Z105" s="5">
        <v>6583.140128510001</v>
      </c>
      <c r="AA105" s="5">
        <v>6931.3414566599995</v>
      </c>
      <c r="AB105" s="5">
        <v>7298.8976921399999</v>
      </c>
      <c r="AC105" s="5">
        <v>7670.4133017300001</v>
      </c>
      <c r="AD105" s="5">
        <v>8065.6271149200002</v>
      </c>
      <c r="AE105" s="5">
        <v>8460.9043175100014</v>
      </c>
      <c r="AF105" s="5">
        <v>8477.9553716600003</v>
      </c>
    </row>
    <row r="106" spans="1:32">
      <c r="A106" s="59" t="s">
        <v>131</v>
      </c>
      <c r="B106" s="59" t="s">
        <v>127</v>
      </c>
      <c r="C106" s="58" t="s">
        <v>91</v>
      </c>
      <c r="D106" s="5">
        <v>99.957999999999998</v>
      </c>
      <c r="E106" s="5">
        <v>394.57299999999998</v>
      </c>
      <c r="F106" s="5">
        <v>630.91099999999994</v>
      </c>
      <c r="G106" s="5">
        <v>861.1690000000001</v>
      </c>
      <c r="H106" s="5">
        <v>1044.5999999999999</v>
      </c>
      <c r="I106" s="5">
        <v>1202.9009999999998</v>
      </c>
      <c r="J106" s="5">
        <v>1345.9849999999997</v>
      </c>
      <c r="K106" s="5">
        <v>1584.4370000000004</v>
      </c>
      <c r="L106" s="5">
        <v>1898.5049999999999</v>
      </c>
      <c r="M106" s="5">
        <v>2160.37</v>
      </c>
      <c r="N106" s="5">
        <v>2444.3399999999997</v>
      </c>
      <c r="O106" s="5">
        <v>2791.5270000000005</v>
      </c>
      <c r="P106" s="5">
        <v>3133.6959999999999</v>
      </c>
      <c r="Q106" s="5">
        <v>3465.1140000000005</v>
      </c>
      <c r="R106" s="5">
        <v>3761.0080000000007</v>
      </c>
      <c r="S106" s="5">
        <v>4025.8090000000002</v>
      </c>
      <c r="T106" s="5">
        <v>4247.8820000000005</v>
      </c>
      <c r="U106" s="5">
        <v>4350.5150000000003</v>
      </c>
      <c r="V106" s="5">
        <v>4399.7440000000006</v>
      </c>
      <c r="W106" s="5">
        <v>4410.491</v>
      </c>
      <c r="X106" s="5">
        <v>4406.2350000000006</v>
      </c>
      <c r="Y106" s="5">
        <v>4406.755000000001</v>
      </c>
      <c r="Z106" s="5">
        <v>4388.9480000000012</v>
      </c>
      <c r="AA106" s="5">
        <v>4375.9829999999993</v>
      </c>
      <c r="AB106" s="5">
        <v>4347.2200000000012</v>
      </c>
      <c r="AC106" s="5">
        <v>4324.1239999999998</v>
      </c>
      <c r="AD106" s="5">
        <v>4288.7089999999998</v>
      </c>
      <c r="AE106" s="5">
        <v>4255.2830000000004</v>
      </c>
      <c r="AF106" s="5">
        <v>4255.2830000000004</v>
      </c>
    </row>
    <row r="107" spans="1:32">
      <c r="A107" s="59" t="s">
        <v>131</v>
      </c>
      <c r="B107" s="59" t="s">
        <v>127</v>
      </c>
      <c r="C107" s="58" t="s">
        <v>92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9" t="s">
        <v>131</v>
      </c>
      <c r="B108" s="59" t="s">
        <v>127</v>
      </c>
      <c r="C108" s="58" t="s">
        <v>93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9" t="s">
        <v>131</v>
      </c>
      <c r="B109" s="59" t="s">
        <v>127</v>
      </c>
      <c r="C109" s="58" t="s">
        <v>94</v>
      </c>
      <c r="D109" s="5">
        <v>826.43900000000008</v>
      </c>
      <c r="E109" s="5">
        <v>826.43900000000008</v>
      </c>
      <c r="F109" s="5">
        <v>2040.5661418</v>
      </c>
      <c r="G109" s="5">
        <v>3479.5487850099998</v>
      </c>
      <c r="H109" s="5">
        <v>4399.6116229300005</v>
      </c>
      <c r="I109" s="5">
        <v>5164.1699317800012</v>
      </c>
      <c r="J109" s="5">
        <v>7204.6641295399995</v>
      </c>
      <c r="K109" s="5">
        <v>8161.8576680599999</v>
      </c>
      <c r="L109" s="5">
        <v>8985.5347982100011</v>
      </c>
      <c r="M109" s="5">
        <v>9247.8650760199998</v>
      </c>
      <c r="N109" s="5">
        <v>9878.4426866400008</v>
      </c>
      <c r="O109" s="5">
        <v>10582.725327540002</v>
      </c>
      <c r="P109" s="5">
        <v>10594.289642610001</v>
      </c>
      <c r="Q109" s="5">
        <v>10594.289642610001</v>
      </c>
      <c r="R109" s="5">
        <v>10884.18877606</v>
      </c>
      <c r="S109" s="5">
        <v>11689.0123594</v>
      </c>
      <c r="T109" s="5">
        <v>12599.26903922</v>
      </c>
      <c r="U109" s="5">
        <v>12977.085670850001</v>
      </c>
      <c r="V109" s="5">
        <v>13357.15258675</v>
      </c>
      <c r="W109" s="5">
        <v>13828.620801520001</v>
      </c>
      <c r="X109" s="5">
        <v>17931.038281200003</v>
      </c>
      <c r="Y109" s="5">
        <v>19459.083705630001</v>
      </c>
      <c r="Z109" s="5">
        <v>19006.109705629999</v>
      </c>
      <c r="AA109" s="5">
        <v>19118.029431210001</v>
      </c>
      <c r="AB109" s="5">
        <v>19118.029431210001</v>
      </c>
      <c r="AC109" s="5">
        <v>19591.67980595</v>
      </c>
      <c r="AD109" s="5">
        <v>21841.801189440001</v>
      </c>
      <c r="AE109" s="5">
        <v>22063.351570129998</v>
      </c>
      <c r="AF109" s="5">
        <v>22063.351570129998</v>
      </c>
    </row>
    <row r="110" spans="1:32">
      <c r="A110" s="59" t="s">
        <v>131</v>
      </c>
      <c r="B110" s="59" t="s">
        <v>127</v>
      </c>
      <c r="C110" s="58" t="s">
        <v>95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3559.0949586399997</v>
      </c>
      <c r="K110" s="5">
        <v>3557.6469586399994</v>
      </c>
      <c r="L110" s="5">
        <v>5231.5105724600016</v>
      </c>
      <c r="M110" s="5">
        <v>5231.5105724600016</v>
      </c>
      <c r="N110" s="5">
        <v>5985.6348984800015</v>
      </c>
      <c r="O110" s="5">
        <v>7028.9435866300009</v>
      </c>
      <c r="P110" s="5">
        <v>7488.6331031100008</v>
      </c>
      <c r="Q110" s="5">
        <v>7568.8606969100019</v>
      </c>
      <c r="R110" s="5">
        <v>9206.5451521199975</v>
      </c>
      <c r="S110" s="5">
        <v>10896.825160109996</v>
      </c>
      <c r="T110" s="5">
        <v>11636.064264129998</v>
      </c>
      <c r="U110" s="5">
        <v>15066.523991369997</v>
      </c>
      <c r="V110" s="5">
        <v>15606.548294549997</v>
      </c>
      <c r="W110" s="5">
        <v>18302.556181569998</v>
      </c>
      <c r="X110" s="5">
        <v>20498.106492350002</v>
      </c>
      <c r="Y110" s="5">
        <v>21894.734048500002</v>
      </c>
      <c r="Z110" s="5">
        <v>21694.284048500005</v>
      </c>
      <c r="AA110" s="5">
        <v>22471.997841100005</v>
      </c>
      <c r="AB110" s="5">
        <v>23358.873447260004</v>
      </c>
      <c r="AC110" s="5">
        <v>23415.944272810004</v>
      </c>
      <c r="AD110" s="5">
        <v>26545.199767530001</v>
      </c>
      <c r="AE110" s="5">
        <v>27523.230660839999</v>
      </c>
      <c r="AF110" s="5">
        <v>27497.230660839999</v>
      </c>
    </row>
    <row r="111" spans="1:32">
      <c r="A111" s="59" t="s">
        <v>131</v>
      </c>
      <c r="B111" s="59" t="s">
        <v>127</v>
      </c>
      <c r="C111" s="58" t="s">
        <v>96</v>
      </c>
      <c r="D111" s="5">
        <v>4941.9001342461061</v>
      </c>
      <c r="E111" s="5">
        <v>6248.8361014900001</v>
      </c>
      <c r="F111" s="5">
        <v>6947.0674198200004</v>
      </c>
      <c r="G111" s="5">
        <v>7675.3939258</v>
      </c>
      <c r="H111" s="5">
        <v>8329.1378256999997</v>
      </c>
      <c r="I111" s="5">
        <v>8959.7591496999994</v>
      </c>
      <c r="J111" s="5">
        <v>9601.5013985000005</v>
      </c>
      <c r="K111" s="5">
        <v>10257.520646700001</v>
      </c>
      <c r="L111" s="5">
        <v>10923.916328199999</v>
      </c>
      <c r="M111" s="5">
        <v>11482.732244499999</v>
      </c>
      <c r="N111" s="5">
        <v>12062.705751699999</v>
      </c>
      <c r="O111" s="5">
        <v>12645.1129052</v>
      </c>
      <c r="P111" s="5">
        <v>13200.5423206</v>
      </c>
      <c r="Q111" s="5">
        <v>13720.012152700001</v>
      </c>
      <c r="R111" s="5">
        <v>14196.9812162</v>
      </c>
      <c r="S111" s="5">
        <v>14666.617491199999</v>
      </c>
      <c r="T111" s="5">
        <v>15133.803684800001</v>
      </c>
      <c r="U111" s="5">
        <v>15601.347072699999</v>
      </c>
      <c r="V111" s="5">
        <v>16059.6919616</v>
      </c>
      <c r="W111" s="5">
        <v>16507.785058699999</v>
      </c>
      <c r="X111" s="5">
        <v>16936.909008300001</v>
      </c>
      <c r="Y111" s="5">
        <v>17361.480721600001</v>
      </c>
      <c r="Z111" s="5">
        <v>17759.720203699999</v>
      </c>
      <c r="AA111" s="5">
        <v>18151.232939900001</v>
      </c>
      <c r="AB111" s="5">
        <v>18530.020143400001</v>
      </c>
      <c r="AC111" s="5">
        <v>18907.339474200002</v>
      </c>
      <c r="AD111" s="5">
        <v>19284.631764999998</v>
      </c>
      <c r="AE111" s="5">
        <v>19645.508336700001</v>
      </c>
      <c r="AF111" s="5">
        <v>19645.508336700001</v>
      </c>
    </row>
    <row r="112" spans="1:32">
      <c r="A112" s="59" t="s">
        <v>131</v>
      </c>
      <c r="B112" s="59" t="s">
        <v>127</v>
      </c>
      <c r="C112" s="58" t="s">
        <v>98</v>
      </c>
      <c r="D112" s="5">
        <v>104.02584389254943</v>
      </c>
      <c r="E112" s="5">
        <v>161.99786599000001</v>
      </c>
      <c r="F112" s="5">
        <v>191.46830324999999</v>
      </c>
      <c r="G112" s="5">
        <v>225.09824393</v>
      </c>
      <c r="H112" s="5">
        <v>258.63973482</v>
      </c>
      <c r="I112" s="5">
        <v>291.18647211000001</v>
      </c>
      <c r="J112" s="5">
        <v>322.36591114999999</v>
      </c>
      <c r="K112" s="5">
        <v>358.16807552</v>
      </c>
      <c r="L112" s="5">
        <v>394.25951741</v>
      </c>
      <c r="M112" s="5">
        <v>432.73918471000002</v>
      </c>
      <c r="N112" s="5">
        <v>465.98982874000001</v>
      </c>
      <c r="O112" s="5">
        <v>506.64968600999998</v>
      </c>
      <c r="P112" s="5">
        <v>546.14191682000001</v>
      </c>
      <c r="Q112" s="5">
        <v>590.03126477000001</v>
      </c>
      <c r="R112" s="5">
        <v>631.38657345000001</v>
      </c>
      <c r="S112" s="5">
        <v>670.10021357999995</v>
      </c>
      <c r="T112" s="5">
        <v>716.46747213000003</v>
      </c>
      <c r="U112" s="5">
        <v>764.08427277999999</v>
      </c>
      <c r="V112" s="5">
        <v>809.44672476000005</v>
      </c>
      <c r="W112" s="5">
        <v>853.92802897000001</v>
      </c>
      <c r="X112" s="5">
        <v>902.05765207000002</v>
      </c>
      <c r="Y112" s="5">
        <v>953.57494727000005</v>
      </c>
      <c r="Z112" s="5">
        <v>1003.30502018</v>
      </c>
      <c r="AA112" s="5">
        <v>1049.4869032900001</v>
      </c>
      <c r="AB112" s="5">
        <v>1107.8725198899999</v>
      </c>
      <c r="AC112" s="5">
        <v>1163.5415716</v>
      </c>
      <c r="AD112" s="5">
        <v>1220.9092942</v>
      </c>
      <c r="AE112" s="5">
        <v>1278.72362522</v>
      </c>
      <c r="AF112" s="5">
        <v>1278.72362522</v>
      </c>
    </row>
    <row r="114" spans="1:32">
      <c r="A114" s="59" t="s">
        <v>131</v>
      </c>
      <c r="B114" s="59" t="s">
        <v>128</v>
      </c>
      <c r="C114" s="58" t="s">
        <v>83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2805</v>
      </c>
      <c r="K114" s="5">
        <v>1665</v>
      </c>
      <c r="L114" s="5">
        <v>1120</v>
      </c>
      <c r="M114" s="5">
        <v>1120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  <c r="AF114" s="5">
        <v>0</v>
      </c>
    </row>
    <row r="115" spans="1:32">
      <c r="A115" s="59" t="s">
        <v>131</v>
      </c>
      <c r="B115" s="59" t="s">
        <v>128</v>
      </c>
      <c r="C115" s="58" t="s">
        <v>84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500</v>
      </c>
      <c r="K115" s="5">
        <v>500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9" t="s">
        <v>131</v>
      </c>
      <c r="B116" s="59" t="s">
        <v>128</v>
      </c>
      <c r="C116" s="58" t="s">
        <v>85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9" t="s">
        <v>131</v>
      </c>
      <c r="B117" s="59" t="s">
        <v>128</v>
      </c>
      <c r="C117" s="58" t="s">
        <v>86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1915.22412175</v>
      </c>
      <c r="S117" s="5">
        <v>1915.22412175</v>
      </c>
      <c r="T117" s="5">
        <v>1915.22412175</v>
      </c>
      <c r="U117" s="5">
        <v>2521.4619721500003</v>
      </c>
      <c r="V117" s="5">
        <v>2521.4619721500003</v>
      </c>
      <c r="W117" s="5">
        <v>2521.4619721500003</v>
      </c>
      <c r="X117" s="5">
        <v>2427.4619721500003</v>
      </c>
      <c r="Y117" s="5">
        <v>2543.9602651499999</v>
      </c>
      <c r="Z117" s="5">
        <v>2543.9602651499999</v>
      </c>
      <c r="AA117" s="5">
        <v>2543.9602651499999</v>
      </c>
      <c r="AB117" s="5">
        <v>2543.9602651499999</v>
      </c>
      <c r="AC117" s="5">
        <v>1959.9602651499999</v>
      </c>
      <c r="AD117" s="5">
        <v>1959.9602651499999</v>
      </c>
      <c r="AE117" s="5">
        <v>2977.4625193100001</v>
      </c>
      <c r="AF117" s="5">
        <v>3427.2248335100003</v>
      </c>
    </row>
    <row r="118" spans="1:32">
      <c r="A118" s="59" t="s">
        <v>131</v>
      </c>
      <c r="B118" s="59" t="s">
        <v>128</v>
      </c>
      <c r="C118" s="58" t="s">
        <v>87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9" t="s">
        <v>131</v>
      </c>
      <c r="B119" s="59" t="s">
        <v>128</v>
      </c>
      <c r="C119" s="58" t="s">
        <v>88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9" t="s">
        <v>131</v>
      </c>
      <c r="B120" s="59" t="s">
        <v>128</v>
      </c>
      <c r="C120" s="58" t="s">
        <v>89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426.32023598000001</v>
      </c>
      <c r="M120" s="5">
        <v>426.32023598000001</v>
      </c>
      <c r="N120" s="5">
        <v>427.42023597999997</v>
      </c>
      <c r="O120" s="5">
        <v>548.11075499999993</v>
      </c>
      <c r="P120" s="5">
        <v>549.21075499999995</v>
      </c>
      <c r="Q120" s="5">
        <v>791.44172213999991</v>
      </c>
      <c r="R120" s="5">
        <v>1036.7713619000001</v>
      </c>
      <c r="S120" s="5">
        <v>1036.7713619000001</v>
      </c>
      <c r="T120" s="5">
        <v>1036.7713619000001</v>
      </c>
      <c r="U120" s="5">
        <v>1324.2666362200002</v>
      </c>
      <c r="V120" s="5">
        <v>1324.2666362200002</v>
      </c>
      <c r="W120" s="5">
        <v>1324.2666362200002</v>
      </c>
      <c r="X120" s="5">
        <v>1324.2666362200002</v>
      </c>
      <c r="Y120" s="5">
        <v>1380.2307497100001</v>
      </c>
      <c r="Z120" s="5">
        <v>1380.2307497100001</v>
      </c>
      <c r="AA120" s="5">
        <v>1380.2307497100001</v>
      </c>
      <c r="AB120" s="5">
        <v>1380.2307497100001</v>
      </c>
      <c r="AC120" s="5">
        <v>1380.2307497100001</v>
      </c>
      <c r="AD120" s="5">
        <v>1380.2307497100001</v>
      </c>
      <c r="AE120" s="5">
        <v>1380.2307497100001</v>
      </c>
      <c r="AF120" s="5">
        <v>1328.0405137299999</v>
      </c>
    </row>
    <row r="121" spans="1:32">
      <c r="A121" s="59" t="s">
        <v>131</v>
      </c>
      <c r="B121" s="59" t="s">
        <v>128</v>
      </c>
      <c r="C121" s="58" t="s">
        <v>90</v>
      </c>
      <c r="D121" s="5">
        <v>5.2480000000000002</v>
      </c>
      <c r="E121" s="5">
        <v>55.805</v>
      </c>
      <c r="F121" s="5">
        <v>137.178</v>
      </c>
      <c r="G121" s="5">
        <v>254.75700000000001</v>
      </c>
      <c r="H121" s="5">
        <v>407.74700000000001</v>
      </c>
      <c r="I121" s="5">
        <v>597.26199999999994</v>
      </c>
      <c r="J121" s="5">
        <v>772.55799999999999</v>
      </c>
      <c r="K121" s="5">
        <v>1024.9490000000001</v>
      </c>
      <c r="L121" s="5">
        <v>1239.8924565900002</v>
      </c>
      <c r="M121" s="5">
        <v>1442.2730291799999</v>
      </c>
      <c r="N121" s="5">
        <v>1672.4216107700001</v>
      </c>
      <c r="O121" s="5">
        <v>1972.3109051700001</v>
      </c>
      <c r="P121" s="5">
        <v>2322.3100700999998</v>
      </c>
      <c r="Q121" s="5">
        <v>2689.1722191600002</v>
      </c>
      <c r="R121" s="5">
        <v>3083.3483508299996</v>
      </c>
      <c r="S121" s="5">
        <v>3503.3183958999998</v>
      </c>
      <c r="T121" s="5">
        <v>3907.2658795100001</v>
      </c>
      <c r="U121" s="5">
        <v>4248.3119133199998</v>
      </c>
      <c r="V121" s="5">
        <v>4594.1342578200001</v>
      </c>
      <c r="W121" s="5">
        <v>4922.3785791</v>
      </c>
      <c r="X121" s="5">
        <v>5240.6725199799994</v>
      </c>
      <c r="Y121" s="5">
        <v>5568.3839228100005</v>
      </c>
      <c r="Z121" s="5">
        <v>5914.7133059999996</v>
      </c>
      <c r="AA121" s="5">
        <v>6268.9471736599999</v>
      </c>
      <c r="AB121" s="5">
        <v>6645.9519552000002</v>
      </c>
      <c r="AC121" s="5">
        <v>7030.0935544499998</v>
      </c>
      <c r="AD121" s="5">
        <v>7438.2922817500003</v>
      </c>
      <c r="AE121" s="5">
        <v>7855.3622635800002</v>
      </c>
      <c r="AF121" s="5">
        <v>7884.0703673100006</v>
      </c>
    </row>
    <row r="122" spans="1:32">
      <c r="A122" s="59" t="s">
        <v>131</v>
      </c>
      <c r="B122" s="59" t="s">
        <v>128</v>
      </c>
      <c r="C122" s="58" t="s">
        <v>91</v>
      </c>
      <c r="D122" s="5">
        <v>96.903999999999996</v>
      </c>
      <c r="E122" s="5">
        <v>332.36600000000004</v>
      </c>
      <c r="F122" s="5">
        <v>592.89299999999992</v>
      </c>
      <c r="G122" s="5">
        <v>841.02199999999993</v>
      </c>
      <c r="H122" s="5">
        <v>1068.623</v>
      </c>
      <c r="I122" s="5">
        <v>1263.973</v>
      </c>
      <c r="J122" s="5">
        <v>1337.973</v>
      </c>
      <c r="K122" s="5">
        <v>1465.9969999999998</v>
      </c>
      <c r="L122" s="5">
        <v>1677.258</v>
      </c>
      <c r="M122" s="5">
        <v>1844.1930000000002</v>
      </c>
      <c r="N122" s="5">
        <v>2011.6679999999999</v>
      </c>
      <c r="O122" s="5">
        <v>2249.2469999999998</v>
      </c>
      <c r="P122" s="5">
        <v>2505.0829999999996</v>
      </c>
      <c r="Q122" s="5">
        <v>2754.9570000000003</v>
      </c>
      <c r="R122" s="5">
        <v>2990.1659999999997</v>
      </c>
      <c r="S122" s="5">
        <v>3229.36</v>
      </c>
      <c r="T122" s="5">
        <v>3404.1</v>
      </c>
      <c r="U122" s="5">
        <v>3500.9479999999999</v>
      </c>
      <c r="V122" s="5">
        <v>3565.6019999999994</v>
      </c>
      <c r="W122" s="5">
        <v>3605.174</v>
      </c>
      <c r="X122" s="5">
        <v>3604.6750000000002</v>
      </c>
      <c r="Y122" s="5">
        <v>3607.4979999999996</v>
      </c>
      <c r="Z122" s="5">
        <v>3598.4210000000003</v>
      </c>
      <c r="AA122" s="5">
        <v>3592.6409999999996</v>
      </c>
      <c r="AB122" s="5">
        <v>3576.0250000000005</v>
      </c>
      <c r="AC122" s="5">
        <v>3563.2330000000011</v>
      </c>
      <c r="AD122" s="5">
        <v>3540.764000000001</v>
      </c>
      <c r="AE122" s="5">
        <v>3521.5800000000008</v>
      </c>
      <c r="AF122" s="5">
        <v>3521.5800000000008</v>
      </c>
    </row>
    <row r="123" spans="1:32">
      <c r="A123" s="59" t="s">
        <v>131</v>
      </c>
      <c r="B123" s="59" t="s">
        <v>128</v>
      </c>
      <c r="C123" s="58" t="s">
        <v>92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9" t="s">
        <v>131</v>
      </c>
      <c r="B124" s="59" t="s">
        <v>128</v>
      </c>
      <c r="C124" s="58" t="s">
        <v>93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9" t="s">
        <v>131</v>
      </c>
      <c r="B125" s="59" t="s">
        <v>128</v>
      </c>
      <c r="C125" s="58" t="s">
        <v>94</v>
      </c>
      <c r="D125" s="5">
        <v>4013.0679999999993</v>
      </c>
      <c r="E125" s="5">
        <v>4170.5679999999993</v>
      </c>
      <c r="F125" s="5">
        <v>4651.0292120099984</v>
      </c>
      <c r="G125" s="5">
        <v>4713.1456655799984</v>
      </c>
      <c r="H125" s="5">
        <v>5256.5246917599989</v>
      </c>
      <c r="I125" s="5">
        <v>5256.5246917599989</v>
      </c>
      <c r="J125" s="5">
        <v>5335.7547647999991</v>
      </c>
      <c r="K125" s="5">
        <v>5531.0689999999986</v>
      </c>
      <c r="L125" s="5">
        <v>6918.9208173899988</v>
      </c>
      <c r="M125" s="5">
        <v>8133.9479370199988</v>
      </c>
      <c r="N125" s="5">
        <v>8384.9160135799993</v>
      </c>
      <c r="O125" s="5">
        <v>9510.0551168000002</v>
      </c>
      <c r="P125" s="5">
        <v>9318.0551168000002</v>
      </c>
      <c r="Q125" s="5">
        <v>9318.0551168000002</v>
      </c>
      <c r="R125" s="5">
        <v>9318.0551168000002</v>
      </c>
      <c r="S125" s="5">
        <v>10673.77751095</v>
      </c>
      <c r="T125" s="5">
        <v>10411.27751095</v>
      </c>
      <c r="U125" s="5">
        <v>10411.27751095</v>
      </c>
      <c r="V125" s="5">
        <v>10122.977510950001</v>
      </c>
      <c r="W125" s="5">
        <v>10188.73861713</v>
      </c>
      <c r="X125" s="5">
        <v>12089.250529930001</v>
      </c>
      <c r="Y125" s="5">
        <v>11954.301256870001</v>
      </c>
      <c r="Z125" s="5">
        <v>11642.301256870001</v>
      </c>
      <c r="AA125" s="5">
        <v>11619.494370980001</v>
      </c>
      <c r="AB125" s="5">
        <v>12516.852995580002</v>
      </c>
      <c r="AC125" s="5">
        <v>13285.951972690002</v>
      </c>
      <c r="AD125" s="5">
        <v>13257.251972690001</v>
      </c>
      <c r="AE125" s="5">
        <v>12519.20197269</v>
      </c>
      <c r="AF125" s="5">
        <v>12281.001972689999</v>
      </c>
    </row>
    <row r="126" spans="1:32">
      <c r="A126" s="59" t="s">
        <v>131</v>
      </c>
      <c r="B126" s="59" t="s">
        <v>128</v>
      </c>
      <c r="C126" s="58" t="s">
        <v>95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1156.21879182</v>
      </c>
      <c r="N126" s="5">
        <v>2242.3478274499998</v>
      </c>
      <c r="O126" s="5">
        <v>2242.3478274499998</v>
      </c>
      <c r="P126" s="5">
        <v>2242.3478274499998</v>
      </c>
      <c r="Q126" s="5">
        <v>2242.3478274499998</v>
      </c>
      <c r="R126" s="5">
        <v>2242.3478274499998</v>
      </c>
      <c r="S126" s="5">
        <v>2242.3478274499998</v>
      </c>
      <c r="T126" s="5">
        <v>3153.5557524899996</v>
      </c>
      <c r="U126" s="5">
        <v>3553.5557524899996</v>
      </c>
      <c r="V126" s="5">
        <v>3553.5557524899996</v>
      </c>
      <c r="W126" s="5">
        <v>3822.2294160599995</v>
      </c>
      <c r="X126" s="5">
        <v>5612.6389914499996</v>
      </c>
      <c r="Y126" s="5">
        <v>5946.9818797200005</v>
      </c>
      <c r="Z126" s="5">
        <v>5839.4618797200001</v>
      </c>
      <c r="AA126" s="5">
        <v>5942.5101300600008</v>
      </c>
      <c r="AB126" s="5">
        <v>5942.5101300600008</v>
      </c>
      <c r="AC126" s="5">
        <v>6891.7598282600002</v>
      </c>
      <c r="AD126" s="5">
        <v>7816.8684160100001</v>
      </c>
      <c r="AE126" s="5">
        <v>11009.50055187</v>
      </c>
      <c r="AF126" s="5">
        <v>10928.50055187</v>
      </c>
    </row>
    <row r="127" spans="1:32">
      <c r="A127" s="59" t="s">
        <v>131</v>
      </c>
      <c r="B127" s="59" t="s">
        <v>128</v>
      </c>
      <c r="C127" s="58" t="s">
        <v>96</v>
      </c>
      <c r="D127" s="5">
        <v>3806.24689193529</v>
      </c>
      <c r="E127" s="5">
        <v>5088.0472</v>
      </c>
      <c r="F127" s="5">
        <v>5784.8093250000002</v>
      </c>
      <c r="G127" s="5">
        <v>6517.8103440000004</v>
      </c>
      <c r="H127" s="5">
        <v>7244.8401610000001</v>
      </c>
      <c r="I127" s="5">
        <v>7972.8585709999998</v>
      </c>
      <c r="J127" s="5">
        <v>8440.0360309999996</v>
      </c>
      <c r="K127" s="5">
        <v>8899.9999270000008</v>
      </c>
      <c r="L127" s="5">
        <v>9361.2525440000009</v>
      </c>
      <c r="M127" s="5">
        <v>9753.4850409999999</v>
      </c>
      <c r="N127" s="5">
        <v>10152.426670000001</v>
      </c>
      <c r="O127" s="5">
        <v>10554.62428</v>
      </c>
      <c r="P127" s="5">
        <v>10955.70694</v>
      </c>
      <c r="Q127" s="5">
        <v>11336.68842</v>
      </c>
      <c r="R127" s="5">
        <v>11697.80062</v>
      </c>
      <c r="S127" s="5">
        <v>12064.38422</v>
      </c>
      <c r="T127" s="5">
        <v>12436.89834</v>
      </c>
      <c r="U127" s="5">
        <v>12822.63852</v>
      </c>
      <c r="V127" s="5">
        <v>13216.117759999999</v>
      </c>
      <c r="W127" s="5">
        <v>13604.843650000001</v>
      </c>
      <c r="X127" s="5">
        <v>13986.46614</v>
      </c>
      <c r="Y127" s="5">
        <v>14369.49575</v>
      </c>
      <c r="Z127" s="5">
        <v>14748.63263</v>
      </c>
      <c r="AA127" s="5">
        <v>15123.685030000001</v>
      </c>
      <c r="AB127" s="5">
        <v>15496.26215</v>
      </c>
      <c r="AC127" s="5">
        <v>15868.39431</v>
      </c>
      <c r="AD127" s="5">
        <v>16240.828009999999</v>
      </c>
      <c r="AE127" s="5">
        <v>16611.247749999999</v>
      </c>
      <c r="AF127" s="5">
        <v>16611.247749999999</v>
      </c>
    </row>
    <row r="128" spans="1:32">
      <c r="A128" s="59" t="s">
        <v>131</v>
      </c>
      <c r="B128" s="59" t="s">
        <v>128</v>
      </c>
      <c r="C128" s="58" t="s">
        <v>98</v>
      </c>
      <c r="D128" s="5">
        <v>212.22</v>
      </c>
      <c r="E128" s="5">
        <v>262.53089700999999</v>
      </c>
      <c r="F128" s="5">
        <v>286.89216792000002</v>
      </c>
      <c r="G128" s="5">
        <v>306.24293791000002</v>
      </c>
      <c r="H128" s="5">
        <v>331.37624</v>
      </c>
      <c r="I128" s="5">
        <v>356.42603853999998</v>
      </c>
      <c r="J128" s="5">
        <v>383.35014067999998</v>
      </c>
      <c r="K128" s="5">
        <v>409.58378318000001</v>
      </c>
      <c r="L128" s="5">
        <v>439.43192183000002</v>
      </c>
      <c r="M128" s="5">
        <v>475.96488993999998</v>
      </c>
      <c r="N128" s="5">
        <v>508.4347343</v>
      </c>
      <c r="O128" s="5">
        <v>541.23604307999994</v>
      </c>
      <c r="P128" s="5">
        <v>578.63505624000004</v>
      </c>
      <c r="Q128" s="5">
        <v>618.71614176000003</v>
      </c>
      <c r="R128" s="5">
        <v>678.33761975000004</v>
      </c>
      <c r="S128" s="5">
        <v>678.33761975000004</v>
      </c>
      <c r="T128" s="5">
        <v>722.19967468000004</v>
      </c>
      <c r="U128" s="5">
        <v>764.72370837000005</v>
      </c>
      <c r="V128" s="5">
        <v>853.86662267999998</v>
      </c>
      <c r="W128" s="5">
        <v>853.86662267999998</v>
      </c>
      <c r="X128" s="5">
        <v>957.74260208999999</v>
      </c>
      <c r="Y128" s="5">
        <v>957.74260208999999</v>
      </c>
      <c r="Z128" s="5">
        <v>1062.40763206</v>
      </c>
      <c r="AA128" s="5">
        <v>1062.40763206</v>
      </c>
      <c r="AB128" s="5">
        <v>1117.41140277</v>
      </c>
      <c r="AC128" s="5">
        <v>1179.7569831000001</v>
      </c>
      <c r="AD128" s="5">
        <v>1242.69922023</v>
      </c>
      <c r="AE128" s="5">
        <v>1311.0875538</v>
      </c>
      <c r="AF128" s="5">
        <v>1373.4757950999999</v>
      </c>
    </row>
    <row r="130" spans="1:32">
      <c r="A130" s="59" t="s">
        <v>131</v>
      </c>
      <c r="B130" s="59" t="s">
        <v>129</v>
      </c>
      <c r="C130" s="58" t="s">
        <v>84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1328.9999999900001</v>
      </c>
      <c r="K130" s="5">
        <v>1328.9999999900001</v>
      </c>
      <c r="L130" s="5">
        <v>1328.9999999900001</v>
      </c>
      <c r="M130" s="5">
        <v>1328.9999999900001</v>
      </c>
      <c r="N130" s="5">
        <v>1328.9999999900001</v>
      </c>
      <c r="O130" s="5">
        <v>1328.9999999900001</v>
      </c>
      <c r="P130" s="5">
        <v>1328.9999999900001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9" t="s">
        <v>131</v>
      </c>
      <c r="B131" s="59" t="s">
        <v>129</v>
      </c>
      <c r="C131" s="58" t="s">
        <v>85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9" t="s">
        <v>131</v>
      </c>
      <c r="B132" s="59" t="s">
        <v>129</v>
      </c>
      <c r="C132" s="58" t="s">
        <v>86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844.5</v>
      </c>
      <c r="V132" s="5">
        <v>844.5</v>
      </c>
      <c r="W132" s="5">
        <v>844.5</v>
      </c>
      <c r="X132" s="5">
        <v>844.5</v>
      </c>
      <c r="Y132" s="5">
        <v>870.28800330000001</v>
      </c>
      <c r="Z132" s="5">
        <v>532.28800330000001</v>
      </c>
      <c r="AA132" s="5">
        <v>532.28800330000001</v>
      </c>
      <c r="AB132" s="5">
        <v>378.28800330000001</v>
      </c>
      <c r="AC132" s="5">
        <v>378.28800330000001</v>
      </c>
      <c r="AD132" s="5">
        <v>378.28800330000001</v>
      </c>
      <c r="AE132" s="5">
        <v>378.28800330000001</v>
      </c>
      <c r="AF132" s="5">
        <v>378.28800330000001</v>
      </c>
    </row>
    <row r="133" spans="1:32">
      <c r="A133" s="59" t="s">
        <v>131</v>
      </c>
      <c r="B133" s="59" t="s">
        <v>129</v>
      </c>
      <c r="C133" s="58" t="s">
        <v>87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9" t="s">
        <v>131</v>
      </c>
      <c r="B134" s="59" t="s">
        <v>129</v>
      </c>
      <c r="C134" s="58" t="s">
        <v>88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9" t="s">
        <v>131</v>
      </c>
      <c r="B135" s="59" t="s">
        <v>129</v>
      </c>
      <c r="C135" s="58" t="s">
        <v>89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473.33000000000004</v>
      </c>
      <c r="S135" s="5">
        <v>473.33000000000004</v>
      </c>
      <c r="T135" s="5">
        <v>584.04724747</v>
      </c>
      <c r="U135" s="5">
        <v>1051.5675238900001</v>
      </c>
      <c r="V135" s="5">
        <v>1051.5675238900001</v>
      </c>
      <c r="W135" s="5">
        <v>1051.5675238900001</v>
      </c>
      <c r="X135" s="5">
        <v>1051.5675238900001</v>
      </c>
      <c r="Y135" s="5">
        <v>1051.5675238900001</v>
      </c>
      <c r="Z135" s="5">
        <v>1053.66752389</v>
      </c>
      <c r="AA135" s="5">
        <v>1051.5675238900001</v>
      </c>
      <c r="AB135" s="5">
        <v>1051.5675238900001</v>
      </c>
      <c r="AC135" s="5">
        <v>1051.5675238900001</v>
      </c>
      <c r="AD135" s="5">
        <v>1051.5675238900001</v>
      </c>
      <c r="AE135" s="5">
        <v>1660.2387649299999</v>
      </c>
      <c r="AF135" s="5">
        <v>1660.2387649299999</v>
      </c>
    </row>
    <row r="136" spans="1:32">
      <c r="A136" s="59" t="s">
        <v>131</v>
      </c>
      <c r="B136" s="59" t="s">
        <v>129</v>
      </c>
      <c r="C136" s="58" t="s">
        <v>90</v>
      </c>
      <c r="D136" s="5">
        <v>28.706</v>
      </c>
      <c r="E136" s="5">
        <v>88.617000000000004</v>
      </c>
      <c r="F136" s="5">
        <v>126.926</v>
      </c>
      <c r="G136" s="5">
        <v>170.24600000000001</v>
      </c>
      <c r="H136" s="5">
        <v>214.273</v>
      </c>
      <c r="I136" s="5">
        <v>262.03500000000003</v>
      </c>
      <c r="J136" s="5">
        <v>314.13299999999998</v>
      </c>
      <c r="K136" s="5">
        <v>396.51799999999997</v>
      </c>
      <c r="L136" s="5">
        <v>481.68032892000002</v>
      </c>
      <c r="M136" s="5">
        <v>576.47358365999992</v>
      </c>
      <c r="N136" s="5">
        <v>691.38815980000004</v>
      </c>
      <c r="O136" s="5">
        <v>822.10936463999997</v>
      </c>
      <c r="P136" s="5">
        <v>961.61198901</v>
      </c>
      <c r="Q136" s="5">
        <v>1103.1650907600001</v>
      </c>
      <c r="R136" s="5">
        <v>1249.6182802100002</v>
      </c>
      <c r="S136" s="5">
        <v>1391.3790371300001</v>
      </c>
      <c r="T136" s="5">
        <v>1535.89589978</v>
      </c>
      <c r="U136" s="5">
        <v>1649.0204429799999</v>
      </c>
      <c r="V136" s="5">
        <v>1760.9195201399998</v>
      </c>
      <c r="W136" s="5">
        <v>1865.4012426700001</v>
      </c>
      <c r="X136" s="5">
        <v>1977.5530478600001</v>
      </c>
      <c r="Y136" s="5">
        <v>2093.06887766</v>
      </c>
      <c r="Z136" s="5">
        <v>2215.7033560600003</v>
      </c>
      <c r="AA136" s="5">
        <v>2340.0392231799997</v>
      </c>
      <c r="AB136" s="5">
        <v>2472.04279529</v>
      </c>
      <c r="AC136" s="5">
        <v>2605.8008546900001</v>
      </c>
      <c r="AD136" s="5">
        <v>2746.9221040100001</v>
      </c>
      <c r="AE136" s="5">
        <v>2891.3831629700003</v>
      </c>
      <c r="AF136" s="5">
        <v>2899.8263167599998</v>
      </c>
    </row>
    <row r="137" spans="1:32">
      <c r="A137" s="59" t="s">
        <v>131</v>
      </c>
      <c r="B137" s="59" t="s">
        <v>129</v>
      </c>
      <c r="C137" s="58" t="s">
        <v>91</v>
      </c>
      <c r="D137" s="5">
        <v>85.381</v>
      </c>
      <c r="E137" s="5">
        <v>212.58100000000002</v>
      </c>
      <c r="F137" s="5">
        <v>276.14400000000001</v>
      </c>
      <c r="G137" s="5">
        <v>335.75400000000002</v>
      </c>
      <c r="H137" s="5">
        <v>385.71199999999999</v>
      </c>
      <c r="I137" s="5">
        <v>430.43699999999995</v>
      </c>
      <c r="J137" s="5">
        <v>473.61899999999997</v>
      </c>
      <c r="K137" s="5">
        <v>550.52099999999996</v>
      </c>
      <c r="L137" s="5">
        <v>637.23300000000006</v>
      </c>
      <c r="M137" s="5">
        <v>727.39999999999986</v>
      </c>
      <c r="N137" s="5">
        <v>829.16200000000003</v>
      </c>
      <c r="O137" s="5">
        <v>941.16499999999996</v>
      </c>
      <c r="P137" s="5">
        <v>1047.02</v>
      </c>
      <c r="Q137" s="5">
        <v>1145.7469999999998</v>
      </c>
      <c r="R137" s="5">
        <v>1232.7439999999997</v>
      </c>
      <c r="S137" s="5">
        <v>1306.8890000000001</v>
      </c>
      <c r="T137" s="5">
        <v>1367.354</v>
      </c>
      <c r="U137" s="5">
        <v>1391.8330000000001</v>
      </c>
      <c r="V137" s="5">
        <v>1402.348</v>
      </c>
      <c r="W137" s="5">
        <v>1404.4880000000001</v>
      </c>
      <c r="X137" s="5">
        <v>1403.3189999999997</v>
      </c>
      <c r="Y137" s="5">
        <v>1403.71</v>
      </c>
      <c r="Z137" s="5">
        <v>1400.4919999999997</v>
      </c>
      <c r="AA137" s="5">
        <v>1398.4079999999999</v>
      </c>
      <c r="AB137" s="5">
        <v>1392.5499999999997</v>
      </c>
      <c r="AC137" s="5">
        <v>1387.998</v>
      </c>
      <c r="AD137" s="5">
        <v>1379.5390000000002</v>
      </c>
      <c r="AE137" s="5">
        <v>1372.6469999999995</v>
      </c>
      <c r="AF137" s="5">
        <v>1372.6469999999995</v>
      </c>
    </row>
    <row r="138" spans="1:32">
      <c r="A138" s="59" t="s">
        <v>131</v>
      </c>
      <c r="B138" s="59" t="s">
        <v>129</v>
      </c>
      <c r="C138" s="58" t="s">
        <v>92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9" t="s">
        <v>131</v>
      </c>
      <c r="B139" s="59" t="s">
        <v>129</v>
      </c>
      <c r="C139" s="58" t="s">
        <v>93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9" t="s">
        <v>131</v>
      </c>
      <c r="B140" s="59" t="s">
        <v>129</v>
      </c>
      <c r="C140" s="58" t="s">
        <v>94</v>
      </c>
      <c r="D140" s="5">
        <v>2131.585</v>
      </c>
      <c r="E140" s="5">
        <v>2341.585</v>
      </c>
      <c r="F140" s="5">
        <v>2341.585</v>
      </c>
      <c r="G140" s="5">
        <v>2901.6728062299999</v>
      </c>
      <c r="H140" s="5">
        <v>3146.9975602</v>
      </c>
      <c r="I140" s="5">
        <v>3113.9975602</v>
      </c>
      <c r="J140" s="5">
        <v>3732.4906437000004</v>
      </c>
      <c r="K140" s="5">
        <v>3967.9806575200005</v>
      </c>
      <c r="L140" s="5">
        <v>3951.3932876200001</v>
      </c>
      <c r="M140" s="5">
        <v>4329.2507270799997</v>
      </c>
      <c r="N140" s="5">
        <v>4329.2507270799997</v>
      </c>
      <c r="O140" s="5">
        <v>4995.2520157899999</v>
      </c>
      <c r="P140" s="5">
        <v>5155.8696787700001</v>
      </c>
      <c r="Q140" s="5">
        <v>4933.9696787699995</v>
      </c>
      <c r="R140" s="5">
        <v>4944.3882228399998</v>
      </c>
      <c r="S140" s="5">
        <v>5680.9243081100003</v>
      </c>
      <c r="T140" s="5">
        <v>5521.9243081100003</v>
      </c>
      <c r="U140" s="5">
        <v>5551.4237866099993</v>
      </c>
      <c r="V140" s="5">
        <v>5607.06571807</v>
      </c>
      <c r="W140" s="5">
        <v>6197.9783367099999</v>
      </c>
      <c r="X140" s="5">
        <v>6671.6910332799998</v>
      </c>
      <c r="Y140" s="5">
        <v>7545.7022989200004</v>
      </c>
      <c r="Z140" s="5">
        <v>7545.7022989200004</v>
      </c>
      <c r="AA140" s="5">
        <v>7626.0132893100008</v>
      </c>
      <c r="AB140" s="5">
        <v>7837.45430485</v>
      </c>
      <c r="AC140" s="5">
        <v>8251.8419510800013</v>
      </c>
      <c r="AD140" s="5">
        <v>8251.8419510800013</v>
      </c>
      <c r="AE140" s="5">
        <v>8251.8419510800013</v>
      </c>
      <c r="AF140" s="5">
        <v>8251.8419510800013</v>
      </c>
    </row>
    <row r="141" spans="1:32">
      <c r="A141" s="59" t="s">
        <v>131</v>
      </c>
      <c r="B141" s="59" t="s">
        <v>129</v>
      </c>
      <c r="C141" s="58" t="s">
        <v>95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854.05179048000002</v>
      </c>
      <c r="T141" s="5">
        <v>2518.3440216099998</v>
      </c>
      <c r="U141" s="5">
        <v>2603.4763800299997</v>
      </c>
      <c r="V141" s="5">
        <v>2603.4763800299997</v>
      </c>
      <c r="W141" s="5">
        <v>2640.9398554099998</v>
      </c>
      <c r="X141" s="5">
        <v>3003.55276749</v>
      </c>
      <c r="Y141" s="5">
        <v>4499.2294078599998</v>
      </c>
      <c r="Z141" s="5">
        <v>4229.2294078599998</v>
      </c>
      <c r="AA141" s="5">
        <v>4358.94617758</v>
      </c>
      <c r="AB141" s="5">
        <v>4358.94617758</v>
      </c>
      <c r="AC141" s="5">
        <v>4494.30134954</v>
      </c>
      <c r="AD141" s="5">
        <v>5910.0766899500004</v>
      </c>
      <c r="AE141" s="5">
        <v>7820.8907774899999</v>
      </c>
      <c r="AF141" s="5">
        <v>7820.8907774899999</v>
      </c>
    </row>
    <row r="142" spans="1:32">
      <c r="A142" s="59" t="s">
        <v>131</v>
      </c>
      <c r="B142" s="59" t="s">
        <v>129</v>
      </c>
      <c r="C142" s="58" t="s">
        <v>96</v>
      </c>
      <c r="D142" s="5">
        <v>2172.0617382899268</v>
      </c>
      <c r="E142" s="5">
        <v>2721.0735749999999</v>
      </c>
      <c r="F142" s="5">
        <v>2952.403581</v>
      </c>
      <c r="G142" s="5">
        <v>3178.2290309999998</v>
      </c>
      <c r="H142" s="5">
        <v>3380.0179929999999</v>
      </c>
      <c r="I142" s="5">
        <v>3575.1143489999999</v>
      </c>
      <c r="J142" s="5">
        <v>3766.8021600000002</v>
      </c>
      <c r="K142" s="5">
        <v>3959.2366339999999</v>
      </c>
      <c r="L142" s="5">
        <v>4151.5980010000003</v>
      </c>
      <c r="M142" s="5">
        <v>4345.6835899999996</v>
      </c>
      <c r="N142" s="5">
        <v>4540.7188319999996</v>
      </c>
      <c r="O142" s="5">
        <v>4737.6384609999996</v>
      </c>
      <c r="P142" s="5">
        <v>4929.8700749999998</v>
      </c>
      <c r="Q142" s="5">
        <v>5109.2392879999998</v>
      </c>
      <c r="R142" s="5">
        <v>5277.1928520000001</v>
      </c>
      <c r="S142" s="5">
        <v>5434.8307649999997</v>
      </c>
      <c r="T142" s="5">
        <v>5590.0871619999998</v>
      </c>
      <c r="U142" s="5">
        <v>5742.5080559999997</v>
      </c>
      <c r="V142" s="5">
        <v>5893.320127</v>
      </c>
      <c r="W142" s="5">
        <v>6037.7310100000004</v>
      </c>
      <c r="X142" s="5">
        <v>6182.4339900000004</v>
      </c>
      <c r="Y142" s="5">
        <v>6327.0782099999997</v>
      </c>
      <c r="Z142" s="5">
        <v>6470.3066090000002</v>
      </c>
      <c r="AA142" s="5">
        <v>6608.7162909999997</v>
      </c>
      <c r="AB142" s="5">
        <v>6745.5179099999996</v>
      </c>
      <c r="AC142" s="5">
        <v>6879.6508469999999</v>
      </c>
      <c r="AD142" s="5">
        <v>7013.3702149999999</v>
      </c>
      <c r="AE142" s="5">
        <v>7145.403088</v>
      </c>
      <c r="AF142" s="5">
        <v>7145.403088</v>
      </c>
    </row>
    <row r="143" spans="1:32">
      <c r="A143" s="59" t="s">
        <v>131</v>
      </c>
      <c r="B143" s="59" t="s">
        <v>129</v>
      </c>
      <c r="C143" s="58" t="s">
        <v>98</v>
      </c>
      <c r="D143" s="5">
        <v>32.945</v>
      </c>
      <c r="E143" s="5">
        <v>51.346817100000003</v>
      </c>
      <c r="F143" s="5">
        <v>60.475616289999998</v>
      </c>
      <c r="G143" s="5">
        <v>69.435968310000007</v>
      </c>
      <c r="H143" s="5">
        <v>79.731214919999999</v>
      </c>
      <c r="I143" s="5">
        <v>89.656366169999998</v>
      </c>
      <c r="J143" s="5">
        <v>100.09000759</v>
      </c>
      <c r="K143" s="5">
        <v>109.35258923000001</v>
      </c>
      <c r="L143" s="5">
        <v>119.9076415</v>
      </c>
      <c r="M143" s="5">
        <v>131.68297554</v>
      </c>
      <c r="N143" s="5">
        <v>143.36175213000001</v>
      </c>
      <c r="O143" s="5">
        <v>155.19526679000001</v>
      </c>
      <c r="P143" s="5">
        <v>168.68795158</v>
      </c>
      <c r="Q143" s="5">
        <v>182.48802214</v>
      </c>
      <c r="R143" s="5">
        <v>196.61180085999999</v>
      </c>
      <c r="S143" s="5">
        <v>210.96402053</v>
      </c>
      <c r="T143" s="5">
        <v>225.09550081</v>
      </c>
      <c r="U143" s="5">
        <v>241.27924393000001</v>
      </c>
      <c r="V143" s="5">
        <v>254.81949986000001</v>
      </c>
      <c r="W143" s="5">
        <v>272.24206108999999</v>
      </c>
      <c r="X143" s="5">
        <v>288.20608701999998</v>
      </c>
      <c r="Y143" s="5">
        <v>302.72755656999999</v>
      </c>
      <c r="Z143" s="5">
        <v>319.61615553000001</v>
      </c>
      <c r="AA143" s="5">
        <v>332.70310412999999</v>
      </c>
      <c r="AB143" s="5">
        <v>352.03597961999998</v>
      </c>
      <c r="AC143" s="5">
        <v>370.49600873999998</v>
      </c>
      <c r="AD143" s="5">
        <v>391.19109069000001</v>
      </c>
      <c r="AE143" s="5">
        <v>408.48449574</v>
      </c>
      <c r="AF143" s="5">
        <v>408.48449574</v>
      </c>
    </row>
    <row r="145" spans="1:32">
      <c r="A145" s="59" t="s">
        <v>131</v>
      </c>
      <c r="B145" s="59" t="s">
        <v>130</v>
      </c>
      <c r="C145" s="58" t="s">
        <v>84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208</v>
      </c>
      <c r="K145" s="5">
        <v>208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9" t="s">
        <v>131</v>
      </c>
      <c r="B146" s="59" t="s">
        <v>130</v>
      </c>
      <c r="C146" s="58" t="s">
        <v>85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9" t="s">
        <v>131</v>
      </c>
      <c r="B147" s="59" t="s">
        <v>130</v>
      </c>
      <c r="C147" s="58" t="s">
        <v>86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9" t="s">
        <v>131</v>
      </c>
      <c r="B148" s="59" t="s">
        <v>130</v>
      </c>
      <c r="C148" s="58" t="s">
        <v>87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9" t="s">
        <v>131</v>
      </c>
      <c r="B149" s="59" t="s">
        <v>130</v>
      </c>
      <c r="C149" s="58" t="s">
        <v>88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9" t="s">
        <v>131</v>
      </c>
      <c r="B150" s="59" t="s">
        <v>130</v>
      </c>
      <c r="C150" s="58" t="s">
        <v>89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30.608576549999999</v>
      </c>
      <c r="Q150" s="5">
        <v>30.608576549999999</v>
      </c>
      <c r="R150" s="5">
        <v>347.01017196999999</v>
      </c>
      <c r="S150" s="5">
        <v>347.01017196999999</v>
      </c>
      <c r="T150" s="5">
        <v>347.01017196999999</v>
      </c>
      <c r="U150" s="5">
        <v>347.01017196999999</v>
      </c>
      <c r="V150" s="5">
        <v>347.01017196999999</v>
      </c>
      <c r="W150" s="5">
        <v>347.01017196999999</v>
      </c>
      <c r="X150" s="5">
        <v>347.01017196999999</v>
      </c>
      <c r="Y150" s="5">
        <v>347.01017196999999</v>
      </c>
      <c r="Z150" s="5">
        <v>347.01017196999999</v>
      </c>
      <c r="AA150" s="5">
        <v>347.01017196999999</v>
      </c>
      <c r="AB150" s="5">
        <v>347.01017196999999</v>
      </c>
      <c r="AC150" s="5">
        <v>347.01017196999999</v>
      </c>
      <c r="AD150" s="5">
        <v>347.01017196999999</v>
      </c>
      <c r="AE150" s="5">
        <v>347.01017196999999</v>
      </c>
      <c r="AF150" s="5">
        <v>347.01017196999999</v>
      </c>
    </row>
    <row r="151" spans="1:32">
      <c r="A151" s="59" t="s">
        <v>131</v>
      </c>
      <c r="B151" s="59" t="s">
        <v>130</v>
      </c>
      <c r="C151" s="58" t="s">
        <v>90</v>
      </c>
      <c r="D151" s="5">
        <v>0.56800000000000006</v>
      </c>
      <c r="E151" s="5">
        <v>6.4749999999999996</v>
      </c>
      <c r="F151" s="5">
        <v>13.055999999999999</v>
      </c>
      <c r="G151" s="5">
        <v>22.071000000000002</v>
      </c>
      <c r="H151" s="5">
        <v>33.045999999999999</v>
      </c>
      <c r="I151" s="5">
        <v>46.206000000000003</v>
      </c>
      <c r="J151" s="5">
        <v>61.677</v>
      </c>
      <c r="K151" s="5">
        <v>85.302999999999997</v>
      </c>
      <c r="L151" s="5">
        <v>106.15148554</v>
      </c>
      <c r="M151" s="5">
        <v>128.39884997999999</v>
      </c>
      <c r="N151" s="5">
        <v>155.92226499999998</v>
      </c>
      <c r="O151" s="5">
        <v>187.63005268999999</v>
      </c>
      <c r="P151" s="5">
        <v>223.10064670000003</v>
      </c>
      <c r="Q151" s="5">
        <v>259.99912260999997</v>
      </c>
      <c r="R151" s="5">
        <v>298.95734677000002</v>
      </c>
      <c r="S151" s="5">
        <v>337.58509091999997</v>
      </c>
      <c r="T151" s="5">
        <v>377.19855520999999</v>
      </c>
      <c r="U151" s="5">
        <v>409.26820767999999</v>
      </c>
      <c r="V151" s="5">
        <v>441.32100571000001</v>
      </c>
      <c r="W151" s="5">
        <v>471.40510606999999</v>
      </c>
      <c r="X151" s="5">
        <v>503.46567236999999</v>
      </c>
      <c r="Y151" s="5">
        <v>536.23109856999997</v>
      </c>
      <c r="Z151" s="5">
        <v>570.92117711000003</v>
      </c>
      <c r="AA151" s="5">
        <v>606.0269333</v>
      </c>
      <c r="AB151" s="5">
        <v>643.19868507000001</v>
      </c>
      <c r="AC151" s="5">
        <v>680.67299238999999</v>
      </c>
      <c r="AD151" s="5">
        <v>720.12988898000003</v>
      </c>
      <c r="AE151" s="5">
        <v>760.10126588000003</v>
      </c>
      <c r="AF151" s="5">
        <v>761.60182925999993</v>
      </c>
    </row>
    <row r="152" spans="1:32">
      <c r="A152" s="59" t="s">
        <v>131</v>
      </c>
      <c r="B152" s="59" t="s">
        <v>130</v>
      </c>
      <c r="C152" s="58" t="s">
        <v>91</v>
      </c>
      <c r="D152" s="5">
        <v>12.043000000000001</v>
      </c>
      <c r="E152" s="5">
        <v>41.377000000000002</v>
      </c>
      <c r="F152" s="5">
        <v>59.671999999999997</v>
      </c>
      <c r="G152" s="5">
        <v>76.56</v>
      </c>
      <c r="H152" s="5">
        <v>90.268000000000001</v>
      </c>
      <c r="I152" s="5">
        <v>101.32000000000001</v>
      </c>
      <c r="J152" s="5">
        <v>110.82300000000001</v>
      </c>
      <c r="K152" s="5">
        <v>127.054</v>
      </c>
      <c r="L152" s="5">
        <v>149.11699999999996</v>
      </c>
      <c r="M152" s="5">
        <v>170.46899999999999</v>
      </c>
      <c r="N152" s="5">
        <v>195.083</v>
      </c>
      <c r="O152" s="5">
        <v>222.42100000000005</v>
      </c>
      <c r="P152" s="5">
        <v>249.88899999999998</v>
      </c>
      <c r="Q152" s="5">
        <v>276.29200000000003</v>
      </c>
      <c r="R152" s="5">
        <v>300.41299999999995</v>
      </c>
      <c r="S152" s="5">
        <v>321.84100000000007</v>
      </c>
      <c r="T152" s="5">
        <v>339.84500000000003</v>
      </c>
      <c r="U152" s="5">
        <v>348.76899999999995</v>
      </c>
      <c r="V152" s="5">
        <v>354.13799999999998</v>
      </c>
      <c r="W152" s="5">
        <v>357.02999999999992</v>
      </c>
      <c r="X152" s="5">
        <v>358.66700000000003</v>
      </c>
      <c r="Y152" s="5">
        <v>360.45300000000003</v>
      </c>
      <c r="Z152" s="5">
        <v>360.96400000000011</v>
      </c>
      <c r="AA152" s="5">
        <v>361.55799999999999</v>
      </c>
      <c r="AB152" s="5">
        <v>360.78600000000006</v>
      </c>
      <c r="AC152" s="5">
        <v>360.19799999999998</v>
      </c>
      <c r="AD152" s="5">
        <v>358.24400000000003</v>
      </c>
      <c r="AE152" s="5">
        <v>356.52700000000004</v>
      </c>
      <c r="AF152" s="5">
        <v>356.52700000000004</v>
      </c>
    </row>
    <row r="153" spans="1:32">
      <c r="A153" s="59" t="s">
        <v>131</v>
      </c>
      <c r="B153" s="59" t="s">
        <v>130</v>
      </c>
      <c r="C153" s="58" t="s">
        <v>92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9" t="s">
        <v>131</v>
      </c>
      <c r="B154" s="59" t="s">
        <v>130</v>
      </c>
      <c r="C154" s="58" t="s">
        <v>93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9" t="s">
        <v>131</v>
      </c>
      <c r="B155" s="59" t="s">
        <v>130</v>
      </c>
      <c r="C155" s="58" t="s">
        <v>94</v>
      </c>
      <c r="D155" s="5">
        <v>563.35</v>
      </c>
      <c r="E155" s="5">
        <v>563.35</v>
      </c>
      <c r="F155" s="5">
        <v>834.65716996000003</v>
      </c>
      <c r="G155" s="5">
        <v>1238.1621914</v>
      </c>
      <c r="H155" s="5">
        <v>1238.1621914</v>
      </c>
      <c r="I155" s="5">
        <v>1659.0488877499999</v>
      </c>
      <c r="J155" s="5">
        <v>2224.9226082700002</v>
      </c>
      <c r="K155" s="5">
        <v>3276.7976403899997</v>
      </c>
      <c r="L155" s="5">
        <v>3276.7976403899997</v>
      </c>
      <c r="M155" s="5">
        <v>3276.7976403899997</v>
      </c>
      <c r="N155" s="5">
        <v>3276.7976403899997</v>
      </c>
      <c r="O155" s="5">
        <v>3276.7976403899997</v>
      </c>
      <c r="P155" s="5">
        <v>3276.7976403899997</v>
      </c>
      <c r="Q155" s="5">
        <v>3276.7976403899997</v>
      </c>
      <c r="R155" s="5">
        <v>3276.7976403899997</v>
      </c>
      <c r="S155" s="5">
        <v>3276.7976403899997</v>
      </c>
      <c r="T155" s="5">
        <v>3276.7976403899997</v>
      </c>
      <c r="U155" s="5">
        <v>3276.7976403899997</v>
      </c>
      <c r="V155" s="5">
        <v>3276.7976403899997</v>
      </c>
      <c r="W155" s="5">
        <v>3276.7976403899997</v>
      </c>
      <c r="X155" s="5">
        <v>3276.7976403899997</v>
      </c>
      <c r="Y155" s="5">
        <v>3276.7976403899997</v>
      </c>
      <c r="Z155" s="5">
        <v>3132.7976403899997</v>
      </c>
      <c r="AA155" s="5">
        <v>3132.7976403899997</v>
      </c>
      <c r="AB155" s="5">
        <v>3132.7976403899997</v>
      </c>
      <c r="AC155" s="5">
        <v>3132.7976403899997</v>
      </c>
      <c r="AD155" s="5">
        <v>3132.7976403899997</v>
      </c>
      <c r="AE155" s="5">
        <v>3132.7976403899997</v>
      </c>
      <c r="AF155" s="5">
        <v>2825.0476403899997</v>
      </c>
    </row>
    <row r="156" spans="1:32">
      <c r="A156" s="59" t="s">
        <v>131</v>
      </c>
      <c r="B156" s="59" t="s">
        <v>130</v>
      </c>
      <c r="C156" s="58" t="s">
        <v>95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9" t="s">
        <v>131</v>
      </c>
      <c r="B157" s="59" t="s">
        <v>130</v>
      </c>
      <c r="C157" s="58" t="s">
        <v>96</v>
      </c>
      <c r="D157" s="5">
        <v>239.28267546029011</v>
      </c>
      <c r="E157" s="5">
        <v>324.63525479999998</v>
      </c>
      <c r="F157" s="5">
        <v>370.27628629999998</v>
      </c>
      <c r="G157" s="5">
        <v>415.8855686</v>
      </c>
      <c r="H157" s="5">
        <v>458.15357799999998</v>
      </c>
      <c r="I157" s="5">
        <v>498.54425140000001</v>
      </c>
      <c r="J157" s="5">
        <v>538.36053570000001</v>
      </c>
      <c r="K157" s="5">
        <v>578.22823059999996</v>
      </c>
      <c r="L157" s="5">
        <v>618.34489389999999</v>
      </c>
      <c r="M157" s="5">
        <v>655.54868350000004</v>
      </c>
      <c r="N157" s="5">
        <v>693.03536770000005</v>
      </c>
      <c r="O157" s="5">
        <v>730.46708269999999</v>
      </c>
      <c r="P157" s="5">
        <v>766.54549199999997</v>
      </c>
      <c r="Q157" s="5">
        <v>800.59975480000003</v>
      </c>
      <c r="R157" s="5">
        <v>834.47133410000004</v>
      </c>
      <c r="S157" s="5">
        <v>868.86343959999999</v>
      </c>
      <c r="T157" s="5">
        <v>903.81882940000003</v>
      </c>
      <c r="U157" s="5">
        <v>939.32665059999999</v>
      </c>
      <c r="V157" s="5">
        <v>975.06592409999996</v>
      </c>
      <c r="W157" s="5">
        <v>1010.499114</v>
      </c>
      <c r="X157" s="5">
        <v>1045.9641240000001</v>
      </c>
      <c r="Y157" s="5">
        <v>1081.7334719999999</v>
      </c>
      <c r="Z157" s="5">
        <v>1117.5659969999999</v>
      </c>
      <c r="AA157" s="5">
        <v>1152.113881</v>
      </c>
      <c r="AB157" s="5">
        <v>1185.8688910000001</v>
      </c>
      <c r="AC157" s="5">
        <v>1218.858964</v>
      </c>
      <c r="AD157" s="5">
        <v>1251.111259</v>
      </c>
      <c r="AE157" s="5">
        <v>1282.6985219999999</v>
      </c>
      <c r="AF157" s="5">
        <v>1282.6985219999999</v>
      </c>
    </row>
    <row r="158" spans="1:32">
      <c r="A158" s="59" t="s">
        <v>131</v>
      </c>
      <c r="B158" s="59" t="s">
        <v>130</v>
      </c>
      <c r="C158" s="58" t="s">
        <v>98</v>
      </c>
      <c r="D158" s="5">
        <v>26.35</v>
      </c>
      <c r="E158" s="5">
        <v>30.642061739999999</v>
      </c>
      <c r="F158" s="5">
        <v>30.642061739999999</v>
      </c>
      <c r="G158" s="5">
        <v>34.971240610000002</v>
      </c>
      <c r="H158" s="5">
        <v>34.971240610000002</v>
      </c>
      <c r="I158" s="5">
        <v>38.905346829999999</v>
      </c>
      <c r="J158" s="5">
        <v>38.905346829999999</v>
      </c>
      <c r="K158" s="5">
        <v>42.647028630000001</v>
      </c>
      <c r="L158" s="5">
        <v>42.647028630000001</v>
      </c>
      <c r="M158" s="5">
        <v>46.507285109999998</v>
      </c>
      <c r="N158" s="5">
        <v>48.145970079999998</v>
      </c>
      <c r="O158" s="5">
        <v>48.145970079999998</v>
      </c>
      <c r="P158" s="5">
        <v>51.547100499999999</v>
      </c>
      <c r="Q158" s="5">
        <v>51.547100499999999</v>
      </c>
      <c r="R158" s="5">
        <v>55.468825870000003</v>
      </c>
      <c r="S158" s="5">
        <v>55.468825870000003</v>
      </c>
      <c r="T158" s="5">
        <v>57.267791799999998</v>
      </c>
      <c r="U158" s="5">
        <v>59.153808009999999</v>
      </c>
      <c r="V158" s="5">
        <v>62.708574890000001</v>
      </c>
      <c r="W158" s="5">
        <v>62.708574890000001</v>
      </c>
      <c r="X158" s="5">
        <v>64.553143899999995</v>
      </c>
      <c r="Y158" s="5">
        <v>68.284057059999995</v>
      </c>
      <c r="Z158" s="5">
        <v>68.284057059999995</v>
      </c>
      <c r="AA158" s="5">
        <v>72.297302799999997</v>
      </c>
      <c r="AB158" s="5">
        <v>72.297302799999997</v>
      </c>
      <c r="AC158" s="5">
        <v>74.445169750000005</v>
      </c>
      <c r="AD158" s="5">
        <v>79.91103493</v>
      </c>
      <c r="AE158" s="5">
        <v>82.821313250000003</v>
      </c>
      <c r="AF158" s="5">
        <v>82.821313250000003</v>
      </c>
    </row>
    <row r="160" spans="1:32">
      <c r="A160" s="59" t="s">
        <v>134</v>
      </c>
      <c r="B160" s="59" t="s">
        <v>126</v>
      </c>
      <c r="C160" s="58" t="s">
        <v>82</v>
      </c>
      <c r="D160" s="5">
        <v>8330</v>
      </c>
      <c r="E160" s="5">
        <v>8330</v>
      </c>
      <c r="F160" s="5">
        <v>8330</v>
      </c>
      <c r="G160" s="5">
        <v>7670</v>
      </c>
      <c r="H160" s="5">
        <v>5570</v>
      </c>
      <c r="I160" s="5">
        <v>4130</v>
      </c>
      <c r="J160" s="5">
        <v>3445</v>
      </c>
      <c r="K160" s="5">
        <v>2760</v>
      </c>
      <c r="L160" s="5">
        <v>2760</v>
      </c>
      <c r="M160" s="5">
        <v>2760</v>
      </c>
      <c r="N160" s="5">
        <v>2760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9" t="s">
        <v>134</v>
      </c>
      <c r="B161" s="59" t="s">
        <v>126</v>
      </c>
      <c r="C161" s="58" t="s">
        <v>84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9" t="s">
        <v>134</v>
      </c>
      <c r="B162" s="59" t="s">
        <v>126</v>
      </c>
      <c r="C162" s="58" t="s">
        <v>85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9" t="s">
        <v>134</v>
      </c>
      <c r="B163" s="59" t="s">
        <v>126</v>
      </c>
      <c r="C163" s="58" t="s">
        <v>86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2688.9989999999998</v>
      </c>
      <c r="N163" s="5">
        <v>2688.9989999999998</v>
      </c>
      <c r="O163" s="5">
        <v>2688.9989999999998</v>
      </c>
      <c r="P163" s="5">
        <v>2688.9989999999998</v>
      </c>
      <c r="Q163" s="5">
        <v>2638.9989999999998</v>
      </c>
      <c r="R163" s="5">
        <v>2638.9989999999998</v>
      </c>
      <c r="S163" s="5">
        <v>2638.9989999999998</v>
      </c>
      <c r="T163" s="5">
        <v>2638.9989999999998</v>
      </c>
      <c r="U163" s="5">
        <v>2638.9989999999998</v>
      </c>
      <c r="V163" s="5">
        <v>2638.9989999999998</v>
      </c>
      <c r="W163" s="5">
        <v>2638.9989999999998</v>
      </c>
      <c r="X163" s="5">
        <v>2638.9989999999998</v>
      </c>
      <c r="Y163" s="5">
        <v>5331.6093278500002</v>
      </c>
      <c r="Z163" s="5">
        <v>4482.6103278499995</v>
      </c>
      <c r="AA163" s="5">
        <v>4482.6103278499995</v>
      </c>
      <c r="AB163" s="5">
        <v>4482.6103278499995</v>
      </c>
      <c r="AC163" s="5">
        <v>4482.6103278499995</v>
      </c>
      <c r="AD163" s="5">
        <v>4482.6103278499995</v>
      </c>
      <c r="AE163" s="5">
        <v>4482.6103278499995</v>
      </c>
      <c r="AF163" s="5">
        <v>4482.6103278499995</v>
      </c>
    </row>
    <row r="164" spans="1:32">
      <c r="A164" s="59" t="s">
        <v>134</v>
      </c>
      <c r="B164" s="59" t="s">
        <v>126</v>
      </c>
      <c r="C164" s="58" t="s">
        <v>87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9" t="s">
        <v>134</v>
      </c>
      <c r="B165" s="59" t="s">
        <v>126</v>
      </c>
      <c r="C165" s="58" t="s">
        <v>88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9" t="s">
        <v>134</v>
      </c>
      <c r="B166" s="59" t="s">
        <v>126</v>
      </c>
      <c r="C166" s="58" t="s">
        <v>89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4255</v>
      </c>
      <c r="K166" s="5">
        <v>4330</v>
      </c>
      <c r="L166" s="5">
        <v>4330</v>
      </c>
      <c r="M166" s="5">
        <v>4330</v>
      </c>
      <c r="N166" s="5">
        <v>4330</v>
      </c>
      <c r="O166" s="5">
        <v>4330</v>
      </c>
      <c r="P166" s="5">
        <v>4330</v>
      </c>
      <c r="Q166" s="5">
        <v>4330</v>
      </c>
      <c r="R166" s="5">
        <v>4377.0548863599997</v>
      </c>
      <c r="S166" s="5">
        <v>4637.7338934099998</v>
      </c>
      <c r="T166" s="5">
        <v>4647.1957807199997</v>
      </c>
      <c r="U166" s="5">
        <v>4830</v>
      </c>
      <c r="V166" s="5">
        <v>4830</v>
      </c>
      <c r="W166" s="5">
        <v>4830</v>
      </c>
      <c r="X166" s="5">
        <v>4830</v>
      </c>
      <c r="Y166" s="5">
        <v>5330</v>
      </c>
      <c r="Z166" s="5">
        <v>5330</v>
      </c>
      <c r="AA166" s="5">
        <v>4730</v>
      </c>
      <c r="AB166" s="5">
        <v>4730</v>
      </c>
      <c r="AC166" s="5">
        <v>3805</v>
      </c>
      <c r="AD166" s="5">
        <v>3405</v>
      </c>
      <c r="AE166" s="5">
        <v>3385.0982378099998</v>
      </c>
      <c r="AF166" s="5">
        <v>3385.0982378099998</v>
      </c>
    </row>
    <row r="167" spans="1:32">
      <c r="A167" s="59" t="s">
        <v>134</v>
      </c>
      <c r="B167" s="59" t="s">
        <v>126</v>
      </c>
      <c r="C167" s="58" t="s">
        <v>90</v>
      </c>
      <c r="D167" s="5">
        <v>10.613999999999999</v>
      </c>
      <c r="E167" s="5">
        <v>97.194999999999993</v>
      </c>
      <c r="F167" s="5">
        <v>193.89099999999999</v>
      </c>
      <c r="G167" s="5">
        <v>321.46699999999998</v>
      </c>
      <c r="H167" s="5">
        <v>477.30799999999999</v>
      </c>
      <c r="I167" s="5">
        <v>663.93899998999996</v>
      </c>
      <c r="J167" s="5">
        <v>884.26200001000007</v>
      </c>
      <c r="K167" s="5">
        <v>1223.617</v>
      </c>
      <c r="L167" s="5">
        <v>1527.53344593</v>
      </c>
      <c r="M167" s="5">
        <v>1867.2025770400001</v>
      </c>
      <c r="N167" s="5">
        <v>2268.2680231300001</v>
      </c>
      <c r="O167" s="5">
        <v>2758.8330898199997</v>
      </c>
      <c r="P167" s="5">
        <v>3293.1551549400001</v>
      </c>
      <c r="Q167" s="5">
        <v>3837.9824765800004</v>
      </c>
      <c r="R167" s="5">
        <v>4410.34305305</v>
      </c>
      <c r="S167" s="5">
        <v>4966.7253137600001</v>
      </c>
      <c r="T167" s="5">
        <v>5527.4248461199995</v>
      </c>
      <c r="U167" s="5">
        <v>5974.0516751499999</v>
      </c>
      <c r="V167" s="5">
        <v>6409.6953179900001</v>
      </c>
      <c r="W167" s="5">
        <v>6810.2277216000002</v>
      </c>
      <c r="X167" s="5">
        <v>7236.07853574</v>
      </c>
      <c r="Y167" s="5">
        <v>7670.42398976</v>
      </c>
      <c r="Z167" s="5">
        <v>8130.8809619000003</v>
      </c>
      <c r="AA167" s="5">
        <v>8598.1680176999998</v>
      </c>
      <c r="AB167" s="5">
        <v>9095.4546502699995</v>
      </c>
      <c r="AC167" s="5">
        <v>9598.0447687700016</v>
      </c>
      <c r="AD167" s="5">
        <v>10130.098615360001</v>
      </c>
      <c r="AE167" s="5">
        <v>10669.6482607</v>
      </c>
      <c r="AF167" s="5">
        <v>10697.643870079999</v>
      </c>
    </row>
    <row r="168" spans="1:32">
      <c r="A168" s="59" t="s">
        <v>134</v>
      </c>
      <c r="B168" s="59" t="s">
        <v>126</v>
      </c>
      <c r="C168" s="58" t="s">
        <v>91</v>
      </c>
      <c r="D168" s="5">
        <v>169.47099999999998</v>
      </c>
      <c r="E168" s="5">
        <v>551.87700000000007</v>
      </c>
      <c r="F168" s="5">
        <v>804.322</v>
      </c>
      <c r="G168" s="5">
        <v>1024.308</v>
      </c>
      <c r="H168" s="5">
        <v>1210.452</v>
      </c>
      <c r="I168" s="5">
        <v>1364.306</v>
      </c>
      <c r="J168" s="5">
        <v>1497.8260000000002</v>
      </c>
      <c r="K168" s="5">
        <v>1724.8410000000001</v>
      </c>
      <c r="L168" s="5">
        <v>2042.145</v>
      </c>
      <c r="M168" s="5">
        <v>2372.9799999999996</v>
      </c>
      <c r="N168" s="5">
        <v>2728.3529999999992</v>
      </c>
      <c r="O168" s="5">
        <v>3161.3959999999997</v>
      </c>
      <c r="P168" s="5">
        <v>3582.5970000000002</v>
      </c>
      <c r="Q168" s="5">
        <v>3974.6349999999993</v>
      </c>
      <c r="R168" s="5">
        <v>4331.67</v>
      </c>
      <c r="S168" s="5">
        <v>4638.5140000000019</v>
      </c>
      <c r="T168" s="5">
        <v>4887.0350000000008</v>
      </c>
      <c r="U168" s="5">
        <v>5003.3400000000011</v>
      </c>
      <c r="V168" s="5">
        <v>5060.8829999999998</v>
      </c>
      <c r="W168" s="5">
        <v>5077.6240000000007</v>
      </c>
      <c r="X168" s="5">
        <v>5077.9980000000005</v>
      </c>
      <c r="Y168" s="5">
        <v>5080.4420000000009</v>
      </c>
      <c r="Z168" s="5">
        <v>5067.9909999999991</v>
      </c>
      <c r="AA168" s="5">
        <v>5058.1019999999999</v>
      </c>
      <c r="AB168" s="5">
        <v>5033.2700000000013</v>
      </c>
      <c r="AC168" s="5">
        <v>5011.559000000002</v>
      </c>
      <c r="AD168" s="5">
        <v>4974.7829999999994</v>
      </c>
      <c r="AE168" s="5">
        <v>4941.0389999999989</v>
      </c>
      <c r="AF168" s="5">
        <v>4941.0389999999989</v>
      </c>
    </row>
    <row r="169" spans="1:32">
      <c r="A169" s="59" t="s">
        <v>134</v>
      </c>
      <c r="B169" s="59" t="s">
        <v>126</v>
      </c>
      <c r="C169" s="58" t="s">
        <v>92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9" t="s">
        <v>134</v>
      </c>
      <c r="B170" s="59" t="s">
        <v>126</v>
      </c>
      <c r="C170" s="58" t="s">
        <v>93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9" t="s">
        <v>134</v>
      </c>
      <c r="B171" s="59" t="s">
        <v>126</v>
      </c>
      <c r="C171" s="58" t="s">
        <v>94</v>
      </c>
      <c r="D171" s="5">
        <v>2219.9820000000009</v>
      </c>
      <c r="E171" s="5">
        <v>2670.7779321800008</v>
      </c>
      <c r="F171" s="5">
        <v>3676.1167111100008</v>
      </c>
      <c r="G171" s="5">
        <v>4493.1192936699999</v>
      </c>
      <c r="H171" s="5">
        <v>5048.91122567</v>
      </c>
      <c r="I171" s="5">
        <v>8383.2108626499994</v>
      </c>
      <c r="J171" s="5">
        <v>8990.5029889799989</v>
      </c>
      <c r="K171" s="5">
        <v>9899.8703714099993</v>
      </c>
      <c r="L171" s="5">
        <v>10869.895850839999</v>
      </c>
      <c r="M171" s="5">
        <v>11075.61752231</v>
      </c>
      <c r="N171" s="5">
        <v>11392.30310377</v>
      </c>
      <c r="O171" s="5">
        <v>12342.935485869999</v>
      </c>
      <c r="P171" s="5">
        <v>12919.682899709998</v>
      </c>
      <c r="Q171" s="5">
        <v>13538.011479949999</v>
      </c>
      <c r="R171" s="5">
        <v>15333.877651239998</v>
      </c>
      <c r="S171" s="5">
        <v>15477.782040579998</v>
      </c>
      <c r="T171" s="5">
        <v>15474.721849329999</v>
      </c>
      <c r="U171" s="5">
        <v>15474.721849329999</v>
      </c>
      <c r="V171" s="5">
        <v>16490.908797499997</v>
      </c>
      <c r="W171" s="5">
        <v>16941.36913915</v>
      </c>
      <c r="X171" s="5">
        <v>17683.903253150002</v>
      </c>
      <c r="Y171" s="5">
        <v>17618.639313310003</v>
      </c>
      <c r="Z171" s="5">
        <v>17618.639313310003</v>
      </c>
      <c r="AA171" s="5">
        <v>17618.639313310003</v>
      </c>
      <c r="AB171" s="5">
        <v>18219.188925440005</v>
      </c>
      <c r="AC171" s="5">
        <v>18852.409898510003</v>
      </c>
      <c r="AD171" s="5">
        <v>20565.321213680003</v>
      </c>
      <c r="AE171" s="5">
        <v>22011.893980160003</v>
      </c>
      <c r="AF171" s="5">
        <v>21768.093980160007</v>
      </c>
    </row>
    <row r="172" spans="1:32">
      <c r="A172" s="59" t="s">
        <v>134</v>
      </c>
      <c r="B172" s="59" t="s">
        <v>126</v>
      </c>
      <c r="C172" s="58" t="s">
        <v>95</v>
      </c>
      <c r="D172" s="5">
        <v>3548.011</v>
      </c>
      <c r="E172" s="5">
        <v>3548.011</v>
      </c>
      <c r="F172" s="5">
        <v>3547.4610000000002</v>
      </c>
      <c r="G172" s="5">
        <v>3802.4071845699996</v>
      </c>
      <c r="H172" s="5">
        <v>4816.3618415700003</v>
      </c>
      <c r="I172" s="5">
        <v>4821.3053654399992</v>
      </c>
      <c r="J172" s="5">
        <v>6884.1328258499998</v>
      </c>
      <c r="K172" s="5">
        <v>7134.9979926099995</v>
      </c>
      <c r="L172" s="5">
        <v>7154.7145133499989</v>
      </c>
      <c r="M172" s="5">
        <v>7707.5752642599991</v>
      </c>
      <c r="N172" s="5">
        <v>8915.7148116800017</v>
      </c>
      <c r="O172" s="5">
        <v>8915.7148116800017</v>
      </c>
      <c r="P172" s="5">
        <v>9475.1860734500024</v>
      </c>
      <c r="Q172" s="5">
        <v>9475.1860734500024</v>
      </c>
      <c r="R172" s="5">
        <v>10196.641608170001</v>
      </c>
      <c r="S172" s="5">
        <v>11150.05149899</v>
      </c>
      <c r="T172" s="5">
        <v>12222.218341100001</v>
      </c>
      <c r="U172" s="5">
        <v>12222.218341100001</v>
      </c>
      <c r="V172" s="5">
        <v>13104.556181349999</v>
      </c>
      <c r="W172" s="5">
        <v>15256.322990310002</v>
      </c>
      <c r="X172" s="5">
        <v>15803.422101870001</v>
      </c>
      <c r="Y172" s="5">
        <v>16959.940877499997</v>
      </c>
      <c r="Z172" s="5">
        <v>16959.940877499997</v>
      </c>
      <c r="AA172" s="5">
        <v>17525.224198999997</v>
      </c>
      <c r="AB172" s="5">
        <v>19193.362269269997</v>
      </c>
      <c r="AC172" s="5">
        <v>20033.319761739996</v>
      </c>
      <c r="AD172" s="5">
        <v>20660.756940939998</v>
      </c>
      <c r="AE172" s="5">
        <v>21951.996131209999</v>
      </c>
      <c r="AF172" s="5">
        <v>21386.192131209998</v>
      </c>
    </row>
    <row r="173" spans="1:32">
      <c r="A173" s="59" t="s">
        <v>134</v>
      </c>
      <c r="B173" s="59" t="s">
        <v>126</v>
      </c>
      <c r="C173" s="58" t="s">
        <v>96</v>
      </c>
      <c r="D173" s="5">
        <v>5183.7329108689109</v>
      </c>
      <c r="E173" s="5">
        <v>6922.7277668999996</v>
      </c>
      <c r="F173" s="5">
        <v>7729.2309365999999</v>
      </c>
      <c r="G173" s="5">
        <v>8520.6213362999988</v>
      </c>
      <c r="H173" s="5">
        <v>9270.9160045999997</v>
      </c>
      <c r="I173" s="5">
        <v>9991.0547650000008</v>
      </c>
      <c r="J173" s="5">
        <v>10709.473653999999</v>
      </c>
      <c r="K173" s="5">
        <v>11436.443144000001</v>
      </c>
      <c r="L173" s="5">
        <v>12170.029343</v>
      </c>
      <c r="M173" s="5">
        <v>12901.81018</v>
      </c>
      <c r="N173" s="5">
        <v>13643.271858</v>
      </c>
      <c r="O173" s="5">
        <v>14388.326986</v>
      </c>
      <c r="P173" s="5">
        <v>15121.253220000001</v>
      </c>
      <c r="Q173" s="5">
        <v>15810.109125000001</v>
      </c>
      <c r="R173" s="5">
        <v>16449.242824000001</v>
      </c>
      <c r="S173" s="5">
        <v>17061.910985999999</v>
      </c>
      <c r="T173" s="5">
        <v>17667.5949</v>
      </c>
      <c r="U173" s="5">
        <v>18262.588393999999</v>
      </c>
      <c r="V173" s="5">
        <v>18847.510651000001</v>
      </c>
      <c r="W173" s="5">
        <v>19429.670222000001</v>
      </c>
      <c r="X173" s="5">
        <v>20006.011486000003</v>
      </c>
      <c r="Y173" s="5">
        <v>20581.860403999999</v>
      </c>
      <c r="Z173" s="5">
        <v>21155.920247000002</v>
      </c>
      <c r="AA173" s="5">
        <v>21714.391952999998</v>
      </c>
      <c r="AB173" s="5">
        <v>22270.012771000002</v>
      </c>
      <c r="AC173" s="5">
        <v>22818.172102</v>
      </c>
      <c r="AD173" s="5">
        <v>23366.900722999999</v>
      </c>
      <c r="AE173" s="5">
        <v>23907.736964</v>
      </c>
      <c r="AF173" s="5">
        <v>23907.736964</v>
      </c>
    </row>
    <row r="174" spans="1:32">
      <c r="A174" s="59" t="s">
        <v>134</v>
      </c>
      <c r="B174" s="59" t="s">
        <v>126</v>
      </c>
      <c r="C174" s="58" t="s">
        <v>98</v>
      </c>
      <c r="D174" s="5">
        <v>308.44499999999999</v>
      </c>
      <c r="E174" s="5">
        <v>369.39093185000002</v>
      </c>
      <c r="F174" s="5">
        <v>401.20167708999998</v>
      </c>
      <c r="G174" s="5">
        <v>576.86130720999995</v>
      </c>
      <c r="H174" s="5">
        <v>792.71299567000005</v>
      </c>
      <c r="I174" s="5">
        <v>907.98473965999995</v>
      </c>
      <c r="J174" s="5">
        <v>1035.93949333</v>
      </c>
      <c r="K174" s="5">
        <v>1094.4036724</v>
      </c>
      <c r="L174" s="5">
        <v>1158.52460636</v>
      </c>
      <c r="M174" s="5">
        <v>1235.46420272</v>
      </c>
      <c r="N174" s="5">
        <v>1309.2652317899999</v>
      </c>
      <c r="O174" s="5">
        <v>1387.02960332</v>
      </c>
      <c r="P174" s="5">
        <v>1463.1870456300001</v>
      </c>
      <c r="Q174" s="5">
        <v>1544.9986031399999</v>
      </c>
      <c r="R174" s="5">
        <v>1613.8245577499999</v>
      </c>
      <c r="S174" s="5">
        <v>1713.4740012699999</v>
      </c>
      <c r="T174" s="5">
        <v>1788.1465501</v>
      </c>
      <c r="U174" s="5">
        <v>1895.58958994</v>
      </c>
      <c r="V174" s="5">
        <v>1919.7335279599999</v>
      </c>
      <c r="W174" s="5">
        <v>1921.35683595</v>
      </c>
      <c r="X174" s="5">
        <v>1934.8065913</v>
      </c>
      <c r="Y174" s="5">
        <v>1976.8820216300001</v>
      </c>
      <c r="Z174" s="5">
        <v>1984.1465423300001</v>
      </c>
      <c r="AA174" s="5">
        <v>2026.17474771</v>
      </c>
      <c r="AB174" s="5">
        <v>2060.73530381</v>
      </c>
      <c r="AC174" s="5">
        <v>2084.1001608000001</v>
      </c>
      <c r="AD174" s="5">
        <v>2098.58665522</v>
      </c>
      <c r="AE174" s="5">
        <v>2127.8305378</v>
      </c>
      <c r="AF174" s="5">
        <v>2127.8305378</v>
      </c>
    </row>
    <row r="176" spans="1:32">
      <c r="A176" s="59" t="s">
        <v>134</v>
      </c>
      <c r="B176" s="59" t="s">
        <v>127</v>
      </c>
      <c r="C176" s="58" t="s">
        <v>82</v>
      </c>
      <c r="D176" s="5">
        <v>8126</v>
      </c>
      <c r="E176" s="5">
        <v>8126</v>
      </c>
      <c r="F176" s="5">
        <v>8126</v>
      </c>
      <c r="G176" s="5">
        <v>7426</v>
      </c>
      <c r="H176" s="5">
        <v>6726</v>
      </c>
      <c r="I176" s="5">
        <v>6026</v>
      </c>
      <c r="J176" s="5">
        <v>4832</v>
      </c>
      <c r="K176" s="5">
        <v>4552</v>
      </c>
      <c r="L176" s="5">
        <v>3152</v>
      </c>
      <c r="M176" s="5">
        <v>3152</v>
      </c>
      <c r="N176" s="5">
        <v>2422</v>
      </c>
      <c r="O176" s="5">
        <v>1692</v>
      </c>
      <c r="P176" s="5">
        <v>1692</v>
      </c>
      <c r="Q176" s="5">
        <v>1692</v>
      </c>
      <c r="R176" s="5">
        <v>1692</v>
      </c>
      <c r="S176" s="5">
        <v>1692</v>
      </c>
      <c r="T176" s="5">
        <v>1692</v>
      </c>
      <c r="U176" s="5">
        <v>852</v>
      </c>
      <c r="V176" s="5">
        <v>426</v>
      </c>
      <c r="W176" s="5">
        <v>426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  <c r="AF176" s="5">
        <v>0</v>
      </c>
    </row>
    <row r="177" spans="1:32">
      <c r="A177" s="59" t="s">
        <v>134</v>
      </c>
      <c r="B177" s="59" t="s">
        <v>127</v>
      </c>
      <c r="C177" s="58" t="s">
        <v>84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1597.89999999</v>
      </c>
      <c r="K177" s="5">
        <v>1597.89999999</v>
      </c>
      <c r="L177" s="5">
        <v>1597.89999999</v>
      </c>
      <c r="M177" s="5">
        <v>1597.89999999</v>
      </c>
      <c r="N177" s="5">
        <v>1597.89999999</v>
      </c>
      <c r="O177" s="5">
        <v>1597.89999999</v>
      </c>
      <c r="P177" s="5">
        <v>1597.89999999</v>
      </c>
      <c r="Q177" s="5">
        <v>1597.89999999</v>
      </c>
      <c r="R177" s="5">
        <v>1212.89999999</v>
      </c>
      <c r="S177" s="5">
        <v>1212.89999999</v>
      </c>
      <c r="T177" s="5">
        <v>1212.89999999</v>
      </c>
      <c r="U177" s="5">
        <v>1068.5</v>
      </c>
      <c r="V177" s="5">
        <v>1068.5</v>
      </c>
      <c r="W177" s="5">
        <v>1068.5</v>
      </c>
      <c r="X177" s="5">
        <v>1068.5</v>
      </c>
      <c r="Y177" s="5">
        <v>1068.5</v>
      </c>
      <c r="Z177" s="5">
        <v>1068.5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9" t="s">
        <v>134</v>
      </c>
      <c r="B178" s="59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9" t="s">
        <v>134</v>
      </c>
      <c r="B179" s="59" t="s">
        <v>127</v>
      </c>
      <c r="C179" s="58" t="s">
        <v>86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1545.5</v>
      </c>
      <c r="Y179" s="5">
        <v>1545.5</v>
      </c>
      <c r="Z179" s="5">
        <v>1414</v>
      </c>
      <c r="AA179" s="5">
        <v>2991.3104961999998</v>
      </c>
      <c r="AB179" s="5">
        <v>2442.3104961999998</v>
      </c>
      <c r="AC179" s="5">
        <v>2442.3104961999998</v>
      </c>
      <c r="AD179" s="5">
        <v>2442.3104961999998</v>
      </c>
      <c r="AE179" s="5">
        <v>1923.3104962</v>
      </c>
      <c r="AF179" s="5">
        <v>1577.3104962</v>
      </c>
    </row>
    <row r="180" spans="1:32">
      <c r="A180" s="59" t="s">
        <v>134</v>
      </c>
      <c r="B180" s="59" t="s">
        <v>127</v>
      </c>
      <c r="C180" s="58" t="s">
        <v>87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9" t="s">
        <v>134</v>
      </c>
      <c r="B181" s="59" t="s">
        <v>127</v>
      </c>
      <c r="C181" s="58" t="s">
        <v>88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9" t="s">
        <v>134</v>
      </c>
      <c r="B182" s="59" t="s">
        <v>127</v>
      </c>
      <c r="C182" s="58" t="s">
        <v>89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1034.7436032800001</v>
      </c>
      <c r="K182" s="5">
        <v>1034.7436032800001</v>
      </c>
      <c r="L182" s="5">
        <v>2079.29707366</v>
      </c>
      <c r="M182" s="5">
        <v>2079.29707366</v>
      </c>
      <c r="N182" s="5">
        <v>2079.29707366</v>
      </c>
      <c r="O182" s="5">
        <v>2579.3020349600001</v>
      </c>
      <c r="P182" s="5">
        <v>2579.3020349600001</v>
      </c>
      <c r="Q182" s="5">
        <v>2579.3020349600001</v>
      </c>
      <c r="R182" s="5">
        <v>3716.7890776700001</v>
      </c>
      <c r="S182" s="5">
        <v>3872.6594597600001</v>
      </c>
      <c r="T182" s="5">
        <v>4878.2151833900007</v>
      </c>
      <c r="U182" s="5">
        <v>5834.1904754000007</v>
      </c>
      <c r="V182" s="5">
        <v>5834.1904754000007</v>
      </c>
      <c r="W182" s="5">
        <v>6514.54826985</v>
      </c>
      <c r="X182" s="5">
        <v>6514.54826985</v>
      </c>
      <c r="Y182" s="5">
        <v>6514.54826985</v>
      </c>
      <c r="Z182" s="5">
        <v>6514.54826985</v>
      </c>
      <c r="AA182" s="5">
        <v>6642.7721674300001</v>
      </c>
      <c r="AB182" s="5">
        <v>6642.7721674300001</v>
      </c>
      <c r="AC182" s="5">
        <v>6642.7721674300001</v>
      </c>
      <c r="AD182" s="5">
        <v>6776.7401792300006</v>
      </c>
      <c r="AE182" s="5">
        <v>8274.0310508900002</v>
      </c>
      <c r="AF182" s="5">
        <v>7512.6161348299993</v>
      </c>
    </row>
    <row r="183" spans="1:32">
      <c r="A183" s="59" t="s">
        <v>134</v>
      </c>
      <c r="B183" s="59" t="s">
        <v>127</v>
      </c>
      <c r="C183" s="58" t="s">
        <v>90</v>
      </c>
      <c r="D183" s="5">
        <v>6.7799999999999994</v>
      </c>
      <c r="E183" s="5">
        <v>70.646999989999998</v>
      </c>
      <c r="F183" s="5">
        <v>151.97900000999999</v>
      </c>
      <c r="G183" s="5">
        <v>266.90499999999997</v>
      </c>
      <c r="H183" s="5">
        <v>406.553</v>
      </c>
      <c r="I183" s="5">
        <v>573.36900000000003</v>
      </c>
      <c r="J183" s="5">
        <v>775.00299999999993</v>
      </c>
      <c r="K183" s="5">
        <v>1088.9509999899999</v>
      </c>
      <c r="L183" s="5">
        <v>1371.9857166600002</v>
      </c>
      <c r="M183" s="5">
        <v>1640.71045082</v>
      </c>
      <c r="N183" s="5">
        <v>1958.65946534</v>
      </c>
      <c r="O183" s="5">
        <v>2346.43592605</v>
      </c>
      <c r="P183" s="5">
        <v>2772.1156823900001</v>
      </c>
      <c r="Q183" s="5">
        <v>3213.9407025800001</v>
      </c>
      <c r="R183" s="5">
        <v>3671.8742637700002</v>
      </c>
      <c r="S183" s="5">
        <v>4123.79592779</v>
      </c>
      <c r="T183" s="5">
        <v>4584.0053343299996</v>
      </c>
      <c r="U183" s="5">
        <v>4939.9521028400004</v>
      </c>
      <c r="V183" s="5">
        <v>5281.9022712400001</v>
      </c>
      <c r="W183" s="5">
        <v>5586.6117931799999</v>
      </c>
      <c r="X183" s="5">
        <v>5909.90588656</v>
      </c>
      <c r="Y183" s="5">
        <v>6239.44197334</v>
      </c>
      <c r="Z183" s="5">
        <v>6583.140128510001</v>
      </c>
      <c r="AA183" s="5">
        <v>6931.3414566599995</v>
      </c>
      <c r="AB183" s="5">
        <v>7298.8976921399999</v>
      </c>
      <c r="AC183" s="5">
        <v>7670.4133017300001</v>
      </c>
      <c r="AD183" s="5">
        <v>8065.6271149200002</v>
      </c>
      <c r="AE183" s="5">
        <v>8460.9043175100014</v>
      </c>
      <c r="AF183" s="5">
        <v>8477.9553716600003</v>
      </c>
    </row>
    <row r="184" spans="1:32">
      <c r="A184" s="59" t="s">
        <v>134</v>
      </c>
      <c r="B184" s="59" t="s">
        <v>127</v>
      </c>
      <c r="C184" s="58" t="s">
        <v>91</v>
      </c>
      <c r="D184" s="5">
        <v>99.957999999999998</v>
      </c>
      <c r="E184" s="5">
        <v>394.57299999999998</v>
      </c>
      <c r="F184" s="5">
        <v>630.91099999999994</v>
      </c>
      <c r="G184" s="5">
        <v>861.1690000000001</v>
      </c>
      <c r="H184" s="5">
        <v>1044.5999999999999</v>
      </c>
      <c r="I184" s="5">
        <v>1202.9009999999998</v>
      </c>
      <c r="J184" s="5">
        <v>1345.9849999999997</v>
      </c>
      <c r="K184" s="5">
        <v>1584.4370000000004</v>
      </c>
      <c r="L184" s="5">
        <v>1898.5049999999999</v>
      </c>
      <c r="M184" s="5">
        <v>2160.37</v>
      </c>
      <c r="N184" s="5">
        <v>2444.3399999999997</v>
      </c>
      <c r="O184" s="5">
        <v>2791.5270000000005</v>
      </c>
      <c r="P184" s="5">
        <v>3133.6959999999999</v>
      </c>
      <c r="Q184" s="5">
        <v>3465.1140000000005</v>
      </c>
      <c r="R184" s="5">
        <v>3761.0080000000007</v>
      </c>
      <c r="S184" s="5">
        <v>4025.8090000000002</v>
      </c>
      <c r="T184" s="5">
        <v>4247.8820000000005</v>
      </c>
      <c r="U184" s="5">
        <v>4350.5150000000003</v>
      </c>
      <c r="V184" s="5">
        <v>4399.7440000000006</v>
      </c>
      <c r="W184" s="5">
        <v>4410.491</v>
      </c>
      <c r="X184" s="5">
        <v>4406.2350000000006</v>
      </c>
      <c r="Y184" s="5">
        <v>4406.755000000001</v>
      </c>
      <c r="Z184" s="5">
        <v>4388.9480000000012</v>
      </c>
      <c r="AA184" s="5">
        <v>4375.9829999999993</v>
      </c>
      <c r="AB184" s="5">
        <v>4347.2200000000012</v>
      </c>
      <c r="AC184" s="5">
        <v>4324.1239999999998</v>
      </c>
      <c r="AD184" s="5">
        <v>4288.7089999999998</v>
      </c>
      <c r="AE184" s="5">
        <v>4255.2830000000004</v>
      </c>
      <c r="AF184" s="5">
        <v>4255.2830000000004</v>
      </c>
    </row>
    <row r="185" spans="1:32">
      <c r="A185" s="59" t="s">
        <v>134</v>
      </c>
      <c r="B185" s="59" t="s">
        <v>127</v>
      </c>
      <c r="C185" s="58" t="s">
        <v>92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9" t="s">
        <v>134</v>
      </c>
      <c r="B186" s="59" t="s">
        <v>127</v>
      </c>
      <c r="C186" s="58" t="s">
        <v>93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9" t="s">
        <v>134</v>
      </c>
      <c r="B187" s="59" t="s">
        <v>127</v>
      </c>
      <c r="C187" s="58" t="s">
        <v>94</v>
      </c>
      <c r="D187" s="5">
        <v>826.43900000000008</v>
      </c>
      <c r="E187" s="5">
        <v>826.43900000000008</v>
      </c>
      <c r="F187" s="5">
        <v>2040.5661418</v>
      </c>
      <c r="G187" s="5">
        <v>3479.5487850099998</v>
      </c>
      <c r="H187" s="5">
        <v>4399.6116229300005</v>
      </c>
      <c r="I187" s="5">
        <v>5164.1699317800012</v>
      </c>
      <c r="J187" s="5">
        <v>7204.6641295399995</v>
      </c>
      <c r="K187" s="5">
        <v>8161.8576680599999</v>
      </c>
      <c r="L187" s="5">
        <v>8999.6612789799983</v>
      </c>
      <c r="M187" s="5">
        <v>9227.4215666799992</v>
      </c>
      <c r="N187" s="5">
        <v>9856.8941280500003</v>
      </c>
      <c r="O187" s="5">
        <v>10540.00189184</v>
      </c>
      <c r="P187" s="5">
        <v>10557.946442659999</v>
      </c>
      <c r="Q187" s="5">
        <v>10557.946442659999</v>
      </c>
      <c r="R187" s="5">
        <v>10914.89013441</v>
      </c>
      <c r="S187" s="5">
        <v>11723.331776969999</v>
      </c>
      <c r="T187" s="5">
        <v>12626.070003759998</v>
      </c>
      <c r="U187" s="5">
        <v>13011.08521603</v>
      </c>
      <c r="V187" s="5">
        <v>13348.93066195</v>
      </c>
      <c r="W187" s="5">
        <v>13805.14731337</v>
      </c>
      <c r="X187" s="5">
        <v>17935.872395639999</v>
      </c>
      <c r="Y187" s="5">
        <v>19447.958007050001</v>
      </c>
      <c r="Z187" s="5">
        <v>18994.984007049999</v>
      </c>
      <c r="AA187" s="5">
        <v>19108.202984420001</v>
      </c>
      <c r="AB187" s="5">
        <v>19108.202984420001</v>
      </c>
      <c r="AC187" s="5">
        <v>19580.014490779999</v>
      </c>
      <c r="AD187" s="5">
        <v>21847.083143970001</v>
      </c>
      <c r="AE187" s="5">
        <v>22048.186818760001</v>
      </c>
      <c r="AF187" s="5">
        <v>22048.186818760001</v>
      </c>
    </row>
    <row r="188" spans="1:32">
      <c r="A188" s="59" t="s">
        <v>134</v>
      </c>
      <c r="B188" s="59" t="s">
        <v>127</v>
      </c>
      <c r="C188" s="58" t="s">
        <v>95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3559.0949586399997</v>
      </c>
      <c r="K188" s="5">
        <v>3557.6469586399994</v>
      </c>
      <c r="L188" s="5">
        <v>5306.8899500200014</v>
      </c>
      <c r="M188" s="5">
        <v>5306.8899500200014</v>
      </c>
      <c r="N188" s="5">
        <v>6066.7378821600014</v>
      </c>
      <c r="O188" s="5">
        <v>7099.8125351300014</v>
      </c>
      <c r="P188" s="5">
        <v>7573.2503204900013</v>
      </c>
      <c r="Q188" s="5">
        <v>7588.3386690200014</v>
      </c>
      <c r="R188" s="5">
        <v>9296.614441259997</v>
      </c>
      <c r="S188" s="5">
        <v>10753.201780159998</v>
      </c>
      <c r="T188" s="5">
        <v>11566.597344579997</v>
      </c>
      <c r="U188" s="5">
        <v>15103.540338379999</v>
      </c>
      <c r="V188" s="5">
        <v>15645.777871349997</v>
      </c>
      <c r="W188" s="5">
        <v>18305.833756460001</v>
      </c>
      <c r="X188" s="5">
        <v>20494.982482950003</v>
      </c>
      <c r="Y188" s="5">
        <v>21857.335954460003</v>
      </c>
      <c r="Z188" s="5">
        <v>21656.885954460002</v>
      </c>
      <c r="AA188" s="5">
        <v>22456.671872310002</v>
      </c>
      <c r="AB188" s="5">
        <v>23335.354257200004</v>
      </c>
      <c r="AC188" s="5">
        <v>23390.779734020001</v>
      </c>
      <c r="AD188" s="5">
        <v>26549.416743229998</v>
      </c>
      <c r="AE188" s="5">
        <v>27520.369173110001</v>
      </c>
      <c r="AF188" s="5">
        <v>27494.369173110001</v>
      </c>
    </row>
    <row r="189" spans="1:32">
      <c r="A189" s="59" t="s">
        <v>134</v>
      </c>
      <c r="B189" s="59" t="s">
        <v>127</v>
      </c>
      <c r="C189" s="58" t="s">
        <v>96</v>
      </c>
      <c r="D189" s="5">
        <v>4941.9001342461061</v>
      </c>
      <c r="E189" s="5">
        <v>6248.8361014900001</v>
      </c>
      <c r="F189" s="5">
        <v>6947.0674198200004</v>
      </c>
      <c r="G189" s="5">
        <v>7675.3939258</v>
      </c>
      <c r="H189" s="5">
        <v>8329.1378256999997</v>
      </c>
      <c r="I189" s="5">
        <v>8959.7591496999994</v>
      </c>
      <c r="J189" s="5">
        <v>9601.5013985000005</v>
      </c>
      <c r="K189" s="5">
        <v>10257.520646700001</v>
      </c>
      <c r="L189" s="5">
        <v>10923.916328199999</v>
      </c>
      <c r="M189" s="5">
        <v>11482.732244499999</v>
      </c>
      <c r="N189" s="5">
        <v>12062.705751699999</v>
      </c>
      <c r="O189" s="5">
        <v>12645.1129052</v>
      </c>
      <c r="P189" s="5">
        <v>13200.5423206</v>
      </c>
      <c r="Q189" s="5">
        <v>13720.012152700001</v>
      </c>
      <c r="R189" s="5">
        <v>14196.9812162</v>
      </c>
      <c r="S189" s="5">
        <v>14666.617491199999</v>
      </c>
      <c r="T189" s="5">
        <v>15133.803684800001</v>
      </c>
      <c r="U189" s="5">
        <v>15601.347072699999</v>
      </c>
      <c r="V189" s="5">
        <v>16059.6919616</v>
      </c>
      <c r="W189" s="5">
        <v>16507.785058699999</v>
      </c>
      <c r="X189" s="5">
        <v>16936.909008300001</v>
      </c>
      <c r="Y189" s="5">
        <v>17361.480721600001</v>
      </c>
      <c r="Z189" s="5">
        <v>17759.720203699999</v>
      </c>
      <c r="AA189" s="5">
        <v>18151.232939900001</v>
      </c>
      <c r="AB189" s="5">
        <v>18530.020143400001</v>
      </c>
      <c r="AC189" s="5">
        <v>18907.339474200002</v>
      </c>
      <c r="AD189" s="5">
        <v>19284.631764999998</v>
      </c>
      <c r="AE189" s="5">
        <v>19645.508336700001</v>
      </c>
      <c r="AF189" s="5">
        <v>19645.508336700001</v>
      </c>
    </row>
    <row r="190" spans="1:32">
      <c r="A190" s="59" t="s">
        <v>134</v>
      </c>
      <c r="B190" s="59" t="s">
        <v>127</v>
      </c>
      <c r="C190" s="58" t="s">
        <v>98</v>
      </c>
      <c r="D190" s="5">
        <v>104.02584389254943</v>
      </c>
      <c r="E190" s="5">
        <v>161.99786599000001</v>
      </c>
      <c r="F190" s="5">
        <v>191.46830324999999</v>
      </c>
      <c r="G190" s="5">
        <v>225.09824393</v>
      </c>
      <c r="H190" s="5">
        <v>258.63973482</v>
      </c>
      <c r="I190" s="5">
        <v>291.18647211000001</v>
      </c>
      <c r="J190" s="5">
        <v>322.36591114999999</v>
      </c>
      <c r="K190" s="5">
        <v>358.16807552</v>
      </c>
      <c r="L190" s="5">
        <v>394.25951741</v>
      </c>
      <c r="M190" s="5">
        <v>432.73918471000002</v>
      </c>
      <c r="N190" s="5">
        <v>465.98982874000001</v>
      </c>
      <c r="O190" s="5">
        <v>506.64968600999998</v>
      </c>
      <c r="P190" s="5">
        <v>546.14191682000001</v>
      </c>
      <c r="Q190" s="5">
        <v>590.03126477000001</v>
      </c>
      <c r="R190" s="5">
        <v>631.38657345000001</v>
      </c>
      <c r="S190" s="5">
        <v>670.10021357999995</v>
      </c>
      <c r="T190" s="5">
        <v>716.46747213000003</v>
      </c>
      <c r="U190" s="5">
        <v>764.08427277999999</v>
      </c>
      <c r="V190" s="5">
        <v>809.44672476000005</v>
      </c>
      <c r="W190" s="5">
        <v>853.92802897000001</v>
      </c>
      <c r="X190" s="5">
        <v>902.05765207000002</v>
      </c>
      <c r="Y190" s="5">
        <v>953.57494727000005</v>
      </c>
      <c r="Z190" s="5">
        <v>1003.30502018</v>
      </c>
      <c r="AA190" s="5">
        <v>1049.4869032900001</v>
      </c>
      <c r="AB190" s="5">
        <v>1107.8725198899999</v>
      </c>
      <c r="AC190" s="5">
        <v>1163.5415716</v>
      </c>
      <c r="AD190" s="5">
        <v>1220.9092942</v>
      </c>
      <c r="AE190" s="5">
        <v>1278.72362522</v>
      </c>
      <c r="AF190" s="5">
        <v>1278.72362522</v>
      </c>
    </row>
    <row r="192" spans="1:32">
      <c r="A192" s="59" t="s">
        <v>134</v>
      </c>
      <c r="B192" s="59" t="s">
        <v>128</v>
      </c>
      <c r="C192" s="58" t="s">
        <v>83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2805</v>
      </c>
      <c r="K192" s="5">
        <v>1665</v>
      </c>
      <c r="L192" s="5">
        <v>1120</v>
      </c>
      <c r="M192" s="5">
        <v>1120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  <c r="AF192" s="5">
        <v>0</v>
      </c>
    </row>
    <row r="193" spans="1:32">
      <c r="A193" s="59" t="s">
        <v>134</v>
      </c>
      <c r="B193" s="59" t="s">
        <v>128</v>
      </c>
      <c r="C193" s="58" t="s">
        <v>84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500</v>
      </c>
      <c r="K193" s="5">
        <v>500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9" t="s">
        <v>134</v>
      </c>
      <c r="B194" s="59" t="s">
        <v>128</v>
      </c>
      <c r="C194" s="58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9" t="s">
        <v>134</v>
      </c>
      <c r="B195" s="59" t="s">
        <v>128</v>
      </c>
      <c r="C195" s="58" t="s">
        <v>86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1871.2563844000001</v>
      </c>
      <c r="S195" s="5">
        <v>1871.2563844000001</v>
      </c>
      <c r="T195" s="5">
        <v>1871.2563844000001</v>
      </c>
      <c r="U195" s="5">
        <v>2526.4212324999999</v>
      </c>
      <c r="V195" s="5">
        <v>2526.4212324999999</v>
      </c>
      <c r="W195" s="5">
        <v>2526.4212324999999</v>
      </c>
      <c r="X195" s="5">
        <v>2432.4212324999999</v>
      </c>
      <c r="Y195" s="5">
        <v>2539.9945401499999</v>
      </c>
      <c r="Z195" s="5">
        <v>2539.9945401499999</v>
      </c>
      <c r="AA195" s="5">
        <v>2539.9945401499999</v>
      </c>
      <c r="AB195" s="5">
        <v>2539.9945401499999</v>
      </c>
      <c r="AC195" s="5">
        <v>1955.9945401499999</v>
      </c>
      <c r="AD195" s="5">
        <v>1955.9945401499999</v>
      </c>
      <c r="AE195" s="5">
        <v>2978.1887924900002</v>
      </c>
      <c r="AF195" s="5">
        <v>3449.2161297399998</v>
      </c>
    </row>
    <row r="196" spans="1:32">
      <c r="A196" s="59" t="s">
        <v>134</v>
      </c>
      <c r="B196" s="59" t="s">
        <v>128</v>
      </c>
      <c r="C196" s="58" t="s">
        <v>87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9" t="s">
        <v>134</v>
      </c>
      <c r="B197" s="59" t="s">
        <v>128</v>
      </c>
      <c r="C197" s="58" t="s">
        <v>88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9" t="s">
        <v>134</v>
      </c>
      <c r="B198" s="59" t="s">
        <v>128</v>
      </c>
      <c r="C198" s="58" t="s">
        <v>89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550.39182871000003</v>
      </c>
      <c r="M198" s="5">
        <v>1049.05865159</v>
      </c>
      <c r="N198" s="5">
        <v>1050.1586515899999</v>
      </c>
      <c r="O198" s="5">
        <v>1049.05865159</v>
      </c>
      <c r="P198" s="5">
        <v>1050.1586515899999</v>
      </c>
      <c r="Q198" s="5">
        <v>1049.05865159</v>
      </c>
      <c r="R198" s="5">
        <v>1075.3774710299999</v>
      </c>
      <c r="S198" s="5">
        <v>1075.3774710299999</v>
      </c>
      <c r="T198" s="5">
        <v>1075.3774710299999</v>
      </c>
      <c r="U198" s="5">
        <v>1350.0348954900001</v>
      </c>
      <c r="V198" s="5">
        <v>1350.0348954900001</v>
      </c>
      <c r="W198" s="5">
        <v>1350.0348954900001</v>
      </c>
      <c r="X198" s="5">
        <v>1350.0348954900001</v>
      </c>
      <c r="Y198" s="5">
        <v>1409.7927728699999</v>
      </c>
      <c r="Z198" s="5">
        <v>1409.7927728699999</v>
      </c>
      <c r="AA198" s="5">
        <v>1409.7927728699999</v>
      </c>
      <c r="AB198" s="5">
        <v>1409.7927728699999</v>
      </c>
      <c r="AC198" s="5">
        <v>1409.7927728699999</v>
      </c>
      <c r="AD198" s="5">
        <v>1409.7927728699999</v>
      </c>
      <c r="AE198" s="5">
        <v>1409.7927728699999</v>
      </c>
      <c r="AF198" s="5">
        <v>1233.53094416</v>
      </c>
    </row>
    <row r="199" spans="1:32">
      <c r="A199" s="59" t="s">
        <v>134</v>
      </c>
      <c r="B199" s="59" t="s">
        <v>128</v>
      </c>
      <c r="C199" s="58" t="s">
        <v>90</v>
      </c>
      <c r="D199" s="5">
        <v>5.2480000000000002</v>
      </c>
      <c r="E199" s="5">
        <v>55.805</v>
      </c>
      <c r="F199" s="5">
        <v>137.178</v>
      </c>
      <c r="G199" s="5">
        <v>254.75700000000001</v>
      </c>
      <c r="H199" s="5">
        <v>407.74700000000001</v>
      </c>
      <c r="I199" s="5">
        <v>597.26199999999994</v>
      </c>
      <c r="J199" s="5">
        <v>772.55799999999999</v>
      </c>
      <c r="K199" s="5">
        <v>1024.9490000000001</v>
      </c>
      <c r="L199" s="5">
        <v>1239.8924565900002</v>
      </c>
      <c r="M199" s="5">
        <v>1442.2730291799999</v>
      </c>
      <c r="N199" s="5">
        <v>1672.4216107700001</v>
      </c>
      <c r="O199" s="5">
        <v>1972.3109051700001</v>
      </c>
      <c r="P199" s="5">
        <v>2322.3100700999998</v>
      </c>
      <c r="Q199" s="5">
        <v>2689.1722191600002</v>
      </c>
      <c r="R199" s="5">
        <v>3083.3483508299996</v>
      </c>
      <c r="S199" s="5">
        <v>3503.3183958999998</v>
      </c>
      <c r="T199" s="5">
        <v>3907.2658795100001</v>
      </c>
      <c r="U199" s="5">
        <v>4248.3119133199998</v>
      </c>
      <c r="V199" s="5">
        <v>4594.1342578200001</v>
      </c>
      <c r="W199" s="5">
        <v>4922.3785791</v>
      </c>
      <c r="X199" s="5">
        <v>5240.6725199799994</v>
      </c>
      <c r="Y199" s="5">
        <v>5568.3839228100005</v>
      </c>
      <c r="Z199" s="5">
        <v>5914.7133059999996</v>
      </c>
      <c r="AA199" s="5">
        <v>6268.9471736599999</v>
      </c>
      <c r="AB199" s="5">
        <v>6645.9519552000002</v>
      </c>
      <c r="AC199" s="5">
        <v>7030.0935544499998</v>
      </c>
      <c r="AD199" s="5">
        <v>7438.2922817500003</v>
      </c>
      <c r="AE199" s="5">
        <v>7855.3622635800002</v>
      </c>
      <c r="AF199" s="5">
        <v>7884.0703673100006</v>
      </c>
    </row>
    <row r="200" spans="1:32">
      <c r="A200" s="59" t="s">
        <v>134</v>
      </c>
      <c r="B200" s="59" t="s">
        <v>128</v>
      </c>
      <c r="C200" s="58" t="s">
        <v>91</v>
      </c>
      <c r="D200" s="5">
        <v>96.903999999999996</v>
      </c>
      <c r="E200" s="5">
        <v>332.36600000000004</v>
      </c>
      <c r="F200" s="5">
        <v>592.89299999999992</v>
      </c>
      <c r="G200" s="5">
        <v>841.02199999999993</v>
      </c>
      <c r="H200" s="5">
        <v>1068.623</v>
      </c>
      <c r="I200" s="5">
        <v>1263.973</v>
      </c>
      <c r="J200" s="5">
        <v>1337.973</v>
      </c>
      <c r="K200" s="5">
        <v>1465.9969999999998</v>
      </c>
      <c r="L200" s="5">
        <v>1677.258</v>
      </c>
      <c r="M200" s="5">
        <v>1844.1930000000002</v>
      </c>
      <c r="N200" s="5">
        <v>2011.6679999999999</v>
      </c>
      <c r="O200" s="5">
        <v>2249.2469999999998</v>
      </c>
      <c r="P200" s="5">
        <v>2505.0829999999996</v>
      </c>
      <c r="Q200" s="5">
        <v>2754.9570000000003</v>
      </c>
      <c r="R200" s="5">
        <v>2990.1659999999997</v>
      </c>
      <c r="S200" s="5">
        <v>3229.36</v>
      </c>
      <c r="T200" s="5">
        <v>3404.1</v>
      </c>
      <c r="U200" s="5">
        <v>3500.9479999999999</v>
      </c>
      <c r="V200" s="5">
        <v>3565.6019999999994</v>
      </c>
      <c r="W200" s="5">
        <v>3605.174</v>
      </c>
      <c r="X200" s="5">
        <v>3604.6750000000002</v>
      </c>
      <c r="Y200" s="5">
        <v>3607.4979999999996</v>
      </c>
      <c r="Z200" s="5">
        <v>3598.4210000000003</v>
      </c>
      <c r="AA200" s="5">
        <v>3592.6409999999996</v>
      </c>
      <c r="AB200" s="5">
        <v>3576.0250000000005</v>
      </c>
      <c r="AC200" s="5">
        <v>3563.2330000000011</v>
      </c>
      <c r="AD200" s="5">
        <v>3540.764000000001</v>
      </c>
      <c r="AE200" s="5">
        <v>3521.5800000000008</v>
      </c>
      <c r="AF200" s="5">
        <v>3521.5800000000008</v>
      </c>
    </row>
    <row r="201" spans="1:32">
      <c r="A201" s="59" t="s">
        <v>134</v>
      </c>
      <c r="B201" s="59" t="s">
        <v>128</v>
      </c>
      <c r="C201" s="58" t="s">
        <v>92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9" t="s">
        <v>134</v>
      </c>
      <c r="B202" s="59" t="s">
        <v>128</v>
      </c>
      <c r="C202" s="58" t="s">
        <v>93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9" t="s">
        <v>134</v>
      </c>
      <c r="B203" s="59" t="s">
        <v>128</v>
      </c>
      <c r="C203" s="58" t="s">
        <v>94</v>
      </c>
      <c r="D203" s="5">
        <v>4013.0679999999993</v>
      </c>
      <c r="E203" s="5">
        <v>4170.5679999999993</v>
      </c>
      <c r="F203" s="5">
        <v>4651.0292120099984</v>
      </c>
      <c r="G203" s="5">
        <v>4713.1456655799984</v>
      </c>
      <c r="H203" s="5">
        <v>5256.5246917599989</v>
      </c>
      <c r="I203" s="5">
        <v>5256.5246917599989</v>
      </c>
      <c r="J203" s="5">
        <v>5335.7547647999991</v>
      </c>
      <c r="K203" s="5">
        <v>5531.0689999999986</v>
      </c>
      <c r="L203" s="5">
        <v>6652.7403336099987</v>
      </c>
      <c r="M203" s="5">
        <v>8013.221513559999</v>
      </c>
      <c r="N203" s="5">
        <v>8310.491760840001</v>
      </c>
      <c r="O203" s="5">
        <v>9365.4262878699992</v>
      </c>
      <c r="P203" s="5">
        <v>9173.5702551099985</v>
      </c>
      <c r="Q203" s="5">
        <v>9173.5702551099985</v>
      </c>
      <c r="R203" s="5">
        <v>9173.5702551099985</v>
      </c>
      <c r="S203" s="5">
        <v>10686.47687807</v>
      </c>
      <c r="T203" s="5">
        <v>10423.97687807</v>
      </c>
      <c r="U203" s="5">
        <v>10423.97687807</v>
      </c>
      <c r="V203" s="5">
        <v>10135.67687807</v>
      </c>
      <c r="W203" s="5">
        <v>10185.99616683</v>
      </c>
      <c r="X203" s="5">
        <v>12091.729506140002</v>
      </c>
      <c r="Y203" s="5">
        <v>11954.301256870001</v>
      </c>
      <c r="Z203" s="5">
        <v>11642.301256870001</v>
      </c>
      <c r="AA203" s="5">
        <v>11609.741557860001</v>
      </c>
      <c r="AB203" s="5">
        <v>12518.66432897</v>
      </c>
      <c r="AC203" s="5">
        <v>13285.951972700001</v>
      </c>
      <c r="AD203" s="5">
        <v>13257.2519727</v>
      </c>
      <c r="AE203" s="5">
        <v>12519.201972700001</v>
      </c>
      <c r="AF203" s="5">
        <v>12281.0019727</v>
      </c>
    </row>
    <row r="204" spans="1:32">
      <c r="A204" s="59" t="s">
        <v>134</v>
      </c>
      <c r="B204" s="59" t="s">
        <v>128</v>
      </c>
      <c r="C204" s="58" t="s">
        <v>95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2385.00067515</v>
      </c>
      <c r="O204" s="5">
        <v>2385.00067515</v>
      </c>
      <c r="P204" s="5">
        <v>2385.00067515</v>
      </c>
      <c r="Q204" s="5">
        <v>2385.00067515</v>
      </c>
      <c r="R204" s="5">
        <v>2385.00067515</v>
      </c>
      <c r="S204" s="5">
        <v>2385.00067515</v>
      </c>
      <c r="T204" s="5">
        <v>3153.5557524899996</v>
      </c>
      <c r="U204" s="5">
        <v>3553.5557524899996</v>
      </c>
      <c r="V204" s="5">
        <v>3553.5557524899996</v>
      </c>
      <c r="W204" s="5">
        <v>3827.3914133899993</v>
      </c>
      <c r="X204" s="5">
        <v>5629.9065775000008</v>
      </c>
      <c r="Y204" s="5">
        <v>5949.7431911399999</v>
      </c>
      <c r="Z204" s="5">
        <v>5842.2231911400004</v>
      </c>
      <c r="AA204" s="5">
        <v>5945.2531937900003</v>
      </c>
      <c r="AB204" s="5">
        <v>5945.2531937900003</v>
      </c>
      <c r="AC204" s="5">
        <v>6894.5211396900004</v>
      </c>
      <c r="AD204" s="5">
        <v>7863.3758814399998</v>
      </c>
      <c r="AE204" s="5">
        <v>11031.979530480001</v>
      </c>
      <c r="AF204" s="5">
        <v>10950.979530480001</v>
      </c>
    </row>
    <row r="205" spans="1:32">
      <c r="A205" s="59" t="s">
        <v>134</v>
      </c>
      <c r="B205" s="59" t="s">
        <v>128</v>
      </c>
      <c r="C205" s="58" t="s">
        <v>96</v>
      </c>
      <c r="D205" s="5">
        <v>3806.24689193529</v>
      </c>
      <c r="E205" s="5">
        <v>5088.0472</v>
      </c>
      <c r="F205" s="5">
        <v>5784.8093250000002</v>
      </c>
      <c r="G205" s="5">
        <v>6517.8103440000004</v>
      </c>
      <c r="H205" s="5">
        <v>7244.8401610000001</v>
      </c>
      <c r="I205" s="5">
        <v>7972.8585709999998</v>
      </c>
      <c r="J205" s="5">
        <v>8440.0360309999996</v>
      </c>
      <c r="K205" s="5">
        <v>8899.9999270000008</v>
      </c>
      <c r="L205" s="5">
        <v>9361.2525440000009</v>
      </c>
      <c r="M205" s="5">
        <v>9753.4850409999999</v>
      </c>
      <c r="N205" s="5">
        <v>10152.426670000001</v>
      </c>
      <c r="O205" s="5">
        <v>10554.62428</v>
      </c>
      <c r="P205" s="5">
        <v>10955.70694</v>
      </c>
      <c r="Q205" s="5">
        <v>11336.68842</v>
      </c>
      <c r="R205" s="5">
        <v>11697.80062</v>
      </c>
      <c r="S205" s="5">
        <v>12064.38422</v>
      </c>
      <c r="T205" s="5">
        <v>12436.89834</v>
      </c>
      <c r="U205" s="5">
        <v>12822.63852</v>
      </c>
      <c r="V205" s="5">
        <v>13216.117759999999</v>
      </c>
      <c r="W205" s="5">
        <v>13604.843650000001</v>
      </c>
      <c r="X205" s="5">
        <v>13986.46614</v>
      </c>
      <c r="Y205" s="5">
        <v>14369.49575</v>
      </c>
      <c r="Z205" s="5">
        <v>14748.63263</v>
      </c>
      <c r="AA205" s="5">
        <v>15123.685030000001</v>
      </c>
      <c r="AB205" s="5">
        <v>15496.26215</v>
      </c>
      <c r="AC205" s="5">
        <v>15868.39431</v>
      </c>
      <c r="AD205" s="5">
        <v>16240.828009999999</v>
      </c>
      <c r="AE205" s="5">
        <v>16611.247749999999</v>
      </c>
      <c r="AF205" s="5">
        <v>16611.247749999999</v>
      </c>
    </row>
    <row r="206" spans="1:32">
      <c r="A206" s="59" t="s">
        <v>134</v>
      </c>
      <c r="B206" s="59" t="s">
        <v>128</v>
      </c>
      <c r="C206" s="58" t="s">
        <v>98</v>
      </c>
      <c r="D206" s="5">
        <v>212.22</v>
      </c>
      <c r="E206" s="5">
        <v>262.53089700999999</v>
      </c>
      <c r="F206" s="5">
        <v>286.89216792000002</v>
      </c>
      <c r="G206" s="5">
        <v>306.24293791000002</v>
      </c>
      <c r="H206" s="5">
        <v>331.37624</v>
      </c>
      <c r="I206" s="5">
        <v>356.42603853999998</v>
      </c>
      <c r="J206" s="5">
        <v>383.35014067999998</v>
      </c>
      <c r="K206" s="5">
        <v>409.58378318000001</v>
      </c>
      <c r="L206" s="5">
        <v>439.43192183000002</v>
      </c>
      <c r="M206" s="5">
        <v>475.96488993999998</v>
      </c>
      <c r="N206" s="5">
        <v>508.4347343</v>
      </c>
      <c r="O206" s="5">
        <v>541.23604307999994</v>
      </c>
      <c r="P206" s="5">
        <v>578.63505624000004</v>
      </c>
      <c r="Q206" s="5">
        <v>618.71614176000003</v>
      </c>
      <c r="R206" s="5">
        <v>678.33761975000004</v>
      </c>
      <c r="S206" s="5">
        <v>678.33761975000004</v>
      </c>
      <c r="T206" s="5">
        <v>722.19967468000004</v>
      </c>
      <c r="U206" s="5">
        <v>764.72370837000005</v>
      </c>
      <c r="V206" s="5">
        <v>853.86662267999998</v>
      </c>
      <c r="W206" s="5">
        <v>853.86662267999998</v>
      </c>
      <c r="X206" s="5">
        <v>957.74260208999999</v>
      </c>
      <c r="Y206" s="5">
        <v>957.74260208999999</v>
      </c>
      <c r="Z206" s="5">
        <v>1062.40763206</v>
      </c>
      <c r="AA206" s="5">
        <v>1062.40763206</v>
      </c>
      <c r="AB206" s="5">
        <v>1117.41140277</v>
      </c>
      <c r="AC206" s="5">
        <v>1179.7569831000001</v>
      </c>
      <c r="AD206" s="5">
        <v>1242.69922023</v>
      </c>
      <c r="AE206" s="5">
        <v>1311.0875538</v>
      </c>
      <c r="AF206" s="5">
        <v>1373.4757950999999</v>
      </c>
    </row>
    <row r="208" spans="1:32">
      <c r="A208" s="59" t="s">
        <v>134</v>
      </c>
      <c r="B208" s="59" t="s">
        <v>129</v>
      </c>
      <c r="C208" s="58" t="s">
        <v>84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1328.9999999900001</v>
      </c>
      <c r="K208" s="5">
        <v>1328.9999999900001</v>
      </c>
      <c r="L208" s="5">
        <v>1328.9999999900001</v>
      </c>
      <c r="M208" s="5">
        <v>1328.9999999900001</v>
      </c>
      <c r="N208" s="5">
        <v>1328.9999999900001</v>
      </c>
      <c r="O208" s="5">
        <v>1328.9999999900001</v>
      </c>
      <c r="P208" s="5">
        <v>1328.9999999900001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9" t="s">
        <v>134</v>
      </c>
      <c r="B209" s="59" t="s">
        <v>129</v>
      </c>
      <c r="C209" s="58" t="s">
        <v>85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9" t="s">
        <v>134</v>
      </c>
      <c r="B210" s="59" t="s">
        <v>129</v>
      </c>
      <c r="C210" s="58" t="s">
        <v>86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844.5</v>
      </c>
      <c r="V210" s="5">
        <v>844.5</v>
      </c>
      <c r="W210" s="5">
        <v>844.5</v>
      </c>
      <c r="X210" s="5">
        <v>844.5</v>
      </c>
      <c r="Y210" s="5">
        <v>861.92449729999998</v>
      </c>
      <c r="Z210" s="5">
        <v>523.92449729999998</v>
      </c>
      <c r="AA210" s="5">
        <v>523.92449729999998</v>
      </c>
      <c r="AB210" s="5">
        <v>369.92449729999998</v>
      </c>
      <c r="AC210" s="5">
        <v>369.92449729999998</v>
      </c>
      <c r="AD210" s="5">
        <v>369.92449729999998</v>
      </c>
      <c r="AE210" s="5">
        <v>369.92449729999998</v>
      </c>
      <c r="AF210" s="5">
        <v>369.92449729999998</v>
      </c>
    </row>
    <row r="211" spans="1:32">
      <c r="A211" s="59" t="s">
        <v>134</v>
      </c>
      <c r="B211" s="59" t="s">
        <v>129</v>
      </c>
      <c r="C211" s="58" t="s">
        <v>87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9" t="s">
        <v>134</v>
      </c>
      <c r="B212" s="59" t="s">
        <v>129</v>
      </c>
      <c r="C212" s="58" t="s">
        <v>88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9" t="s">
        <v>134</v>
      </c>
      <c r="B213" s="59" t="s">
        <v>129</v>
      </c>
      <c r="C213" s="58" t="s">
        <v>89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473.33000000000004</v>
      </c>
      <c r="P213" s="5">
        <v>473.33000000000004</v>
      </c>
      <c r="Q213" s="5">
        <v>473.33000000000004</v>
      </c>
      <c r="R213" s="5">
        <v>473.33000000000004</v>
      </c>
      <c r="S213" s="5">
        <v>473.33000000000004</v>
      </c>
      <c r="T213" s="5">
        <v>596.11146523000002</v>
      </c>
      <c r="U213" s="5">
        <v>1043.4100912399999</v>
      </c>
      <c r="V213" s="5">
        <v>1043.4100912399999</v>
      </c>
      <c r="W213" s="5">
        <v>1043.4100912399999</v>
      </c>
      <c r="X213" s="5">
        <v>1043.4100912399999</v>
      </c>
      <c r="Y213" s="5">
        <v>1043.4100912399999</v>
      </c>
      <c r="Z213" s="5">
        <v>1045.5100912400001</v>
      </c>
      <c r="AA213" s="5">
        <v>1043.4100912399999</v>
      </c>
      <c r="AB213" s="5">
        <v>1043.4100912399999</v>
      </c>
      <c r="AC213" s="5">
        <v>1043.4100912399999</v>
      </c>
      <c r="AD213" s="5">
        <v>1043.4100912399999</v>
      </c>
      <c r="AE213" s="5">
        <v>1663.4781445199999</v>
      </c>
      <c r="AF213" s="5">
        <v>1663.4781445199999</v>
      </c>
    </row>
    <row r="214" spans="1:32">
      <c r="A214" s="59" t="s">
        <v>134</v>
      </c>
      <c r="B214" s="59" t="s">
        <v>129</v>
      </c>
      <c r="C214" s="58" t="s">
        <v>90</v>
      </c>
      <c r="D214" s="5">
        <v>28.706</v>
      </c>
      <c r="E214" s="5">
        <v>88.617000000000004</v>
      </c>
      <c r="F214" s="5">
        <v>126.926</v>
      </c>
      <c r="G214" s="5">
        <v>170.24600000000001</v>
      </c>
      <c r="H214" s="5">
        <v>214.273</v>
      </c>
      <c r="I214" s="5">
        <v>262.03500000000003</v>
      </c>
      <c r="J214" s="5">
        <v>314.13299999999998</v>
      </c>
      <c r="K214" s="5">
        <v>396.51799999999997</v>
      </c>
      <c r="L214" s="5">
        <v>481.68032892000002</v>
      </c>
      <c r="M214" s="5">
        <v>576.47358365999992</v>
      </c>
      <c r="N214" s="5">
        <v>691.38815980000004</v>
      </c>
      <c r="O214" s="5">
        <v>822.10936463999997</v>
      </c>
      <c r="P214" s="5">
        <v>961.61198901</v>
      </c>
      <c r="Q214" s="5">
        <v>1103.1650907600001</v>
      </c>
      <c r="R214" s="5">
        <v>1249.6182802100002</v>
      </c>
      <c r="S214" s="5">
        <v>1391.3790371300001</v>
      </c>
      <c r="T214" s="5">
        <v>1535.89589978</v>
      </c>
      <c r="U214" s="5">
        <v>1649.0204429799999</v>
      </c>
      <c r="V214" s="5">
        <v>1760.9195201399998</v>
      </c>
      <c r="W214" s="5">
        <v>1865.4012426700001</v>
      </c>
      <c r="X214" s="5">
        <v>1977.5530478600001</v>
      </c>
      <c r="Y214" s="5">
        <v>2093.06887766</v>
      </c>
      <c r="Z214" s="5">
        <v>2215.7033560600003</v>
      </c>
      <c r="AA214" s="5">
        <v>2340.0392231799997</v>
      </c>
      <c r="AB214" s="5">
        <v>2472.04279529</v>
      </c>
      <c r="AC214" s="5">
        <v>2605.8008546900001</v>
      </c>
      <c r="AD214" s="5">
        <v>2746.9221040100001</v>
      </c>
      <c r="AE214" s="5">
        <v>2891.3831629700003</v>
      </c>
      <c r="AF214" s="5">
        <v>2899.8263167599998</v>
      </c>
    </row>
    <row r="215" spans="1:32">
      <c r="A215" s="59" t="s">
        <v>134</v>
      </c>
      <c r="B215" s="59" t="s">
        <v>129</v>
      </c>
      <c r="C215" s="58" t="s">
        <v>91</v>
      </c>
      <c r="D215" s="5">
        <v>85.381</v>
      </c>
      <c r="E215" s="5">
        <v>212.58100000000002</v>
      </c>
      <c r="F215" s="5">
        <v>276.14400000000001</v>
      </c>
      <c r="G215" s="5">
        <v>335.75400000000002</v>
      </c>
      <c r="H215" s="5">
        <v>385.71199999999999</v>
      </c>
      <c r="I215" s="5">
        <v>430.43699999999995</v>
      </c>
      <c r="J215" s="5">
        <v>473.61899999999997</v>
      </c>
      <c r="K215" s="5">
        <v>550.52099999999996</v>
      </c>
      <c r="L215" s="5">
        <v>637.23300000000006</v>
      </c>
      <c r="M215" s="5">
        <v>727.39999999999986</v>
      </c>
      <c r="N215" s="5">
        <v>829.16200000000003</v>
      </c>
      <c r="O215" s="5">
        <v>941.16499999999996</v>
      </c>
      <c r="P215" s="5">
        <v>1047.02</v>
      </c>
      <c r="Q215" s="5">
        <v>1145.7469999999998</v>
      </c>
      <c r="R215" s="5">
        <v>1232.7439999999997</v>
      </c>
      <c r="S215" s="5">
        <v>1306.8890000000001</v>
      </c>
      <c r="T215" s="5">
        <v>1367.354</v>
      </c>
      <c r="U215" s="5">
        <v>1391.8330000000001</v>
      </c>
      <c r="V215" s="5">
        <v>1402.348</v>
      </c>
      <c r="W215" s="5">
        <v>1404.4880000000001</v>
      </c>
      <c r="X215" s="5">
        <v>1403.3189999999997</v>
      </c>
      <c r="Y215" s="5">
        <v>1403.71</v>
      </c>
      <c r="Z215" s="5">
        <v>1400.4919999999997</v>
      </c>
      <c r="AA215" s="5">
        <v>1398.4079999999999</v>
      </c>
      <c r="AB215" s="5">
        <v>1392.5499999999997</v>
      </c>
      <c r="AC215" s="5">
        <v>1387.998</v>
      </c>
      <c r="AD215" s="5">
        <v>1379.5390000000002</v>
      </c>
      <c r="AE215" s="5">
        <v>1372.6469999999995</v>
      </c>
      <c r="AF215" s="5">
        <v>1372.6469999999995</v>
      </c>
    </row>
    <row r="216" spans="1:32">
      <c r="A216" s="59" t="s">
        <v>134</v>
      </c>
      <c r="B216" s="59" t="s">
        <v>129</v>
      </c>
      <c r="C216" s="58" t="s">
        <v>92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9" t="s">
        <v>134</v>
      </c>
      <c r="B217" s="59" t="s">
        <v>129</v>
      </c>
      <c r="C217" s="58" t="s">
        <v>93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9" t="s">
        <v>134</v>
      </c>
      <c r="B218" s="59" t="s">
        <v>129</v>
      </c>
      <c r="C218" s="58" t="s">
        <v>94</v>
      </c>
      <c r="D218" s="5">
        <v>2131.585</v>
      </c>
      <c r="E218" s="5">
        <v>2341.585</v>
      </c>
      <c r="F218" s="5">
        <v>2341.585</v>
      </c>
      <c r="G218" s="5">
        <v>2901.6728062299999</v>
      </c>
      <c r="H218" s="5">
        <v>3146.9975602</v>
      </c>
      <c r="I218" s="5">
        <v>3113.9975602</v>
      </c>
      <c r="J218" s="5">
        <v>3732.4906437000004</v>
      </c>
      <c r="K218" s="5">
        <v>3967.9806575200005</v>
      </c>
      <c r="L218" s="5">
        <v>3997.5109169299999</v>
      </c>
      <c r="M218" s="5">
        <v>4214.1257222200002</v>
      </c>
      <c r="N218" s="5">
        <v>4271.1795397199994</v>
      </c>
      <c r="O218" s="5">
        <v>4914.1385252700002</v>
      </c>
      <c r="P218" s="5">
        <v>5168.3880748500005</v>
      </c>
      <c r="Q218" s="5">
        <v>4946.4880748499991</v>
      </c>
      <c r="R218" s="5">
        <v>4978.3598439199995</v>
      </c>
      <c r="S218" s="5">
        <v>5687.2076426900003</v>
      </c>
      <c r="T218" s="5">
        <v>5528.2076426900003</v>
      </c>
      <c r="U218" s="5">
        <v>5556.7795235699996</v>
      </c>
      <c r="V218" s="5">
        <v>5610.4165268500001</v>
      </c>
      <c r="W218" s="5">
        <v>6204.9233733299998</v>
      </c>
      <c r="X218" s="5">
        <v>6684.8280097799998</v>
      </c>
      <c r="Y218" s="5">
        <v>7544.7875184100003</v>
      </c>
      <c r="Z218" s="5">
        <v>7544.7875184100003</v>
      </c>
      <c r="AA218" s="5">
        <v>7637.2940872600002</v>
      </c>
      <c r="AB218" s="5">
        <v>7838.9227352600001</v>
      </c>
      <c r="AC218" s="5">
        <v>8259.0337190499995</v>
      </c>
      <c r="AD218" s="5">
        <v>8259.0337190499995</v>
      </c>
      <c r="AE218" s="5">
        <v>8259.0337190499995</v>
      </c>
      <c r="AF218" s="5">
        <v>8259.0337190499995</v>
      </c>
    </row>
    <row r="219" spans="1:32">
      <c r="A219" s="59" t="s">
        <v>134</v>
      </c>
      <c r="B219" s="59" t="s">
        <v>129</v>
      </c>
      <c r="C219" s="58" t="s">
        <v>95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727.25403668000001</v>
      </c>
      <c r="T219" s="5">
        <v>2529.9645862099997</v>
      </c>
      <c r="U219" s="5">
        <v>2595.68654986</v>
      </c>
      <c r="V219" s="5">
        <v>2595.68654986</v>
      </c>
      <c r="W219" s="5">
        <v>2631.0625133000003</v>
      </c>
      <c r="X219" s="5">
        <v>3000.8126348199999</v>
      </c>
      <c r="Y219" s="5">
        <v>4490.7733895199999</v>
      </c>
      <c r="Z219" s="5">
        <v>4220.7733895199999</v>
      </c>
      <c r="AA219" s="5">
        <v>4358.7322748799997</v>
      </c>
      <c r="AB219" s="5">
        <v>4358.7322748799997</v>
      </c>
      <c r="AC219" s="5">
        <v>4484.0271409099996</v>
      </c>
      <c r="AD219" s="5">
        <v>5902.9226238199999</v>
      </c>
      <c r="AE219" s="5">
        <v>7823.3416695899996</v>
      </c>
      <c r="AF219" s="5">
        <v>7823.3416695899996</v>
      </c>
    </row>
    <row r="220" spans="1:32">
      <c r="A220" s="59" t="s">
        <v>134</v>
      </c>
      <c r="B220" s="59" t="s">
        <v>129</v>
      </c>
      <c r="C220" s="58" t="s">
        <v>96</v>
      </c>
      <c r="D220" s="5">
        <v>2172.0617382899268</v>
      </c>
      <c r="E220" s="5">
        <v>2721.0735749999999</v>
      </c>
      <c r="F220" s="5">
        <v>2952.403581</v>
      </c>
      <c r="G220" s="5">
        <v>3178.2290309999998</v>
      </c>
      <c r="H220" s="5">
        <v>3380.0179929999999</v>
      </c>
      <c r="I220" s="5">
        <v>3575.1143489999999</v>
      </c>
      <c r="J220" s="5">
        <v>3766.8021600000002</v>
      </c>
      <c r="K220" s="5">
        <v>3959.2366339999999</v>
      </c>
      <c r="L220" s="5">
        <v>4151.5980010000003</v>
      </c>
      <c r="M220" s="5">
        <v>4345.6835899999996</v>
      </c>
      <c r="N220" s="5">
        <v>4540.7188319999996</v>
      </c>
      <c r="O220" s="5">
        <v>4737.6384609999996</v>
      </c>
      <c r="P220" s="5">
        <v>4929.8700749999998</v>
      </c>
      <c r="Q220" s="5">
        <v>5109.2392879999998</v>
      </c>
      <c r="R220" s="5">
        <v>5277.1928520000001</v>
      </c>
      <c r="S220" s="5">
        <v>5434.8307649999997</v>
      </c>
      <c r="T220" s="5">
        <v>5590.0871619999998</v>
      </c>
      <c r="U220" s="5">
        <v>5742.5080559999997</v>
      </c>
      <c r="V220" s="5">
        <v>5893.320127</v>
      </c>
      <c r="W220" s="5">
        <v>6037.7310100000004</v>
      </c>
      <c r="X220" s="5">
        <v>6182.4339900000004</v>
      </c>
      <c r="Y220" s="5">
        <v>6327.0782099999997</v>
      </c>
      <c r="Z220" s="5">
        <v>6470.3066090000002</v>
      </c>
      <c r="AA220" s="5">
        <v>6608.7162909999997</v>
      </c>
      <c r="AB220" s="5">
        <v>6745.5179099999996</v>
      </c>
      <c r="AC220" s="5">
        <v>6879.6508469999999</v>
      </c>
      <c r="AD220" s="5">
        <v>7013.3702149999999</v>
      </c>
      <c r="AE220" s="5">
        <v>7145.403088</v>
      </c>
      <c r="AF220" s="5">
        <v>7145.403088</v>
      </c>
    </row>
    <row r="221" spans="1:32">
      <c r="A221" s="59" t="s">
        <v>134</v>
      </c>
      <c r="B221" s="59" t="s">
        <v>129</v>
      </c>
      <c r="C221" s="58" t="s">
        <v>98</v>
      </c>
      <c r="D221" s="5">
        <v>32.945</v>
      </c>
      <c r="E221" s="5">
        <v>51.346817100000003</v>
      </c>
      <c r="F221" s="5">
        <v>60.475616289999998</v>
      </c>
      <c r="G221" s="5">
        <v>69.435968310000007</v>
      </c>
      <c r="H221" s="5">
        <v>79.731214919999999</v>
      </c>
      <c r="I221" s="5">
        <v>89.656366169999998</v>
      </c>
      <c r="J221" s="5">
        <v>100.09000759</v>
      </c>
      <c r="K221" s="5">
        <v>109.35258923000001</v>
      </c>
      <c r="L221" s="5">
        <v>119.9076415</v>
      </c>
      <c r="M221" s="5">
        <v>131.68297554</v>
      </c>
      <c r="N221" s="5">
        <v>143.36175213000001</v>
      </c>
      <c r="O221" s="5">
        <v>155.19526679000001</v>
      </c>
      <c r="P221" s="5">
        <v>168.68795158</v>
      </c>
      <c r="Q221" s="5">
        <v>182.48802214</v>
      </c>
      <c r="R221" s="5">
        <v>196.61180085999999</v>
      </c>
      <c r="S221" s="5">
        <v>210.96402053</v>
      </c>
      <c r="T221" s="5">
        <v>225.09550081</v>
      </c>
      <c r="U221" s="5">
        <v>241.27924393000001</v>
      </c>
      <c r="V221" s="5">
        <v>254.81949986000001</v>
      </c>
      <c r="W221" s="5">
        <v>272.24206108999999</v>
      </c>
      <c r="X221" s="5">
        <v>288.20608701999998</v>
      </c>
      <c r="Y221" s="5">
        <v>302.72755656999999</v>
      </c>
      <c r="Z221" s="5">
        <v>319.61615553000001</v>
      </c>
      <c r="AA221" s="5">
        <v>332.70310412999999</v>
      </c>
      <c r="AB221" s="5">
        <v>352.03597961999998</v>
      </c>
      <c r="AC221" s="5">
        <v>370.49600873999998</v>
      </c>
      <c r="AD221" s="5">
        <v>391.19109069000001</v>
      </c>
      <c r="AE221" s="5">
        <v>408.48449574</v>
      </c>
      <c r="AF221" s="5">
        <v>408.48449574</v>
      </c>
    </row>
    <row r="223" spans="1:32">
      <c r="A223" s="59" t="s">
        <v>134</v>
      </c>
      <c r="B223" s="59" t="s">
        <v>130</v>
      </c>
      <c r="C223" s="58" t="s">
        <v>84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208</v>
      </c>
      <c r="K223" s="5">
        <v>208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9" t="s">
        <v>134</v>
      </c>
      <c r="B224" s="59" t="s">
        <v>130</v>
      </c>
      <c r="C224" s="58" t="s">
        <v>85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9" t="s">
        <v>134</v>
      </c>
      <c r="B225" s="59" t="s">
        <v>130</v>
      </c>
      <c r="C225" s="58" t="s">
        <v>86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9" t="s">
        <v>134</v>
      </c>
      <c r="B226" s="59" t="s">
        <v>130</v>
      </c>
      <c r="C226" s="58" t="s">
        <v>87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9" t="s">
        <v>134</v>
      </c>
      <c r="B227" s="59" t="s">
        <v>130</v>
      </c>
      <c r="C227" s="58" t="s">
        <v>88</v>
      </c>
      <c r="D227" s="5">
        <v>2176.7000000099997</v>
      </c>
      <c r="E227" s="5">
        <v>2176.7000000099997</v>
      </c>
      <c r="F227" s="5">
        <v>2176.7000000099997</v>
      </c>
      <c r="G227" s="5">
        <v>2176.7000000099997</v>
      </c>
      <c r="H227" s="5">
        <v>2176.7000000099997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9" t="s">
        <v>134</v>
      </c>
      <c r="B228" s="59" t="s">
        <v>130</v>
      </c>
      <c r="C228" s="58" t="s">
        <v>89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301.67392027</v>
      </c>
      <c r="N228" s="5">
        <v>301.67392027</v>
      </c>
      <c r="O228" s="5">
        <v>301.67392027</v>
      </c>
      <c r="P228" s="5">
        <v>301.67392027</v>
      </c>
      <c r="Q228" s="5">
        <v>301.67392027</v>
      </c>
      <c r="R228" s="5">
        <v>350.50657224999998</v>
      </c>
      <c r="S228" s="5">
        <v>350.50657224999998</v>
      </c>
      <c r="T228" s="5">
        <v>350.50657224999998</v>
      </c>
      <c r="U228" s="5">
        <v>350.50657224999998</v>
      </c>
      <c r="V228" s="5">
        <v>350.50657224999998</v>
      </c>
      <c r="W228" s="5">
        <v>350.50657224999998</v>
      </c>
      <c r="X228" s="5">
        <v>350.50657224999998</v>
      </c>
      <c r="Y228" s="5">
        <v>350.50657224999998</v>
      </c>
      <c r="Z228" s="5">
        <v>350.50657224999998</v>
      </c>
      <c r="AA228" s="5">
        <v>350.50657224999998</v>
      </c>
      <c r="AB228" s="5">
        <v>350.50657224999998</v>
      </c>
      <c r="AC228" s="5">
        <v>350.50657224999998</v>
      </c>
      <c r="AD228" s="5">
        <v>350.50657224999998</v>
      </c>
      <c r="AE228" s="5">
        <v>350.50657224999998</v>
      </c>
      <c r="AF228" s="5">
        <v>350.50657224999998</v>
      </c>
    </row>
    <row r="229" spans="1:32">
      <c r="A229" s="59" t="s">
        <v>134</v>
      </c>
      <c r="B229" s="59" t="s">
        <v>130</v>
      </c>
      <c r="C229" s="58" t="s">
        <v>90</v>
      </c>
      <c r="D229" s="5">
        <v>0.56800000000000006</v>
      </c>
      <c r="E229" s="5">
        <v>6.4749999999999996</v>
      </c>
      <c r="F229" s="5">
        <v>13.055999999999999</v>
      </c>
      <c r="G229" s="5">
        <v>22.071000000000002</v>
      </c>
      <c r="H229" s="5">
        <v>33.045999999999999</v>
      </c>
      <c r="I229" s="5">
        <v>46.206000000000003</v>
      </c>
      <c r="J229" s="5">
        <v>61.677</v>
      </c>
      <c r="K229" s="5">
        <v>85.302999999999997</v>
      </c>
      <c r="L229" s="5">
        <v>106.15148554</v>
      </c>
      <c r="M229" s="5">
        <v>128.39884997999999</v>
      </c>
      <c r="N229" s="5">
        <v>155.92226499999998</v>
      </c>
      <c r="O229" s="5">
        <v>187.63005268999999</v>
      </c>
      <c r="P229" s="5">
        <v>223.10064670000003</v>
      </c>
      <c r="Q229" s="5">
        <v>259.99912260999997</v>
      </c>
      <c r="R229" s="5">
        <v>298.95734677000002</v>
      </c>
      <c r="S229" s="5">
        <v>337.58509091999997</v>
      </c>
      <c r="T229" s="5">
        <v>377.19855520999999</v>
      </c>
      <c r="U229" s="5">
        <v>409.26820767999999</v>
      </c>
      <c r="V229" s="5">
        <v>441.32100571000001</v>
      </c>
      <c r="W229" s="5">
        <v>471.40510606999999</v>
      </c>
      <c r="X229" s="5">
        <v>503.46567236999999</v>
      </c>
      <c r="Y229" s="5">
        <v>536.23109856999997</v>
      </c>
      <c r="Z229" s="5">
        <v>570.92117711000003</v>
      </c>
      <c r="AA229" s="5">
        <v>606.0269333</v>
      </c>
      <c r="AB229" s="5">
        <v>643.19868507000001</v>
      </c>
      <c r="AC229" s="5">
        <v>680.67299238999999</v>
      </c>
      <c r="AD229" s="5">
        <v>720.12988898000003</v>
      </c>
      <c r="AE229" s="5">
        <v>760.10126588000003</v>
      </c>
      <c r="AF229" s="5">
        <v>761.60182925999993</v>
      </c>
    </row>
    <row r="230" spans="1:32">
      <c r="A230" s="59" t="s">
        <v>134</v>
      </c>
      <c r="B230" s="59" t="s">
        <v>130</v>
      </c>
      <c r="C230" s="58" t="s">
        <v>91</v>
      </c>
      <c r="D230" s="5">
        <v>12.043000000000001</v>
      </c>
      <c r="E230" s="5">
        <v>41.377000000000002</v>
      </c>
      <c r="F230" s="5">
        <v>59.671999999999997</v>
      </c>
      <c r="G230" s="5">
        <v>76.56</v>
      </c>
      <c r="H230" s="5">
        <v>90.268000000000001</v>
      </c>
      <c r="I230" s="5">
        <v>101.32000000000001</v>
      </c>
      <c r="J230" s="5">
        <v>110.82300000000001</v>
      </c>
      <c r="K230" s="5">
        <v>127.054</v>
      </c>
      <c r="L230" s="5">
        <v>149.11699999999996</v>
      </c>
      <c r="M230" s="5">
        <v>170.46899999999999</v>
      </c>
      <c r="N230" s="5">
        <v>195.083</v>
      </c>
      <c r="O230" s="5">
        <v>222.42100000000005</v>
      </c>
      <c r="P230" s="5">
        <v>249.88899999999998</v>
      </c>
      <c r="Q230" s="5">
        <v>276.29200000000003</v>
      </c>
      <c r="R230" s="5">
        <v>300.41299999999995</v>
      </c>
      <c r="S230" s="5">
        <v>321.84100000000007</v>
      </c>
      <c r="T230" s="5">
        <v>339.84500000000003</v>
      </c>
      <c r="U230" s="5">
        <v>348.76899999999995</v>
      </c>
      <c r="V230" s="5">
        <v>354.13799999999998</v>
      </c>
      <c r="W230" s="5">
        <v>357.02999999999992</v>
      </c>
      <c r="X230" s="5">
        <v>358.66700000000003</v>
      </c>
      <c r="Y230" s="5">
        <v>360.45300000000003</v>
      </c>
      <c r="Z230" s="5">
        <v>360.96400000000011</v>
      </c>
      <c r="AA230" s="5">
        <v>361.55799999999999</v>
      </c>
      <c r="AB230" s="5">
        <v>360.78600000000006</v>
      </c>
      <c r="AC230" s="5">
        <v>360.19799999999998</v>
      </c>
      <c r="AD230" s="5">
        <v>358.24400000000003</v>
      </c>
      <c r="AE230" s="5">
        <v>356.52700000000004</v>
      </c>
      <c r="AF230" s="5">
        <v>356.52700000000004</v>
      </c>
    </row>
    <row r="231" spans="1:32">
      <c r="A231" s="59" t="s">
        <v>134</v>
      </c>
      <c r="B231" s="59" t="s">
        <v>130</v>
      </c>
      <c r="C231" s="58" t="s">
        <v>92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9" t="s">
        <v>134</v>
      </c>
      <c r="B232" s="59" t="s">
        <v>130</v>
      </c>
      <c r="C232" s="58" t="s">
        <v>93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9" t="s">
        <v>134</v>
      </c>
      <c r="B233" s="59" t="s">
        <v>130</v>
      </c>
      <c r="C233" s="58" t="s">
        <v>94</v>
      </c>
      <c r="D233" s="5">
        <v>563.35</v>
      </c>
      <c r="E233" s="5">
        <v>563.35</v>
      </c>
      <c r="F233" s="5">
        <v>834.65716996000003</v>
      </c>
      <c r="G233" s="5">
        <v>1238.1621914</v>
      </c>
      <c r="H233" s="5">
        <v>1238.1621914</v>
      </c>
      <c r="I233" s="5">
        <v>1659.0488877499999</v>
      </c>
      <c r="J233" s="5">
        <v>2224.9226082700002</v>
      </c>
      <c r="K233" s="5">
        <v>3276.7976403899997</v>
      </c>
      <c r="L233" s="5">
        <v>3276.7976403899997</v>
      </c>
      <c r="M233" s="5">
        <v>3276.7976403899997</v>
      </c>
      <c r="N233" s="5">
        <v>3276.7976403899997</v>
      </c>
      <c r="O233" s="5">
        <v>3276.7976403899997</v>
      </c>
      <c r="P233" s="5">
        <v>3276.7976403899997</v>
      </c>
      <c r="Q233" s="5">
        <v>3276.7976403899997</v>
      </c>
      <c r="R233" s="5">
        <v>3276.7976403899997</v>
      </c>
      <c r="S233" s="5">
        <v>3276.7976403899997</v>
      </c>
      <c r="T233" s="5">
        <v>3276.7976403899997</v>
      </c>
      <c r="U233" s="5">
        <v>3276.7976403899997</v>
      </c>
      <c r="V233" s="5">
        <v>3276.7976403899997</v>
      </c>
      <c r="W233" s="5">
        <v>3276.7976403899997</v>
      </c>
      <c r="X233" s="5">
        <v>3276.7976403899997</v>
      </c>
      <c r="Y233" s="5">
        <v>3276.7976403899997</v>
      </c>
      <c r="Z233" s="5">
        <v>3132.7976403899997</v>
      </c>
      <c r="AA233" s="5">
        <v>3132.7976403899997</v>
      </c>
      <c r="AB233" s="5">
        <v>3132.7976403899997</v>
      </c>
      <c r="AC233" s="5">
        <v>3132.7976403899997</v>
      </c>
      <c r="AD233" s="5">
        <v>3132.7976403899997</v>
      </c>
      <c r="AE233" s="5">
        <v>3132.7976403899997</v>
      </c>
      <c r="AF233" s="5">
        <v>2825.0476403899997</v>
      </c>
    </row>
    <row r="234" spans="1:32">
      <c r="A234" s="59" t="s">
        <v>134</v>
      </c>
      <c r="B234" s="59" t="s">
        <v>130</v>
      </c>
      <c r="C234" s="58" t="s">
        <v>95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9" t="s">
        <v>134</v>
      </c>
      <c r="B235" s="59" t="s">
        <v>130</v>
      </c>
      <c r="C235" s="58" t="s">
        <v>96</v>
      </c>
      <c r="D235" s="5">
        <v>239.28267546029011</v>
      </c>
      <c r="E235" s="5">
        <v>324.63525479999998</v>
      </c>
      <c r="F235" s="5">
        <v>370.27628629999998</v>
      </c>
      <c r="G235" s="5">
        <v>415.8855686</v>
      </c>
      <c r="H235" s="5">
        <v>458.15357799999998</v>
      </c>
      <c r="I235" s="5">
        <v>498.54425140000001</v>
      </c>
      <c r="J235" s="5">
        <v>538.36053570000001</v>
      </c>
      <c r="K235" s="5">
        <v>578.22823059999996</v>
      </c>
      <c r="L235" s="5">
        <v>618.34489389999999</v>
      </c>
      <c r="M235" s="5">
        <v>655.54868350000004</v>
      </c>
      <c r="N235" s="5">
        <v>693.03536770000005</v>
      </c>
      <c r="O235" s="5">
        <v>730.46708269999999</v>
      </c>
      <c r="P235" s="5">
        <v>766.54549199999997</v>
      </c>
      <c r="Q235" s="5">
        <v>800.59975480000003</v>
      </c>
      <c r="R235" s="5">
        <v>834.47133410000004</v>
      </c>
      <c r="S235" s="5">
        <v>868.86343959999999</v>
      </c>
      <c r="T235" s="5">
        <v>903.81882940000003</v>
      </c>
      <c r="U235" s="5">
        <v>939.32665059999999</v>
      </c>
      <c r="V235" s="5">
        <v>975.06592409999996</v>
      </c>
      <c r="W235" s="5">
        <v>1010.499114</v>
      </c>
      <c r="X235" s="5">
        <v>1045.9641240000001</v>
      </c>
      <c r="Y235" s="5">
        <v>1081.7334719999999</v>
      </c>
      <c r="Z235" s="5">
        <v>1117.5659969999999</v>
      </c>
      <c r="AA235" s="5">
        <v>1152.113881</v>
      </c>
      <c r="AB235" s="5">
        <v>1185.8688910000001</v>
      </c>
      <c r="AC235" s="5">
        <v>1218.858964</v>
      </c>
      <c r="AD235" s="5">
        <v>1251.111259</v>
      </c>
      <c r="AE235" s="5">
        <v>1282.6985219999999</v>
      </c>
      <c r="AF235" s="5">
        <v>1282.6985219999999</v>
      </c>
    </row>
    <row r="236" spans="1:32">
      <c r="A236" s="59" t="s">
        <v>134</v>
      </c>
      <c r="B236" s="59" t="s">
        <v>130</v>
      </c>
      <c r="C236" s="58" t="s">
        <v>98</v>
      </c>
      <c r="D236" s="5">
        <v>26.35</v>
      </c>
      <c r="E236" s="5">
        <v>30.642061739999999</v>
      </c>
      <c r="F236" s="5">
        <v>30.642061739999999</v>
      </c>
      <c r="G236" s="5">
        <v>34.971240610000002</v>
      </c>
      <c r="H236" s="5">
        <v>34.971240610000002</v>
      </c>
      <c r="I236" s="5">
        <v>38.905346829999999</v>
      </c>
      <c r="J236" s="5">
        <v>38.905346829999999</v>
      </c>
      <c r="K236" s="5">
        <v>42.647028630000001</v>
      </c>
      <c r="L236" s="5">
        <v>42.647028630000001</v>
      </c>
      <c r="M236" s="5">
        <v>46.507285109999998</v>
      </c>
      <c r="N236" s="5">
        <v>48.145970079999998</v>
      </c>
      <c r="O236" s="5">
        <v>48.145970079999998</v>
      </c>
      <c r="P236" s="5">
        <v>51.547100499999999</v>
      </c>
      <c r="Q236" s="5">
        <v>51.547100499999999</v>
      </c>
      <c r="R236" s="5">
        <v>55.468825870000003</v>
      </c>
      <c r="S236" s="5">
        <v>55.468825870000003</v>
      </c>
      <c r="T236" s="5">
        <v>57.267791799999998</v>
      </c>
      <c r="U236" s="5">
        <v>59.153808009999999</v>
      </c>
      <c r="V236" s="5">
        <v>62.708574890000001</v>
      </c>
      <c r="W236" s="5">
        <v>62.708574890000001</v>
      </c>
      <c r="X236" s="5">
        <v>64.553143899999995</v>
      </c>
      <c r="Y236" s="5">
        <v>68.284057059999995</v>
      </c>
      <c r="Z236" s="5">
        <v>68.284057059999995</v>
      </c>
      <c r="AA236" s="5">
        <v>72.297302799999997</v>
      </c>
      <c r="AB236" s="5">
        <v>72.297302799999997</v>
      </c>
      <c r="AC236" s="5">
        <v>74.445169750000005</v>
      </c>
      <c r="AD236" s="5">
        <v>79.91103493</v>
      </c>
      <c r="AE236" s="5">
        <v>82.821313250000003</v>
      </c>
      <c r="AF236" s="5">
        <v>82.821313250000003</v>
      </c>
    </row>
    <row r="238" spans="1:32">
      <c r="A238" s="59" t="s">
        <v>137</v>
      </c>
      <c r="B238" s="59" t="s">
        <v>126</v>
      </c>
      <c r="C238" s="58" t="s">
        <v>82</v>
      </c>
      <c r="D238" s="5">
        <v>8330</v>
      </c>
      <c r="E238" s="5">
        <v>8330</v>
      </c>
      <c r="F238" s="5">
        <v>8330</v>
      </c>
      <c r="G238" s="5">
        <v>7670</v>
      </c>
      <c r="H238" s="5">
        <v>5570</v>
      </c>
      <c r="I238" s="5">
        <v>4130</v>
      </c>
      <c r="J238" s="5">
        <v>3445</v>
      </c>
      <c r="K238" s="5">
        <v>2760</v>
      </c>
      <c r="L238" s="5">
        <v>2760</v>
      </c>
      <c r="M238" s="5">
        <v>2760</v>
      </c>
      <c r="N238" s="5">
        <v>2760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9" t="s">
        <v>137</v>
      </c>
      <c r="B239" s="59" t="s">
        <v>126</v>
      </c>
      <c r="C239" s="58" t="s">
        <v>84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9" t="s">
        <v>137</v>
      </c>
      <c r="B240" s="59" t="s">
        <v>126</v>
      </c>
      <c r="C240" s="58" t="s">
        <v>85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9" t="s">
        <v>137</v>
      </c>
      <c r="B241" s="59" t="s">
        <v>126</v>
      </c>
      <c r="C241" s="58" t="s">
        <v>86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5321.5766584000003</v>
      </c>
      <c r="Z241" s="5">
        <v>4472.5776583999996</v>
      </c>
      <c r="AA241" s="5">
        <v>4472.5776583999996</v>
      </c>
      <c r="AB241" s="5">
        <v>4472.5776583999996</v>
      </c>
      <c r="AC241" s="5">
        <v>4472.5776583999996</v>
      </c>
      <c r="AD241" s="5">
        <v>4472.5776583999996</v>
      </c>
      <c r="AE241" s="5">
        <v>4472.5776583999996</v>
      </c>
      <c r="AF241" s="5">
        <v>4472.5776583999996</v>
      </c>
    </row>
    <row r="242" spans="1:32">
      <c r="A242" s="59" t="s">
        <v>137</v>
      </c>
      <c r="B242" s="59" t="s">
        <v>126</v>
      </c>
      <c r="C242" s="58" t="s">
        <v>87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9" t="s">
        <v>137</v>
      </c>
      <c r="B243" s="59" t="s">
        <v>126</v>
      </c>
      <c r="C243" s="58" t="s">
        <v>88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9" t="s">
        <v>137</v>
      </c>
      <c r="B244" s="59" t="s">
        <v>126</v>
      </c>
      <c r="C244" s="58" t="s">
        <v>89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4330</v>
      </c>
      <c r="R244" s="5">
        <v>4330</v>
      </c>
      <c r="S244" s="5">
        <v>4586.3349073899999</v>
      </c>
      <c r="T244" s="5">
        <v>4646.11590832</v>
      </c>
      <c r="U244" s="5">
        <v>4830</v>
      </c>
      <c r="V244" s="5">
        <v>4830</v>
      </c>
      <c r="W244" s="5">
        <v>4830</v>
      </c>
      <c r="X244" s="5">
        <v>4830</v>
      </c>
      <c r="Y244" s="5">
        <v>5330</v>
      </c>
      <c r="Z244" s="5">
        <v>5330</v>
      </c>
      <c r="AA244" s="5">
        <v>4730</v>
      </c>
      <c r="AB244" s="5">
        <v>4730</v>
      </c>
      <c r="AC244" s="5">
        <v>3805</v>
      </c>
      <c r="AD244" s="5">
        <v>3405</v>
      </c>
      <c r="AE244" s="5">
        <v>3371.3211918900001</v>
      </c>
      <c r="AF244" s="5">
        <v>3371.3211918900001</v>
      </c>
    </row>
    <row r="245" spans="1:32">
      <c r="A245" s="59" t="s">
        <v>137</v>
      </c>
      <c r="B245" s="59" t="s">
        <v>126</v>
      </c>
      <c r="C245" s="58" t="s">
        <v>90</v>
      </c>
      <c r="D245" s="5">
        <v>10.613999999999999</v>
      </c>
      <c r="E245" s="5">
        <v>97.194999999999993</v>
      </c>
      <c r="F245" s="5">
        <v>193.89099999999999</v>
      </c>
      <c r="G245" s="5">
        <v>321.46699999999998</v>
      </c>
      <c r="H245" s="5">
        <v>477.30799999999999</v>
      </c>
      <c r="I245" s="5">
        <v>663.93899998999996</v>
      </c>
      <c r="J245" s="5">
        <v>884.26200001000007</v>
      </c>
      <c r="K245" s="5">
        <v>1223.617</v>
      </c>
      <c r="L245" s="5">
        <v>1527.53344593</v>
      </c>
      <c r="M245" s="5">
        <v>1867.2025770400001</v>
      </c>
      <c r="N245" s="5">
        <v>2268.2680231300001</v>
      </c>
      <c r="O245" s="5">
        <v>2758.8330898199997</v>
      </c>
      <c r="P245" s="5">
        <v>3293.1551549400001</v>
      </c>
      <c r="Q245" s="5">
        <v>3837.9824765800004</v>
      </c>
      <c r="R245" s="5">
        <v>4410.34305305</v>
      </c>
      <c r="S245" s="5">
        <v>4966.7253137600001</v>
      </c>
      <c r="T245" s="5">
        <v>5527.4248461199995</v>
      </c>
      <c r="U245" s="5">
        <v>5974.0516751499999</v>
      </c>
      <c r="V245" s="5">
        <v>6409.6953179900001</v>
      </c>
      <c r="W245" s="5">
        <v>6810.2277216000002</v>
      </c>
      <c r="X245" s="5">
        <v>7236.07853574</v>
      </c>
      <c r="Y245" s="5">
        <v>7670.42398976</v>
      </c>
      <c r="Z245" s="5">
        <v>8130.8809619000003</v>
      </c>
      <c r="AA245" s="5">
        <v>8598.1680176999998</v>
      </c>
      <c r="AB245" s="5">
        <v>9095.4546502699995</v>
      </c>
      <c r="AC245" s="5">
        <v>9598.0447687700016</v>
      </c>
      <c r="AD245" s="5">
        <v>10130.098615360001</v>
      </c>
      <c r="AE245" s="5">
        <v>10669.6482607</v>
      </c>
      <c r="AF245" s="5">
        <v>10697.643870079999</v>
      </c>
    </row>
    <row r="246" spans="1:32">
      <c r="A246" s="59" t="s">
        <v>137</v>
      </c>
      <c r="B246" s="59" t="s">
        <v>126</v>
      </c>
      <c r="C246" s="58" t="s">
        <v>91</v>
      </c>
      <c r="D246" s="5">
        <v>169.47099999999998</v>
      </c>
      <c r="E246" s="5">
        <v>551.87700000000007</v>
      </c>
      <c r="F246" s="5">
        <v>804.322</v>
      </c>
      <c r="G246" s="5">
        <v>1024.308</v>
      </c>
      <c r="H246" s="5">
        <v>1210.452</v>
      </c>
      <c r="I246" s="5">
        <v>1364.306</v>
      </c>
      <c r="J246" s="5">
        <v>1497.8260000000002</v>
      </c>
      <c r="K246" s="5">
        <v>1724.8410000000001</v>
      </c>
      <c r="L246" s="5">
        <v>2042.145</v>
      </c>
      <c r="M246" s="5">
        <v>2372.9799999999996</v>
      </c>
      <c r="N246" s="5">
        <v>2728.3529999999992</v>
      </c>
      <c r="O246" s="5">
        <v>3161.3959999999997</v>
      </c>
      <c r="P246" s="5">
        <v>3582.5970000000002</v>
      </c>
      <c r="Q246" s="5">
        <v>3974.6349999999993</v>
      </c>
      <c r="R246" s="5">
        <v>4331.67</v>
      </c>
      <c r="S246" s="5">
        <v>4638.5140000000019</v>
      </c>
      <c r="T246" s="5">
        <v>4887.0350000000008</v>
      </c>
      <c r="U246" s="5">
        <v>5003.3400000000011</v>
      </c>
      <c r="V246" s="5">
        <v>5060.8829999999998</v>
      </c>
      <c r="W246" s="5">
        <v>5077.6240000000007</v>
      </c>
      <c r="X246" s="5">
        <v>5077.9980000000005</v>
      </c>
      <c r="Y246" s="5">
        <v>5080.4420000000009</v>
      </c>
      <c r="Z246" s="5">
        <v>5067.9909999999991</v>
      </c>
      <c r="AA246" s="5">
        <v>5058.1019999999999</v>
      </c>
      <c r="AB246" s="5">
        <v>5033.2700000000013</v>
      </c>
      <c r="AC246" s="5">
        <v>5011.559000000002</v>
      </c>
      <c r="AD246" s="5">
        <v>4974.7829999999994</v>
      </c>
      <c r="AE246" s="5">
        <v>4941.0389999999989</v>
      </c>
      <c r="AF246" s="5">
        <v>4941.0389999999989</v>
      </c>
    </row>
    <row r="247" spans="1:32">
      <c r="A247" s="59" t="s">
        <v>137</v>
      </c>
      <c r="B247" s="59" t="s">
        <v>126</v>
      </c>
      <c r="C247" s="58" t="s">
        <v>92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9" t="s">
        <v>137</v>
      </c>
      <c r="B248" s="59" t="s">
        <v>126</v>
      </c>
      <c r="C248" s="58" t="s">
        <v>93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9" t="s">
        <v>137</v>
      </c>
      <c r="B249" s="59" t="s">
        <v>126</v>
      </c>
      <c r="C249" s="58" t="s">
        <v>94</v>
      </c>
      <c r="D249" s="5">
        <v>2219.9820000000004</v>
      </c>
      <c r="E249" s="5">
        <v>2670.7640180300004</v>
      </c>
      <c r="F249" s="5">
        <v>3676.1265623200006</v>
      </c>
      <c r="G249" s="5">
        <v>4441.2869733299995</v>
      </c>
      <c r="H249" s="5">
        <v>4446.56364519</v>
      </c>
      <c r="I249" s="5">
        <v>7876.1728873599995</v>
      </c>
      <c r="J249" s="5">
        <v>8914.3748341699993</v>
      </c>
      <c r="K249" s="5">
        <v>9875.87993775</v>
      </c>
      <c r="L249" s="5">
        <v>10808.48762867</v>
      </c>
      <c r="M249" s="5">
        <v>11220.8350467</v>
      </c>
      <c r="N249" s="5">
        <v>11693.268458979999</v>
      </c>
      <c r="O249" s="5">
        <v>12579.919803759998</v>
      </c>
      <c r="P249" s="5">
        <v>13137.142442679999</v>
      </c>
      <c r="Q249" s="5">
        <v>13830.440118389999</v>
      </c>
      <c r="R249" s="5">
        <v>15496.555819269999</v>
      </c>
      <c r="S249" s="5">
        <v>15622.46413828</v>
      </c>
      <c r="T249" s="5">
        <v>15678.624687039999</v>
      </c>
      <c r="U249" s="5">
        <v>15678.624687039999</v>
      </c>
      <c r="V249" s="5">
        <v>16499.491247579997</v>
      </c>
      <c r="W249" s="5">
        <v>16947.718828639998</v>
      </c>
      <c r="X249" s="5">
        <v>17682.580901400001</v>
      </c>
      <c r="Y249" s="5">
        <v>17616.583735210002</v>
      </c>
      <c r="Z249" s="5">
        <v>17616.583735210002</v>
      </c>
      <c r="AA249" s="5">
        <v>17616.583735210002</v>
      </c>
      <c r="AB249" s="5">
        <v>18198.671543640001</v>
      </c>
      <c r="AC249" s="5">
        <v>18847.340520440001</v>
      </c>
      <c r="AD249" s="5">
        <v>20566.362369980001</v>
      </c>
      <c r="AE249" s="5">
        <v>22006.712147279999</v>
      </c>
      <c r="AF249" s="5">
        <v>21762.912147280003</v>
      </c>
    </row>
    <row r="250" spans="1:32">
      <c r="A250" s="59" t="s">
        <v>137</v>
      </c>
      <c r="B250" s="59" t="s">
        <v>126</v>
      </c>
      <c r="C250" s="58" t="s">
        <v>95</v>
      </c>
      <c r="D250" s="5">
        <v>3548.011</v>
      </c>
      <c r="E250" s="5">
        <v>3548.011</v>
      </c>
      <c r="F250" s="5">
        <v>3547.4610000000002</v>
      </c>
      <c r="G250" s="5">
        <v>3868.5647236499999</v>
      </c>
      <c r="H250" s="5">
        <v>5587.3301608700003</v>
      </c>
      <c r="I250" s="5">
        <v>6065.1717001099987</v>
      </c>
      <c r="J250" s="5">
        <v>6885.3356986399995</v>
      </c>
      <c r="K250" s="5">
        <v>7101.6516205899998</v>
      </c>
      <c r="L250" s="5">
        <v>7118.404742759999</v>
      </c>
      <c r="M250" s="5">
        <v>7737.4236303499983</v>
      </c>
      <c r="N250" s="5">
        <v>8469.3500569099979</v>
      </c>
      <c r="O250" s="5">
        <v>8469.9204487199986</v>
      </c>
      <c r="P250" s="5">
        <v>9203.5976189499997</v>
      </c>
      <c r="Q250" s="5">
        <v>9352.1798604900014</v>
      </c>
      <c r="R250" s="5">
        <v>9995.9386785799998</v>
      </c>
      <c r="S250" s="5">
        <v>10897.39763227</v>
      </c>
      <c r="T250" s="5">
        <v>11980.056271359999</v>
      </c>
      <c r="U250" s="5">
        <v>11980.056271359999</v>
      </c>
      <c r="V250" s="5">
        <v>13115.118276499999</v>
      </c>
      <c r="W250" s="5">
        <v>15247.355839960001</v>
      </c>
      <c r="X250" s="5">
        <v>15796.204425789998</v>
      </c>
      <c r="Y250" s="5">
        <v>16939.029529779997</v>
      </c>
      <c r="Z250" s="5">
        <v>16939.029529779997</v>
      </c>
      <c r="AA250" s="5">
        <v>17485.361435849994</v>
      </c>
      <c r="AB250" s="5">
        <v>19221.578187649997</v>
      </c>
      <c r="AC250" s="5">
        <v>20037.658185499993</v>
      </c>
      <c r="AD250" s="5">
        <v>20665.095364699995</v>
      </c>
      <c r="AE250" s="5">
        <v>21932.079689539998</v>
      </c>
      <c r="AF250" s="5">
        <v>21366.275689539998</v>
      </c>
    </row>
    <row r="251" spans="1:32">
      <c r="A251" s="59" t="s">
        <v>137</v>
      </c>
      <c r="B251" s="59" t="s">
        <v>126</v>
      </c>
      <c r="C251" s="58" t="s">
        <v>96</v>
      </c>
      <c r="D251" s="5">
        <v>5183.7329108689109</v>
      </c>
      <c r="E251" s="5">
        <v>6922.7277668999996</v>
      </c>
      <c r="F251" s="5">
        <v>7729.2309365999999</v>
      </c>
      <c r="G251" s="5">
        <v>8520.6213362999988</v>
      </c>
      <c r="H251" s="5">
        <v>9270.9160045999997</v>
      </c>
      <c r="I251" s="5">
        <v>9991.0547650000008</v>
      </c>
      <c r="J251" s="5">
        <v>10709.473653999999</v>
      </c>
      <c r="K251" s="5">
        <v>11436.443144000001</v>
      </c>
      <c r="L251" s="5">
        <v>12170.029343</v>
      </c>
      <c r="M251" s="5">
        <v>12901.81018</v>
      </c>
      <c r="N251" s="5">
        <v>13643.271858</v>
      </c>
      <c r="O251" s="5">
        <v>14388.326986</v>
      </c>
      <c r="P251" s="5">
        <v>15121.253220000001</v>
      </c>
      <c r="Q251" s="5">
        <v>15810.109125000001</v>
      </c>
      <c r="R251" s="5">
        <v>16449.242824000001</v>
      </c>
      <c r="S251" s="5">
        <v>17061.910985999999</v>
      </c>
      <c r="T251" s="5">
        <v>17667.5949</v>
      </c>
      <c r="U251" s="5">
        <v>18262.588393999999</v>
      </c>
      <c r="V251" s="5">
        <v>18847.510651000001</v>
      </c>
      <c r="W251" s="5">
        <v>19429.670222000001</v>
      </c>
      <c r="X251" s="5">
        <v>20006.011486000003</v>
      </c>
      <c r="Y251" s="5">
        <v>20581.860403999999</v>
      </c>
      <c r="Z251" s="5">
        <v>21155.920247000002</v>
      </c>
      <c r="AA251" s="5">
        <v>21714.391952999998</v>
      </c>
      <c r="AB251" s="5">
        <v>22270.012771000002</v>
      </c>
      <c r="AC251" s="5">
        <v>22818.172102</v>
      </c>
      <c r="AD251" s="5">
        <v>23366.900722999999</v>
      </c>
      <c r="AE251" s="5">
        <v>23907.736964</v>
      </c>
      <c r="AF251" s="5">
        <v>23907.736964</v>
      </c>
    </row>
    <row r="252" spans="1:32">
      <c r="A252" s="59" t="s">
        <v>137</v>
      </c>
      <c r="B252" s="59" t="s">
        <v>126</v>
      </c>
      <c r="C252" s="58" t="s">
        <v>98</v>
      </c>
      <c r="D252" s="5">
        <v>308.44499999999999</v>
      </c>
      <c r="E252" s="5">
        <v>369.39093185000002</v>
      </c>
      <c r="F252" s="5">
        <v>401.20167708999998</v>
      </c>
      <c r="G252" s="5">
        <v>576.86130720999995</v>
      </c>
      <c r="H252" s="5">
        <v>792.71299567000005</v>
      </c>
      <c r="I252" s="5">
        <v>907.98473965999995</v>
      </c>
      <c r="J252" s="5">
        <v>1035.93949333</v>
      </c>
      <c r="K252" s="5">
        <v>1094.4036724</v>
      </c>
      <c r="L252" s="5">
        <v>1158.52460636</v>
      </c>
      <c r="M252" s="5">
        <v>1235.46420272</v>
      </c>
      <c r="N252" s="5">
        <v>1309.2652317899999</v>
      </c>
      <c r="O252" s="5">
        <v>1387.02960332</v>
      </c>
      <c r="P252" s="5">
        <v>1463.1870456300001</v>
      </c>
      <c r="Q252" s="5">
        <v>1544.9986031399999</v>
      </c>
      <c r="R252" s="5">
        <v>1613.8245577499999</v>
      </c>
      <c r="S252" s="5">
        <v>1713.4740012699999</v>
      </c>
      <c r="T252" s="5">
        <v>1788.1465501</v>
      </c>
      <c r="U252" s="5">
        <v>1895.58958994</v>
      </c>
      <c r="V252" s="5">
        <v>1919.7335279599999</v>
      </c>
      <c r="W252" s="5">
        <v>1921.35683595</v>
      </c>
      <c r="X252" s="5">
        <v>1934.8065913</v>
      </c>
      <c r="Y252" s="5">
        <v>1976.8820216300001</v>
      </c>
      <c r="Z252" s="5">
        <v>1984.1465423300001</v>
      </c>
      <c r="AA252" s="5">
        <v>2026.17474771</v>
      </c>
      <c r="AB252" s="5">
        <v>2060.73530381</v>
      </c>
      <c r="AC252" s="5">
        <v>2084.1001608000001</v>
      </c>
      <c r="AD252" s="5">
        <v>2098.58665522</v>
      </c>
      <c r="AE252" s="5">
        <v>2127.8305378</v>
      </c>
      <c r="AF252" s="5">
        <v>2127.8305378</v>
      </c>
    </row>
    <row r="254" spans="1:32">
      <c r="A254" s="59" t="s">
        <v>137</v>
      </c>
      <c r="B254" s="59" t="s">
        <v>127</v>
      </c>
      <c r="C254" s="58" t="s">
        <v>82</v>
      </c>
      <c r="D254" s="5">
        <v>8126</v>
      </c>
      <c r="E254" s="5">
        <v>8126</v>
      </c>
      <c r="F254" s="5">
        <v>8126</v>
      </c>
      <c r="G254" s="5">
        <v>7426</v>
      </c>
      <c r="H254" s="5">
        <v>6726</v>
      </c>
      <c r="I254" s="5">
        <v>6026</v>
      </c>
      <c r="J254" s="5">
        <v>4832</v>
      </c>
      <c r="K254" s="5">
        <v>4552</v>
      </c>
      <c r="L254" s="5">
        <v>3152</v>
      </c>
      <c r="M254" s="5">
        <v>3152</v>
      </c>
      <c r="N254" s="5">
        <v>2422</v>
      </c>
      <c r="O254" s="5">
        <v>1692</v>
      </c>
      <c r="P254" s="5">
        <v>1692</v>
      </c>
      <c r="Q254" s="5">
        <v>1692</v>
      </c>
      <c r="R254" s="5">
        <v>1692</v>
      </c>
      <c r="S254" s="5">
        <v>1692</v>
      </c>
      <c r="T254" s="5">
        <v>1692</v>
      </c>
      <c r="U254" s="5">
        <v>852</v>
      </c>
      <c r="V254" s="5">
        <v>426</v>
      </c>
      <c r="W254" s="5">
        <v>426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  <c r="AE254" s="5">
        <v>0</v>
      </c>
      <c r="AF254" s="5">
        <v>0</v>
      </c>
    </row>
    <row r="255" spans="1:32">
      <c r="A255" s="59" t="s">
        <v>137</v>
      </c>
      <c r="B255" s="59" t="s">
        <v>127</v>
      </c>
      <c r="C255" s="58" t="s">
        <v>84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1597.89999999</v>
      </c>
      <c r="K255" s="5">
        <v>1597.89999999</v>
      </c>
      <c r="L255" s="5">
        <v>1597.89999999</v>
      </c>
      <c r="M255" s="5">
        <v>1597.89999999</v>
      </c>
      <c r="N255" s="5">
        <v>1597.89999999</v>
      </c>
      <c r="O255" s="5">
        <v>1597.89999999</v>
      </c>
      <c r="P255" s="5">
        <v>1597.89999999</v>
      </c>
      <c r="Q255" s="5">
        <v>1597.89999999</v>
      </c>
      <c r="R255" s="5">
        <v>1212.89999999</v>
      </c>
      <c r="S255" s="5">
        <v>1212.89999999</v>
      </c>
      <c r="T255" s="5">
        <v>1212.89999999</v>
      </c>
      <c r="U255" s="5">
        <v>1068.5</v>
      </c>
      <c r="V255" s="5">
        <v>1068.5</v>
      </c>
      <c r="W255" s="5">
        <v>1068.5</v>
      </c>
      <c r="X255" s="5">
        <v>1068.5</v>
      </c>
      <c r="Y255" s="5">
        <v>1068.5</v>
      </c>
      <c r="Z255" s="5">
        <v>1068.5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9" t="s">
        <v>137</v>
      </c>
      <c r="B256" s="59" t="s">
        <v>127</v>
      </c>
      <c r="C256" s="58" t="s">
        <v>85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9" t="s">
        <v>137</v>
      </c>
      <c r="B257" s="59" t="s">
        <v>127</v>
      </c>
      <c r="C257" s="58" t="s">
        <v>86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1414</v>
      </c>
      <c r="AA257" s="5">
        <v>2991.3613709000001</v>
      </c>
      <c r="AB257" s="5">
        <v>2442.3613709000001</v>
      </c>
      <c r="AC257" s="5">
        <v>2442.3613709000001</v>
      </c>
      <c r="AD257" s="5">
        <v>2442.3613709000001</v>
      </c>
      <c r="AE257" s="5">
        <v>1923.3613709000001</v>
      </c>
      <c r="AF257" s="5">
        <v>1577.3613709000001</v>
      </c>
    </row>
    <row r="258" spans="1:32">
      <c r="A258" s="59" t="s">
        <v>137</v>
      </c>
      <c r="B258" s="59" t="s">
        <v>127</v>
      </c>
      <c r="C258" s="58" t="s">
        <v>87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9" t="s">
        <v>137</v>
      </c>
      <c r="B259" s="59" t="s">
        <v>127</v>
      </c>
      <c r="C259" s="58" t="s">
        <v>88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9" t="s">
        <v>137</v>
      </c>
      <c r="B260" s="59" t="s">
        <v>127</v>
      </c>
      <c r="C260" s="58" t="s">
        <v>89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1051.9927765500001</v>
      </c>
      <c r="K260" s="5">
        <v>1051.9927765500001</v>
      </c>
      <c r="L260" s="5">
        <v>2081.9709620200001</v>
      </c>
      <c r="M260" s="5">
        <v>2081.9709620200001</v>
      </c>
      <c r="N260" s="5">
        <v>2081.9709620200001</v>
      </c>
      <c r="O260" s="5">
        <v>2575.0617110399999</v>
      </c>
      <c r="P260" s="5">
        <v>2575.0617110399999</v>
      </c>
      <c r="Q260" s="5">
        <v>2575.0617110399999</v>
      </c>
      <c r="R260" s="5">
        <v>3701.12969316</v>
      </c>
      <c r="S260" s="5">
        <v>3866.29362567</v>
      </c>
      <c r="T260" s="5">
        <v>4856.3069732900003</v>
      </c>
      <c r="U260" s="5">
        <v>5801.1230206999999</v>
      </c>
      <c r="V260" s="5">
        <v>5801.1230206999999</v>
      </c>
      <c r="W260" s="5">
        <v>6508.8909884900004</v>
      </c>
      <c r="X260" s="5">
        <v>6508.8909884900004</v>
      </c>
      <c r="Y260" s="5">
        <v>6508.8909884900004</v>
      </c>
      <c r="Z260" s="5">
        <v>6508.8909884900004</v>
      </c>
      <c r="AA260" s="5">
        <v>6638.2967327100005</v>
      </c>
      <c r="AB260" s="5">
        <v>6638.2967327100005</v>
      </c>
      <c r="AC260" s="5">
        <v>6638.2967327100005</v>
      </c>
      <c r="AD260" s="5">
        <v>6766.8851791900006</v>
      </c>
      <c r="AE260" s="5">
        <v>8267.0364682600011</v>
      </c>
      <c r="AF260" s="5">
        <v>7452.8246347300001</v>
      </c>
    </row>
    <row r="261" spans="1:32">
      <c r="A261" s="59" t="s">
        <v>137</v>
      </c>
      <c r="B261" s="59" t="s">
        <v>127</v>
      </c>
      <c r="C261" s="58" t="s">
        <v>90</v>
      </c>
      <c r="D261" s="5">
        <v>6.7799999999999994</v>
      </c>
      <c r="E261" s="5">
        <v>70.646999989999998</v>
      </c>
      <c r="F261" s="5">
        <v>151.97900000999999</v>
      </c>
      <c r="G261" s="5">
        <v>266.90499999999997</v>
      </c>
      <c r="H261" s="5">
        <v>406.553</v>
      </c>
      <c r="I261" s="5">
        <v>573.36900000000003</v>
      </c>
      <c r="J261" s="5">
        <v>775.00299999999993</v>
      </c>
      <c r="K261" s="5">
        <v>1088.9509999899999</v>
      </c>
      <c r="L261" s="5">
        <v>1371.9857166600002</v>
      </c>
      <c r="M261" s="5">
        <v>1640.71045082</v>
      </c>
      <c r="N261" s="5">
        <v>1958.65946534</v>
      </c>
      <c r="O261" s="5">
        <v>2346.43592605</v>
      </c>
      <c r="P261" s="5">
        <v>2772.1156823900001</v>
      </c>
      <c r="Q261" s="5">
        <v>3213.9407025800001</v>
      </c>
      <c r="R261" s="5">
        <v>3671.8742637700002</v>
      </c>
      <c r="S261" s="5">
        <v>4123.79592779</v>
      </c>
      <c r="T261" s="5">
        <v>4584.0053343299996</v>
      </c>
      <c r="U261" s="5">
        <v>4939.9521028400004</v>
      </c>
      <c r="V261" s="5">
        <v>5281.9022712400001</v>
      </c>
      <c r="W261" s="5">
        <v>5586.6117931799999</v>
      </c>
      <c r="X261" s="5">
        <v>5909.90588656</v>
      </c>
      <c r="Y261" s="5">
        <v>6239.44197334</v>
      </c>
      <c r="Z261" s="5">
        <v>6583.140128510001</v>
      </c>
      <c r="AA261" s="5">
        <v>6931.3414566599995</v>
      </c>
      <c r="AB261" s="5">
        <v>7298.8976921399999</v>
      </c>
      <c r="AC261" s="5">
        <v>7670.4133017300001</v>
      </c>
      <c r="AD261" s="5">
        <v>8065.6271149200002</v>
      </c>
      <c r="AE261" s="5">
        <v>8460.9043175100014</v>
      </c>
      <c r="AF261" s="5">
        <v>8477.9553716600003</v>
      </c>
    </row>
    <row r="262" spans="1:32">
      <c r="A262" s="59" t="s">
        <v>137</v>
      </c>
      <c r="B262" s="59" t="s">
        <v>127</v>
      </c>
      <c r="C262" s="58" t="s">
        <v>91</v>
      </c>
      <c r="D262" s="5">
        <v>99.957999999999998</v>
      </c>
      <c r="E262" s="5">
        <v>394.57299999999998</v>
      </c>
      <c r="F262" s="5">
        <v>630.91099999999994</v>
      </c>
      <c r="G262" s="5">
        <v>861.1690000000001</v>
      </c>
      <c r="H262" s="5">
        <v>1044.5999999999999</v>
      </c>
      <c r="I262" s="5">
        <v>1202.9009999999998</v>
      </c>
      <c r="J262" s="5">
        <v>1345.9849999999997</v>
      </c>
      <c r="K262" s="5">
        <v>1584.4370000000004</v>
      </c>
      <c r="L262" s="5">
        <v>1898.5049999999999</v>
      </c>
      <c r="M262" s="5">
        <v>2160.37</v>
      </c>
      <c r="N262" s="5">
        <v>2444.3399999999997</v>
      </c>
      <c r="O262" s="5">
        <v>2791.5270000000005</v>
      </c>
      <c r="P262" s="5">
        <v>3133.6959999999999</v>
      </c>
      <c r="Q262" s="5">
        <v>3465.1140000000005</v>
      </c>
      <c r="R262" s="5">
        <v>3761.0080000000007</v>
      </c>
      <c r="S262" s="5">
        <v>4025.8090000000002</v>
      </c>
      <c r="T262" s="5">
        <v>4247.8820000000005</v>
      </c>
      <c r="U262" s="5">
        <v>4350.5150000000003</v>
      </c>
      <c r="V262" s="5">
        <v>4399.7440000000006</v>
      </c>
      <c r="W262" s="5">
        <v>4410.491</v>
      </c>
      <c r="X262" s="5">
        <v>4406.2350000000006</v>
      </c>
      <c r="Y262" s="5">
        <v>4406.755000000001</v>
      </c>
      <c r="Z262" s="5">
        <v>4388.9480000000012</v>
      </c>
      <c r="AA262" s="5">
        <v>4375.9829999999993</v>
      </c>
      <c r="AB262" s="5">
        <v>4347.2200000000012</v>
      </c>
      <c r="AC262" s="5">
        <v>4324.1239999999998</v>
      </c>
      <c r="AD262" s="5">
        <v>4288.7089999999998</v>
      </c>
      <c r="AE262" s="5">
        <v>4255.2830000000004</v>
      </c>
      <c r="AF262" s="5">
        <v>4255.2830000000004</v>
      </c>
    </row>
    <row r="263" spans="1:32">
      <c r="A263" s="59" t="s">
        <v>137</v>
      </c>
      <c r="B263" s="59" t="s">
        <v>127</v>
      </c>
      <c r="C263" s="58" t="s">
        <v>92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9" t="s">
        <v>137</v>
      </c>
      <c r="B264" s="59" t="s">
        <v>127</v>
      </c>
      <c r="C264" s="58" t="s">
        <v>93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9" t="s">
        <v>137</v>
      </c>
      <c r="B265" s="59" t="s">
        <v>127</v>
      </c>
      <c r="C265" s="58" t="s">
        <v>94</v>
      </c>
      <c r="D265" s="5">
        <v>826.43900000000008</v>
      </c>
      <c r="E265" s="5">
        <v>826.43900000000008</v>
      </c>
      <c r="F265" s="5">
        <v>2031.51872757</v>
      </c>
      <c r="G265" s="5">
        <v>3474.90220499</v>
      </c>
      <c r="H265" s="5">
        <v>4396.2800076100002</v>
      </c>
      <c r="I265" s="5">
        <v>5004.0841667999994</v>
      </c>
      <c r="J265" s="5">
        <v>7125.9382723300005</v>
      </c>
      <c r="K265" s="5">
        <v>8083.13181085</v>
      </c>
      <c r="L265" s="5">
        <v>8996.2357416300019</v>
      </c>
      <c r="M265" s="5">
        <v>9264.0033457900008</v>
      </c>
      <c r="N265" s="5">
        <v>9889.1776507100003</v>
      </c>
      <c r="O265" s="5">
        <v>10582.199994960001</v>
      </c>
      <c r="P265" s="5">
        <v>10593.586008600001</v>
      </c>
      <c r="Q265" s="5">
        <v>10593.586008600001</v>
      </c>
      <c r="R265" s="5">
        <v>10884.71082009</v>
      </c>
      <c r="S265" s="5">
        <v>11692.293263380001</v>
      </c>
      <c r="T265" s="5">
        <v>12600.530104350002</v>
      </c>
      <c r="U265" s="5">
        <v>12981.144461080001</v>
      </c>
      <c r="V265" s="5">
        <v>13362.321482390002</v>
      </c>
      <c r="W265" s="5">
        <v>13815.668927370001</v>
      </c>
      <c r="X265" s="5">
        <v>17943.592819480004</v>
      </c>
      <c r="Y265" s="5">
        <v>19464.4389667</v>
      </c>
      <c r="Z265" s="5">
        <v>19011.464966699998</v>
      </c>
      <c r="AA265" s="5">
        <v>19125.002449269999</v>
      </c>
      <c r="AB265" s="5">
        <v>19125.002449269999</v>
      </c>
      <c r="AC265" s="5">
        <v>19602.399146750002</v>
      </c>
      <c r="AD265" s="5">
        <v>21848.518637699999</v>
      </c>
      <c r="AE265" s="5">
        <v>22058.332589360001</v>
      </c>
      <c r="AF265" s="5">
        <v>22058.332589360001</v>
      </c>
    </row>
    <row r="266" spans="1:32">
      <c r="A266" s="59" t="s">
        <v>137</v>
      </c>
      <c r="B266" s="59" t="s">
        <v>127</v>
      </c>
      <c r="C266" s="58" t="s">
        <v>95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3561.1185507299992</v>
      </c>
      <c r="J266" s="5">
        <v>3561.5616985399997</v>
      </c>
      <c r="K266" s="5">
        <v>3560.1136985399994</v>
      </c>
      <c r="L266" s="5">
        <v>5229.3781612200019</v>
      </c>
      <c r="M266" s="5">
        <v>5229.3781612200019</v>
      </c>
      <c r="N266" s="5">
        <v>5980.265147430001</v>
      </c>
      <c r="O266" s="5">
        <v>7029.0790041500013</v>
      </c>
      <c r="P266" s="5">
        <v>7502.8181274600011</v>
      </c>
      <c r="Q266" s="5">
        <v>7563.4417573600022</v>
      </c>
      <c r="R266" s="5">
        <v>9206.2283541999968</v>
      </c>
      <c r="S266" s="5">
        <v>10898.114561319997</v>
      </c>
      <c r="T266" s="5">
        <v>11628.447636979998</v>
      </c>
      <c r="U266" s="5">
        <v>15059.322229209998</v>
      </c>
      <c r="V266" s="5">
        <v>15596.587938079996</v>
      </c>
      <c r="W266" s="5">
        <v>18315.37723917</v>
      </c>
      <c r="X266" s="5">
        <v>20501.211061810001</v>
      </c>
      <c r="Y266" s="5">
        <v>21864.287166039998</v>
      </c>
      <c r="Z266" s="5">
        <v>21663.837166040001</v>
      </c>
      <c r="AA266" s="5">
        <v>22430.375230170001</v>
      </c>
      <c r="AB266" s="5">
        <v>23307.966373050003</v>
      </c>
      <c r="AC266" s="5">
        <v>23373.266287780003</v>
      </c>
      <c r="AD266" s="5">
        <v>26539.482783269999</v>
      </c>
      <c r="AE266" s="5">
        <v>27522.245537459999</v>
      </c>
      <c r="AF266" s="5">
        <v>27496.245537459999</v>
      </c>
    </row>
    <row r="267" spans="1:32">
      <c r="A267" s="59" t="s">
        <v>137</v>
      </c>
      <c r="B267" s="59" t="s">
        <v>127</v>
      </c>
      <c r="C267" s="58" t="s">
        <v>96</v>
      </c>
      <c r="D267" s="5">
        <v>4941.9001342461061</v>
      </c>
      <c r="E267" s="5">
        <v>6248.8361014900001</v>
      </c>
      <c r="F267" s="5">
        <v>6947.0674198200004</v>
      </c>
      <c r="G267" s="5">
        <v>7675.3939258</v>
      </c>
      <c r="H267" s="5">
        <v>8329.1378256999997</v>
      </c>
      <c r="I267" s="5">
        <v>8959.7591496999994</v>
      </c>
      <c r="J267" s="5">
        <v>9601.5013985000005</v>
      </c>
      <c r="K267" s="5">
        <v>10257.520646700001</v>
      </c>
      <c r="L267" s="5">
        <v>10923.916328199999</v>
      </c>
      <c r="M267" s="5">
        <v>11482.732244499999</v>
      </c>
      <c r="N267" s="5">
        <v>12062.705751699999</v>
      </c>
      <c r="O267" s="5">
        <v>12645.1129052</v>
      </c>
      <c r="P267" s="5">
        <v>13200.5423206</v>
      </c>
      <c r="Q267" s="5">
        <v>13720.012152700001</v>
      </c>
      <c r="R267" s="5">
        <v>14196.9812162</v>
      </c>
      <c r="S267" s="5">
        <v>14666.617491199999</v>
      </c>
      <c r="T267" s="5">
        <v>15133.803684800001</v>
      </c>
      <c r="U267" s="5">
        <v>15601.347072699999</v>
      </c>
      <c r="V267" s="5">
        <v>16059.6919616</v>
      </c>
      <c r="W267" s="5">
        <v>16507.785058699999</v>
      </c>
      <c r="X267" s="5">
        <v>16936.909008300001</v>
      </c>
      <c r="Y267" s="5">
        <v>17361.480721600001</v>
      </c>
      <c r="Z267" s="5">
        <v>17759.720203699999</v>
      </c>
      <c r="AA267" s="5">
        <v>18151.232939900001</v>
      </c>
      <c r="AB267" s="5">
        <v>18530.020143400001</v>
      </c>
      <c r="AC267" s="5">
        <v>18907.339474200002</v>
      </c>
      <c r="AD267" s="5">
        <v>19284.631764999998</v>
      </c>
      <c r="AE267" s="5">
        <v>19645.508336700001</v>
      </c>
      <c r="AF267" s="5">
        <v>19645.508336700001</v>
      </c>
    </row>
    <row r="268" spans="1:32">
      <c r="A268" s="59" t="s">
        <v>137</v>
      </c>
      <c r="B268" s="59" t="s">
        <v>127</v>
      </c>
      <c r="C268" s="58" t="s">
        <v>98</v>
      </c>
      <c r="D268" s="5">
        <v>104.02584389254943</v>
      </c>
      <c r="E268" s="5">
        <v>161.99786599000001</v>
      </c>
      <c r="F268" s="5">
        <v>191.46830324999999</v>
      </c>
      <c r="G268" s="5">
        <v>225.09824393</v>
      </c>
      <c r="H268" s="5">
        <v>258.63973482</v>
      </c>
      <c r="I268" s="5">
        <v>291.18647211000001</v>
      </c>
      <c r="J268" s="5">
        <v>322.36591114999999</v>
      </c>
      <c r="K268" s="5">
        <v>358.16807552</v>
      </c>
      <c r="L268" s="5">
        <v>394.25951741</v>
      </c>
      <c r="M268" s="5">
        <v>432.73918471000002</v>
      </c>
      <c r="N268" s="5">
        <v>465.98982874000001</v>
      </c>
      <c r="O268" s="5">
        <v>506.64968600999998</v>
      </c>
      <c r="P268" s="5">
        <v>546.14191682000001</v>
      </c>
      <c r="Q268" s="5">
        <v>590.03126477000001</v>
      </c>
      <c r="R268" s="5">
        <v>631.38657345000001</v>
      </c>
      <c r="S268" s="5">
        <v>670.10021357999995</v>
      </c>
      <c r="T268" s="5">
        <v>716.46747213000003</v>
      </c>
      <c r="U268" s="5">
        <v>764.08427277999999</v>
      </c>
      <c r="V268" s="5">
        <v>809.44672476000005</v>
      </c>
      <c r="W268" s="5">
        <v>853.92802897000001</v>
      </c>
      <c r="X268" s="5">
        <v>902.05765207000002</v>
      </c>
      <c r="Y268" s="5">
        <v>953.57494727000005</v>
      </c>
      <c r="Z268" s="5">
        <v>1003.30502018</v>
      </c>
      <c r="AA268" s="5">
        <v>1049.4869032900001</v>
      </c>
      <c r="AB268" s="5">
        <v>1107.8725198899999</v>
      </c>
      <c r="AC268" s="5">
        <v>1163.5415716</v>
      </c>
      <c r="AD268" s="5">
        <v>1220.9092942</v>
      </c>
      <c r="AE268" s="5">
        <v>1278.72362522</v>
      </c>
      <c r="AF268" s="5">
        <v>1278.72362522</v>
      </c>
    </row>
    <row r="270" spans="1:32">
      <c r="A270" s="59" t="s">
        <v>137</v>
      </c>
      <c r="B270" s="59" t="s">
        <v>128</v>
      </c>
      <c r="C270" s="58" t="s">
        <v>83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2805</v>
      </c>
      <c r="K270" s="5">
        <v>1665</v>
      </c>
      <c r="L270" s="5">
        <v>1120</v>
      </c>
      <c r="M270" s="5">
        <v>1120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</row>
    <row r="271" spans="1:32">
      <c r="A271" s="59" t="s">
        <v>137</v>
      </c>
      <c r="B271" s="59" t="s">
        <v>128</v>
      </c>
      <c r="C271" s="58" t="s">
        <v>84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500</v>
      </c>
      <c r="K271" s="5">
        <v>500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9" t="s">
        <v>137</v>
      </c>
      <c r="B272" s="59" t="s">
        <v>128</v>
      </c>
      <c r="C272" s="58" t="s">
        <v>85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9" t="s">
        <v>137</v>
      </c>
      <c r="B273" s="59" t="s">
        <v>128</v>
      </c>
      <c r="C273" s="58" t="s">
        <v>86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1915.9856416499999</v>
      </c>
      <c r="S273" s="5">
        <v>1915.9856416499999</v>
      </c>
      <c r="T273" s="5">
        <v>1915.9856416499999</v>
      </c>
      <c r="U273" s="5">
        <v>2522.9676491499999</v>
      </c>
      <c r="V273" s="5">
        <v>2522.9676491499999</v>
      </c>
      <c r="W273" s="5">
        <v>2522.9676491499999</v>
      </c>
      <c r="X273" s="5">
        <v>2428.9676491499999</v>
      </c>
      <c r="Y273" s="5">
        <v>2543.9602651499999</v>
      </c>
      <c r="Z273" s="5">
        <v>2543.9602651499999</v>
      </c>
      <c r="AA273" s="5">
        <v>2543.9602651499999</v>
      </c>
      <c r="AB273" s="5">
        <v>2543.9602651499999</v>
      </c>
      <c r="AC273" s="5">
        <v>1959.9602651499999</v>
      </c>
      <c r="AD273" s="5">
        <v>1959.9602651499999</v>
      </c>
      <c r="AE273" s="5">
        <v>2980.9071235299998</v>
      </c>
      <c r="AF273" s="5">
        <v>3426.72690023</v>
      </c>
    </row>
    <row r="274" spans="1:32">
      <c r="A274" s="59" t="s">
        <v>137</v>
      </c>
      <c r="B274" s="59" t="s">
        <v>128</v>
      </c>
      <c r="C274" s="58" t="s">
        <v>87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9" t="s">
        <v>137</v>
      </c>
      <c r="B275" s="59" t="s">
        <v>128</v>
      </c>
      <c r="C275" s="58" t="s">
        <v>88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9" t="s">
        <v>137</v>
      </c>
      <c r="B276" s="59" t="s">
        <v>128</v>
      </c>
      <c r="C276" s="58" t="s">
        <v>89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423.14527390000001</v>
      </c>
      <c r="M276" s="5">
        <v>423.14527390000001</v>
      </c>
      <c r="N276" s="5">
        <v>424.24527389999997</v>
      </c>
      <c r="O276" s="5">
        <v>548.14400374000002</v>
      </c>
      <c r="P276" s="5">
        <v>549.24400373999993</v>
      </c>
      <c r="Q276" s="5">
        <v>789.17007364000006</v>
      </c>
      <c r="R276" s="5">
        <v>1035.2714268499999</v>
      </c>
      <c r="S276" s="5">
        <v>1035.2714268499999</v>
      </c>
      <c r="T276" s="5">
        <v>1035.2714268499999</v>
      </c>
      <c r="U276" s="5">
        <v>1322.1419597199999</v>
      </c>
      <c r="V276" s="5">
        <v>1322.1419597199999</v>
      </c>
      <c r="W276" s="5">
        <v>1322.1419597199999</v>
      </c>
      <c r="X276" s="5">
        <v>1322.1419597199999</v>
      </c>
      <c r="Y276" s="5">
        <v>1380.79294295</v>
      </c>
      <c r="Z276" s="5">
        <v>1380.79294295</v>
      </c>
      <c r="AA276" s="5">
        <v>1380.79294295</v>
      </c>
      <c r="AB276" s="5">
        <v>1380.79294295</v>
      </c>
      <c r="AC276" s="5">
        <v>1380.79294295</v>
      </c>
      <c r="AD276" s="5">
        <v>1380.79294295</v>
      </c>
      <c r="AE276" s="5">
        <v>1380.79294295</v>
      </c>
      <c r="AF276" s="5">
        <v>1331.77766905</v>
      </c>
    </row>
    <row r="277" spans="1:32">
      <c r="A277" s="59" t="s">
        <v>137</v>
      </c>
      <c r="B277" s="59" t="s">
        <v>128</v>
      </c>
      <c r="C277" s="58" t="s">
        <v>90</v>
      </c>
      <c r="D277" s="5">
        <v>5.2480000000000002</v>
      </c>
      <c r="E277" s="5">
        <v>55.805</v>
      </c>
      <c r="F277" s="5">
        <v>137.178</v>
      </c>
      <c r="G277" s="5">
        <v>254.75700000000001</v>
      </c>
      <c r="H277" s="5">
        <v>407.74700000000001</v>
      </c>
      <c r="I277" s="5">
        <v>597.26199999999994</v>
      </c>
      <c r="J277" s="5">
        <v>772.55799999999999</v>
      </c>
      <c r="K277" s="5">
        <v>1024.9490000000001</v>
      </c>
      <c r="L277" s="5">
        <v>1239.8924565900002</v>
      </c>
      <c r="M277" s="5">
        <v>1442.2730291799999</v>
      </c>
      <c r="N277" s="5">
        <v>1672.4216107700001</v>
      </c>
      <c r="O277" s="5">
        <v>1972.3109051700001</v>
      </c>
      <c r="P277" s="5">
        <v>2322.3100700999998</v>
      </c>
      <c r="Q277" s="5">
        <v>2689.1722191600002</v>
      </c>
      <c r="R277" s="5">
        <v>3083.3483508299996</v>
      </c>
      <c r="S277" s="5">
        <v>3503.3183958999998</v>
      </c>
      <c r="T277" s="5">
        <v>3907.2658795100001</v>
      </c>
      <c r="U277" s="5">
        <v>4248.3119133199998</v>
      </c>
      <c r="V277" s="5">
        <v>4594.1342578200001</v>
      </c>
      <c r="W277" s="5">
        <v>4922.3785791</v>
      </c>
      <c r="X277" s="5">
        <v>5240.6725199799994</v>
      </c>
      <c r="Y277" s="5">
        <v>5568.3839228100005</v>
      </c>
      <c r="Z277" s="5">
        <v>5914.7133059999996</v>
      </c>
      <c r="AA277" s="5">
        <v>6268.9471736599999</v>
      </c>
      <c r="AB277" s="5">
        <v>6645.9519552000002</v>
      </c>
      <c r="AC277" s="5">
        <v>7030.0935544499998</v>
      </c>
      <c r="AD277" s="5">
        <v>7438.2922817500003</v>
      </c>
      <c r="AE277" s="5">
        <v>7855.3622635800002</v>
      </c>
      <c r="AF277" s="5">
        <v>7884.0703673100006</v>
      </c>
    </row>
    <row r="278" spans="1:32">
      <c r="A278" s="59" t="s">
        <v>137</v>
      </c>
      <c r="B278" s="59" t="s">
        <v>128</v>
      </c>
      <c r="C278" s="58" t="s">
        <v>91</v>
      </c>
      <c r="D278" s="5">
        <v>96.903999999999996</v>
      </c>
      <c r="E278" s="5">
        <v>332.36600000000004</v>
      </c>
      <c r="F278" s="5">
        <v>592.89299999999992</v>
      </c>
      <c r="G278" s="5">
        <v>841.02199999999993</v>
      </c>
      <c r="H278" s="5">
        <v>1068.623</v>
      </c>
      <c r="I278" s="5">
        <v>1263.973</v>
      </c>
      <c r="J278" s="5">
        <v>1337.973</v>
      </c>
      <c r="K278" s="5">
        <v>1465.9969999999998</v>
      </c>
      <c r="L278" s="5">
        <v>1677.258</v>
      </c>
      <c r="M278" s="5">
        <v>1844.1930000000002</v>
      </c>
      <c r="N278" s="5">
        <v>2011.6679999999999</v>
      </c>
      <c r="O278" s="5">
        <v>2249.2469999999998</v>
      </c>
      <c r="P278" s="5">
        <v>2505.0829999999996</v>
      </c>
      <c r="Q278" s="5">
        <v>2754.9570000000003</v>
      </c>
      <c r="R278" s="5">
        <v>2990.1659999999997</v>
      </c>
      <c r="S278" s="5">
        <v>3229.36</v>
      </c>
      <c r="T278" s="5">
        <v>3404.1</v>
      </c>
      <c r="U278" s="5">
        <v>3500.9479999999999</v>
      </c>
      <c r="V278" s="5">
        <v>3565.6019999999994</v>
      </c>
      <c r="W278" s="5">
        <v>3605.174</v>
      </c>
      <c r="X278" s="5">
        <v>3604.6750000000002</v>
      </c>
      <c r="Y278" s="5">
        <v>3607.4979999999996</v>
      </c>
      <c r="Z278" s="5">
        <v>3598.4210000000003</v>
      </c>
      <c r="AA278" s="5">
        <v>3592.6409999999996</v>
      </c>
      <c r="AB278" s="5">
        <v>3576.0250000000005</v>
      </c>
      <c r="AC278" s="5">
        <v>3563.2330000000011</v>
      </c>
      <c r="AD278" s="5">
        <v>3540.764000000001</v>
      </c>
      <c r="AE278" s="5">
        <v>3521.5800000000008</v>
      </c>
      <c r="AF278" s="5">
        <v>3521.5800000000008</v>
      </c>
    </row>
    <row r="279" spans="1:32">
      <c r="A279" s="59" t="s">
        <v>137</v>
      </c>
      <c r="B279" s="59" t="s">
        <v>128</v>
      </c>
      <c r="C279" s="58" t="s">
        <v>92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9" t="s">
        <v>137</v>
      </c>
      <c r="B280" s="59" t="s">
        <v>128</v>
      </c>
      <c r="C280" s="58" t="s">
        <v>93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9" t="s">
        <v>137</v>
      </c>
      <c r="B281" s="59" t="s">
        <v>128</v>
      </c>
      <c r="C281" s="58" t="s">
        <v>94</v>
      </c>
      <c r="D281" s="5">
        <v>4013.0679999999993</v>
      </c>
      <c r="E281" s="5">
        <v>4170.5679999999993</v>
      </c>
      <c r="F281" s="5">
        <v>4651.0292120099984</v>
      </c>
      <c r="G281" s="5">
        <v>4713.1456655799984</v>
      </c>
      <c r="H281" s="5">
        <v>5291.4636842299988</v>
      </c>
      <c r="I281" s="5">
        <v>5291.4636842299988</v>
      </c>
      <c r="J281" s="5">
        <v>5324.0889784399988</v>
      </c>
      <c r="K281" s="5">
        <v>5531.0689999999986</v>
      </c>
      <c r="L281" s="5">
        <v>6932.5691518099984</v>
      </c>
      <c r="M281" s="5">
        <v>8133.9479370199988</v>
      </c>
      <c r="N281" s="5">
        <v>8382.0851550999996</v>
      </c>
      <c r="O281" s="5">
        <v>9509.1116109899995</v>
      </c>
      <c r="P281" s="5">
        <v>9317.1116109899995</v>
      </c>
      <c r="Q281" s="5">
        <v>9317.1116109899995</v>
      </c>
      <c r="R281" s="5">
        <v>9317.1116109899995</v>
      </c>
      <c r="S281" s="5">
        <v>10673.77751095</v>
      </c>
      <c r="T281" s="5">
        <v>10411.27751095</v>
      </c>
      <c r="U281" s="5">
        <v>10411.27751095</v>
      </c>
      <c r="V281" s="5">
        <v>10122.977510950001</v>
      </c>
      <c r="W281" s="5">
        <v>10184.399863390001</v>
      </c>
      <c r="X281" s="5">
        <v>12101.118540660002</v>
      </c>
      <c r="Y281" s="5">
        <v>11954.301256870001</v>
      </c>
      <c r="Z281" s="5">
        <v>11642.301256870001</v>
      </c>
      <c r="AA281" s="5">
        <v>11640.424212800002</v>
      </c>
      <c r="AB281" s="5">
        <v>12516.852995580002</v>
      </c>
      <c r="AC281" s="5">
        <v>13285.951972690002</v>
      </c>
      <c r="AD281" s="5">
        <v>13257.251972690001</v>
      </c>
      <c r="AE281" s="5">
        <v>12519.20197269</v>
      </c>
      <c r="AF281" s="5">
        <v>12281.001972689999</v>
      </c>
    </row>
    <row r="282" spans="1:32">
      <c r="A282" s="59" t="s">
        <v>137</v>
      </c>
      <c r="B282" s="59" t="s">
        <v>128</v>
      </c>
      <c r="C282" s="58" t="s">
        <v>95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1163.01700102</v>
      </c>
      <c r="N282" s="5">
        <v>2261.0989688999998</v>
      </c>
      <c r="O282" s="5">
        <v>2261.0989688999998</v>
      </c>
      <c r="P282" s="5">
        <v>2261.0989688999998</v>
      </c>
      <c r="Q282" s="5">
        <v>2261.0989688999998</v>
      </c>
      <c r="R282" s="5">
        <v>2261.0989688999998</v>
      </c>
      <c r="S282" s="5">
        <v>2261.0989688999998</v>
      </c>
      <c r="T282" s="5">
        <v>3148.2970611399996</v>
      </c>
      <c r="U282" s="5">
        <v>3548.2970611399996</v>
      </c>
      <c r="V282" s="5">
        <v>3548.2970611399996</v>
      </c>
      <c r="W282" s="5">
        <v>3822.1327220399994</v>
      </c>
      <c r="X282" s="5">
        <v>5621.0012651000006</v>
      </c>
      <c r="Y282" s="5">
        <v>5946.9818797200005</v>
      </c>
      <c r="Z282" s="5">
        <v>5839.461879720001</v>
      </c>
      <c r="AA282" s="5">
        <v>5942.510130050001</v>
      </c>
      <c r="AB282" s="5">
        <v>5942.510130050001</v>
      </c>
      <c r="AC282" s="5">
        <v>6891.7598282600002</v>
      </c>
      <c r="AD282" s="5">
        <v>7821.3380372399997</v>
      </c>
      <c r="AE282" s="5">
        <v>11092.56535171</v>
      </c>
      <c r="AF282" s="5">
        <v>11011.56535171</v>
      </c>
    </row>
    <row r="283" spans="1:32">
      <c r="A283" s="59" t="s">
        <v>137</v>
      </c>
      <c r="B283" s="59" t="s">
        <v>128</v>
      </c>
      <c r="C283" s="58" t="s">
        <v>96</v>
      </c>
      <c r="D283" s="5">
        <v>3806.24689193529</v>
      </c>
      <c r="E283" s="5">
        <v>5088.0472</v>
      </c>
      <c r="F283" s="5">
        <v>5784.8093250000002</v>
      </c>
      <c r="G283" s="5">
        <v>6517.8103440000004</v>
      </c>
      <c r="H283" s="5">
        <v>7244.8401610000001</v>
      </c>
      <c r="I283" s="5">
        <v>7972.8585709999998</v>
      </c>
      <c r="J283" s="5">
        <v>8440.0360309999996</v>
      </c>
      <c r="K283" s="5">
        <v>8899.9999270000008</v>
      </c>
      <c r="L283" s="5">
        <v>9361.2525440000009</v>
      </c>
      <c r="M283" s="5">
        <v>9753.4850409999999</v>
      </c>
      <c r="N283" s="5">
        <v>10152.426670000001</v>
      </c>
      <c r="O283" s="5">
        <v>10554.62428</v>
      </c>
      <c r="P283" s="5">
        <v>10955.70694</v>
      </c>
      <c r="Q283" s="5">
        <v>11336.68842</v>
      </c>
      <c r="R283" s="5">
        <v>11697.80062</v>
      </c>
      <c r="S283" s="5">
        <v>12064.38422</v>
      </c>
      <c r="T283" s="5">
        <v>12436.89834</v>
      </c>
      <c r="U283" s="5">
        <v>12822.63852</v>
      </c>
      <c r="V283" s="5">
        <v>13216.117759999999</v>
      </c>
      <c r="W283" s="5">
        <v>13604.843650000001</v>
      </c>
      <c r="X283" s="5">
        <v>13986.46614</v>
      </c>
      <c r="Y283" s="5">
        <v>14369.49575</v>
      </c>
      <c r="Z283" s="5">
        <v>14748.63263</v>
      </c>
      <c r="AA283" s="5">
        <v>15123.685030000001</v>
      </c>
      <c r="AB283" s="5">
        <v>15496.26215</v>
      </c>
      <c r="AC283" s="5">
        <v>15868.39431</v>
      </c>
      <c r="AD283" s="5">
        <v>16240.828009999999</v>
      </c>
      <c r="AE283" s="5">
        <v>16611.247749999999</v>
      </c>
      <c r="AF283" s="5">
        <v>16611.247749999999</v>
      </c>
    </row>
    <row r="284" spans="1:32">
      <c r="A284" s="59" t="s">
        <v>137</v>
      </c>
      <c r="B284" s="59" t="s">
        <v>128</v>
      </c>
      <c r="C284" s="58" t="s">
        <v>98</v>
      </c>
      <c r="D284" s="5">
        <v>212.22</v>
      </c>
      <c r="E284" s="5">
        <v>262.53089700999999</v>
      </c>
      <c r="F284" s="5">
        <v>286.89216792000002</v>
      </c>
      <c r="G284" s="5">
        <v>306.24293791000002</v>
      </c>
      <c r="H284" s="5">
        <v>331.37624</v>
      </c>
      <c r="I284" s="5">
        <v>356.42603853999998</v>
      </c>
      <c r="J284" s="5">
        <v>383.35014067999998</v>
      </c>
      <c r="K284" s="5">
        <v>409.58378318000001</v>
      </c>
      <c r="L284" s="5">
        <v>439.43192183000002</v>
      </c>
      <c r="M284" s="5">
        <v>475.96488993999998</v>
      </c>
      <c r="N284" s="5">
        <v>508.4347343</v>
      </c>
      <c r="O284" s="5">
        <v>541.23604307999994</v>
      </c>
      <c r="P284" s="5">
        <v>578.63505624000004</v>
      </c>
      <c r="Q284" s="5">
        <v>618.71614176000003</v>
      </c>
      <c r="R284" s="5">
        <v>678.33761975000004</v>
      </c>
      <c r="S284" s="5">
        <v>678.33761975000004</v>
      </c>
      <c r="T284" s="5">
        <v>722.19967468000004</v>
      </c>
      <c r="U284" s="5">
        <v>764.72370837000005</v>
      </c>
      <c r="V284" s="5">
        <v>853.86662267999998</v>
      </c>
      <c r="W284" s="5">
        <v>853.86662267999998</v>
      </c>
      <c r="X284" s="5">
        <v>957.74260208999999</v>
      </c>
      <c r="Y284" s="5">
        <v>957.74260208999999</v>
      </c>
      <c r="Z284" s="5">
        <v>1062.40763206</v>
      </c>
      <c r="AA284" s="5">
        <v>1062.40763206</v>
      </c>
      <c r="AB284" s="5">
        <v>1117.41140277</v>
      </c>
      <c r="AC284" s="5">
        <v>1179.7569831000001</v>
      </c>
      <c r="AD284" s="5">
        <v>1242.69922023</v>
      </c>
      <c r="AE284" s="5">
        <v>1311.0875538</v>
      </c>
      <c r="AF284" s="5">
        <v>1373.4757950999999</v>
      </c>
    </row>
    <row r="286" spans="1:32">
      <c r="A286" s="59" t="s">
        <v>137</v>
      </c>
      <c r="B286" s="59" t="s">
        <v>129</v>
      </c>
      <c r="C286" s="58" t="s">
        <v>84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1328.9999999900001</v>
      </c>
      <c r="K286" s="5">
        <v>1328.9999999900001</v>
      </c>
      <c r="L286" s="5">
        <v>1328.9999999900001</v>
      </c>
      <c r="M286" s="5">
        <v>1328.9999999900001</v>
      </c>
      <c r="N286" s="5">
        <v>1328.9999999900001</v>
      </c>
      <c r="O286" s="5">
        <v>1328.9999999900001</v>
      </c>
      <c r="P286" s="5">
        <v>1328.9999999900001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9" t="s">
        <v>137</v>
      </c>
      <c r="B287" s="59" t="s">
        <v>129</v>
      </c>
      <c r="C287" s="58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9" t="s">
        <v>137</v>
      </c>
      <c r="B288" s="59" t="s">
        <v>129</v>
      </c>
      <c r="C288" s="58" t="s">
        <v>86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844.5</v>
      </c>
      <c r="V288" s="5">
        <v>844.5</v>
      </c>
      <c r="W288" s="5">
        <v>844.5</v>
      </c>
      <c r="X288" s="5">
        <v>844.5</v>
      </c>
      <c r="Y288" s="5">
        <v>868.63691285000004</v>
      </c>
      <c r="Z288" s="5">
        <v>530.63691285000004</v>
      </c>
      <c r="AA288" s="5">
        <v>530.63691285000004</v>
      </c>
      <c r="AB288" s="5">
        <v>376.63691284999999</v>
      </c>
      <c r="AC288" s="5">
        <v>376.63691284999999</v>
      </c>
      <c r="AD288" s="5">
        <v>376.63691284999999</v>
      </c>
      <c r="AE288" s="5">
        <v>376.63691284999999</v>
      </c>
      <c r="AF288" s="5">
        <v>376.63691284999999</v>
      </c>
    </row>
    <row r="289" spans="1:32">
      <c r="A289" s="59" t="s">
        <v>137</v>
      </c>
      <c r="B289" s="59" t="s">
        <v>129</v>
      </c>
      <c r="C289" s="58" t="s">
        <v>87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9" t="s">
        <v>137</v>
      </c>
      <c r="B290" s="59" t="s">
        <v>129</v>
      </c>
      <c r="C290" s="58" t="s">
        <v>88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9" t="s">
        <v>137</v>
      </c>
      <c r="B291" s="59" t="s">
        <v>129</v>
      </c>
      <c r="C291" s="58" t="s">
        <v>89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473.33000000000004</v>
      </c>
      <c r="S291" s="5">
        <v>473.33000000000004</v>
      </c>
      <c r="T291" s="5">
        <v>584.48141954000005</v>
      </c>
      <c r="U291" s="5">
        <v>1052.15104821</v>
      </c>
      <c r="V291" s="5">
        <v>1052.15104821</v>
      </c>
      <c r="W291" s="5">
        <v>1052.15104821</v>
      </c>
      <c r="X291" s="5">
        <v>1052.15104821</v>
      </c>
      <c r="Y291" s="5">
        <v>1052.15104821</v>
      </c>
      <c r="Z291" s="5">
        <v>1054.2510482099999</v>
      </c>
      <c r="AA291" s="5">
        <v>1052.15104821</v>
      </c>
      <c r="AB291" s="5">
        <v>1052.15104821</v>
      </c>
      <c r="AC291" s="5">
        <v>1052.15104821</v>
      </c>
      <c r="AD291" s="5">
        <v>1052.15104821</v>
      </c>
      <c r="AE291" s="5">
        <v>1655.11574752</v>
      </c>
      <c r="AF291" s="5">
        <v>1655.11574752</v>
      </c>
    </row>
    <row r="292" spans="1:32">
      <c r="A292" s="59" t="s">
        <v>137</v>
      </c>
      <c r="B292" s="59" t="s">
        <v>129</v>
      </c>
      <c r="C292" s="58" t="s">
        <v>90</v>
      </c>
      <c r="D292" s="5">
        <v>28.706</v>
      </c>
      <c r="E292" s="5">
        <v>88.617000000000004</v>
      </c>
      <c r="F292" s="5">
        <v>126.926</v>
      </c>
      <c r="G292" s="5">
        <v>170.24600000000001</v>
      </c>
      <c r="H292" s="5">
        <v>214.273</v>
      </c>
      <c r="I292" s="5">
        <v>262.03500000000003</v>
      </c>
      <c r="J292" s="5">
        <v>314.13299999999998</v>
      </c>
      <c r="K292" s="5">
        <v>396.51799999999997</v>
      </c>
      <c r="L292" s="5">
        <v>481.68032892000002</v>
      </c>
      <c r="M292" s="5">
        <v>576.47358365999992</v>
      </c>
      <c r="N292" s="5">
        <v>691.38815980000004</v>
      </c>
      <c r="O292" s="5">
        <v>822.10936463999997</v>
      </c>
      <c r="P292" s="5">
        <v>961.61198901</v>
      </c>
      <c r="Q292" s="5">
        <v>1103.1650907600001</v>
      </c>
      <c r="R292" s="5">
        <v>1249.6182802100002</v>
      </c>
      <c r="S292" s="5">
        <v>1391.3790371300001</v>
      </c>
      <c r="T292" s="5">
        <v>1535.89589978</v>
      </c>
      <c r="U292" s="5">
        <v>1649.0204429799999</v>
      </c>
      <c r="V292" s="5">
        <v>1760.9195201399998</v>
      </c>
      <c r="W292" s="5">
        <v>1865.4012426700001</v>
      </c>
      <c r="X292" s="5">
        <v>1977.5530478600001</v>
      </c>
      <c r="Y292" s="5">
        <v>2093.06887766</v>
      </c>
      <c r="Z292" s="5">
        <v>2215.7033560600003</v>
      </c>
      <c r="AA292" s="5">
        <v>2340.0392231799997</v>
      </c>
      <c r="AB292" s="5">
        <v>2472.04279529</v>
      </c>
      <c r="AC292" s="5">
        <v>2605.8008546900001</v>
      </c>
      <c r="AD292" s="5">
        <v>2746.9221040100001</v>
      </c>
      <c r="AE292" s="5">
        <v>2891.3831629700003</v>
      </c>
      <c r="AF292" s="5">
        <v>2899.8263167599998</v>
      </c>
    </row>
    <row r="293" spans="1:32">
      <c r="A293" s="59" t="s">
        <v>137</v>
      </c>
      <c r="B293" s="59" t="s">
        <v>129</v>
      </c>
      <c r="C293" s="58" t="s">
        <v>91</v>
      </c>
      <c r="D293" s="5">
        <v>85.381</v>
      </c>
      <c r="E293" s="5">
        <v>212.58100000000002</v>
      </c>
      <c r="F293" s="5">
        <v>276.14400000000001</v>
      </c>
      <c r="G293" s="5">
        <v>335.75400000000002</v>
      </c>
      <c r="H293" s="5">
        <v>385.71199999999999</v>
      </c>
      <c r="I293" s="5">
        <v>430.43699999999995</v>
      </c>
      <c r="J293" s="5">
        <v>473.61899999999997</v>
      </c>
      <c r="K293" s="5">
        <v>550.52099999999996</v>
      </c>
      <c r="L293" s="5">
        <v>637.23300000000006</v>
      </c>
      <c r="M293" s="5">
        <v>727.39999999999986</v>
      </c>
      <c r="N293" s="5">
        <v>829.16200000000003</v>
      </c>
      <c r="O293" s="5">
        <v>941.16499999999996</v>
      </c>
      <c r="P293" s="5">
        <v>1047.02</v>
      </c>
      <c r="Q293" s="5">
        <v>1145.7469999999998</v>
      </c>
      <c r="R293" s="5">
        <v>1232.7439999999997</v>
      </c>
      <c r="S293" s="5">
        <v>1306.8890000000001</v>
      </c>
      <c r="T293" s="5">
        <v>1367.354</v>
      </c>
      <c r="U293" s="5">
        <v>1391.8330000000001</v>
      </c>
      <c r="V293" s="5">
        <v>1402.348</v>
      </c>
      <c r="W293" s="5">
        <v>1404.4880000000001</v>
      </c>
      <c r="X293" s="5">
        <v>1403.3189999999997</v>
      </c>
      <c r="Y293" s="5">
        <v>1403.71</v>
      </c>
      <c r="Z293" s="5">
        <v>1400.4919999999997</v>
      </c>
      <c r="AA293" s="5">
        <v>1398.4079999999999</v>
      </c>
      <c r="AB293" s="5">
        <v>1392.5499999999997</v>
      </c>
      <c r="AC293" s="5">
        <v>1387.998</v>
      </c>
      <c r="AD293" s="5">
        <v>1379.5390000000002</v>
      </c>
      <c r="AE293" s="5">
        <v>1372.6469999999995</v>
      </c>
      <c r="AF293" s="5">
        <v>1372.6469999999995</v>
      </c>
    </row>
    <row r="294" spans="1:32">
      <c r="A294" s="59" t="s">
        <v>137</v>
      </c>
      <c r="B294" s="59" t="s">
        <v>129</v>
      </c>
      <c r="C294" s="58" t="s">
        <v>92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9" t="s">
        <v>137</v>
      </c>
      <c r="B295" s="59" t="s">
        <v>129</v>
      </c>
      <c r="C295" s="58" t="s">
        <v>93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9" t="s">
        <v>137</v>
      </c>
      <c r="B296" s="59" t="s">
        <v>129</v>
      </c>
      <c r="C296" s="58" t="s">
        <v>94</v>
      </c>
      <c r="D296" s="5">
        <v>2131.585</v>
      </c>
      <c r="E296" s="5">
        <v>2341.585</v>
      </c>
      <c r="F296" s="5">
        <v>2341.585</v>
      </c>
      <c r="G296" s="5">
        <v>2777.4534294999999</v>
      </c>
      <c r="H296" s="5">
        <v>3178.5914457200001</v>
      </c>
      <c r="I296" s="5">
        <v>3145.5914457200001</v>
      </c>
      <c r="J296" s="5">
        <v>3704.5985425499998</v>
      </c>
      <c r="K296" s="5">
        <v>3941.4963605299999</v>
      </c>
      <c r="L296" s="5">
        <v>3928.65543252</v>
      </c>
      <c r="M296" s="5">
        <v>4329.2385586699993</v>
      </c>
      <c r="N296" s="5">
        <v>4329.2385586699993</v>
      </c>
      <c r="O296" s="5">
        <v>4999.8661223300005</v>
      </c>
      <c r="P296" s="5">
        <v>5154.8975175700007</v>
      </c>
      <c r="Q296" s="5">
        <v>4932.9975175699992</v>
      </c>
      <c r="R296" s="5">
        <v>4945.1336709299994</v>
      </c>
      <c r="S296" s="5">
        <v>5681.0447451999999</v>
      </c>
      <c r="T296" s="5">
        <v>5522.0447451999999</v>
      </c>
      <c r="U296" s="5">
        <v>5551.3668281800001</v>
      </c>
      <c r="V296" s="5">
        <v>5607.9903010200005</v>
      </c>
      <c r="W296" s="5">
        <v>6203.3842032599996</v>
      </c>
      <c r="X296" s="5">
        <v>6681.1438484099999</v>
      </c>
      <c r="Y296" s="5">
        <v>7549.0937233300001</v>
      </c>
      <c r="Z296" s="5">
        <v>7549.0937233300001</v>
      </c>
      <c r="AA296" s="5">
        <v>7639.4688524699995</v>
      </c>
      <c r="AB296" s="5">
        <v>7838.4387358200001</v>
      </c>
      <c r="AC296" s="5">
        <v>8251.4085707600007</v>
      </c>
      <c r="AD296" s="5">
        <v>8251.4085707600007</v>
      </c>
      <c r="AE296" s="5">
        <v>8251.4085707600007</v>
      </c>
      <c r="AF296" s="5">
        <v>8251.4085707600007</v>
      </c>
    </row>
    <row r="297" spans="1:32">
      <c r="A297" s="59" t="s">
        <v>137</v>
      </c>
      <c r="B297" s="59" t="s">
        <v>129</v>
      </c>
      <c r="C297" s="58" t="s">
        <v>95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837.50576282000009</v>
      </c>
      <c r="T297" s="5">
        <v>2518.3367647099999</v>
      </c>
      <c r="U297" s="5">
        <v>2598.8983849899996</v>
      </c>
      <c r="V297" s="5">
        <v>2598.8983849899996</v>
      </c>
      <c r="W297" s="5">
        <v>2634.1162313199998</v>
      </c>
      <c r="X297" s="5">
        <v>3002.2137103499999</v>
      </c>
      <c r="Y297" s="5">
        <v>4499.4365529799998</v>
      </c>
      <c r="Z297" s="5">
        <v>4229.4365529799998</v>
      </c>
      <c r="AA297" s="5">
        <v>4362.0482745399995</v>
      </c>
      <c r="AB297" s="5">
        <v>4362.0482745399995</v>
      </c>
      <c r="AC297" s="5">
        <v>4495.3486112700002</v>
      </c>
      <c r="AD297" s="5">
        <v>5910.8520553500002</v>
      </c>
      <c r="AE297" s="5">
        <v>7813.86619135</v>
      </c>
      <c r="AF297" s="5">
        <v>7813.86619135</v>
      </c>
    </row>
    <row r="298" spans="1:32">
      <c r="A298" s="59" t="s">
        <v>137</v>
      </c>
      <c r="B298" s="59" t="s">
        <v>129</v>
      </c>
      <c r="C298" s="58" t="s">
        <v>96</v>
      </c>
      <c r="D298" s="5">
        <v>2172.0617382899268</v>
      </c>
      <c r="E298" s="5">
        <v>2721.0735749999999</v>
      </c>
      <c r="F298" s="5">
        <v>2952.403581</v>
      </c>
      <c r="G298" s="5">
        <v>3178.2290309999998</v>
      </c>
      <c r="H298" s="5">
        <v>3380.0179929999999</v>
      </c>
      <c r="I298" s="5">
        <v>3575.1143489999999</v>
      </c>
      <c r="J298" s="5">
        <v>3766.8021600000002</v>
      </c>
      <c r="K298" s="5">
        <v>3959.2366339999999</v>
      </c>
      <c r="L298" s="5">
        <v>4151.5980010000003</v>
      </c>
      <c r="M298" s="5">
        <v>4345.6835899999996</v>
      </c>
      <c r="N298" s="5">
        <v>4540.7188319999996</v>
      </c>
      <c r="O298" s="5">
        <v>4737.6384609999996</v>
      </c>
      <c r="P298" s="5">
        <v>4929.8700749999998</v>
      </c>
      <c r="Q298" s="5">
        <v>5109.2392879999998</v>
      </c>
      <c r="R298" s="5">
        <v>5277.1928520000001</v>
      </c>
      <c r="S298" s="5">
        <v>5434.8307649999997</v>
      </c>
      <c r="T298" s="5">
        <v>5590.0871619999998</v>
      </c>
      <c r="U298" s="5">
        <v>5742.5080559999997</v>
      </c>
      <c r="V298" s="5">
        <v>5893.320127</v>
      </c>
      <c r="W298" s="5">
        <v>6037.7310100000004</v>
      </c>
      <c r="X298" s="5">
        <v>6182.4339900000004</v>
      </c>
      <c r="Y298" s="5">
        <v>6327.0782099999997</v>
      </c>
      <c r="Z298" s="5">
        <v>6470.3066090000002</v>
      </c>
      <c r="AA298" s="5">
        <v>6608.7162909999997</v>
      </c>
      <c r="AB298" s="5">
        <v>6745.5179099999996</v>
      </c>
      <c r="AC298" s="5">
        <v>6879.6508469999999</v>
      </c>
      <c r="AD298" s="5">
        <v>7013.3702149999999</v>
      </c>
      <c r="AE298" s="5">
        <v>7145.403088</v>
      </c>
      <c r="AF298" s="5">
        <v>7145.403088</v>
      </c>
    </row>
    <row r="299" spans="1:32">
      <c r="A299" s="59" t="s">
        <v>137</v>
      </c>
      <c r="B299" s="59" t="s">
        <v>129</v>
      </c>
      <c r="C299" s="58" t="s">
        <v>98</v>
      </c>
      <c r="D299" s="5">
        <v>32.945</v>
      </c>
      <c r="E299" s="5">
        <v>51.346817100000003</v>
      </c>
      <c r="F299" s="5">
        <v>60.475616289999998</v>
      </c>
      <c r="G299" s="5">
        <v>69.435968310000007</v>
      </c>
      <c r="H299" s="5">
        <v>79.731214919999999</v>
      </c>
      <c r="I299" s="5">
        <v>89.656366169999998</v>
      </c>
      <c r="J299" s="5">
        <v>100.09000759</v>
      </c>
      <c r="K299" s="5">
        <v>109.35258923000001</v>
      </c>
      <c r="L299" s="5">
        <v>119.9076415</v>
      </c>
      <c r="M299" s="5">
        <v>131.68297554</v>
      </c>
      <c r="N299" s="5">
        <v>143.36175213000001</v>
      </c>
      <c r="O299" s="5">
        <v>155.19526679000001</v>
      </c>
      <c r="P299" s="5">
        <v>168.68795158</v>
      </c>
      <c r="Q299" s="5">
        <v>182.48802214</v>
      </c>
      <c r="R299" s="5">
        <v>196.61180085999999</v>
      </c>
      <c r="S299" s="5">
        <v>210.96402053</v>
      </c>
      <c r="T299" s="5">
        <v>225.09550081</v>
      </c>
      <c r="U299" s="5">
        <v>241.27924393000001</v>
      </c>
      <c r="V299" s="5">
        <v>254.81949986000001</v>
      </c>
      <c r="W299" s="5">
        <v>272.24206108999999</v>
      </c>
      <c r="X299" s="5">
        <v>288.20608701999998</v>
      </c>
      <c r="Y299" s="5">
        <v>302.72755656999999</v>
      </c>
      <c r="Z299" s="5">
        <v>319.61615553000001</v>
      </c>
      <c r="AA299" s="5">
        <v>332.70310412999999</v>
      </c>
      <c r="AB299" s="5">
        <v>352.03597961999998</v>
      </c>
      <c r="AC299" s="5">
        <v>370.49600873999998</v>
      </c>
      <c r="AD299" s="5">
        <v>391.19109069000001</v>
      </c>
      <c r="AE299" s="5">
        <v>408.48449574</v>
      </c>
      <c r="AF299" s="5">
        <v>408.48449574</v>
      </c>
    </row>
    <row r="301" spans="1:32">
      <c r="A301" s="59" t="s">
        <v>137</v>
      </c>
      <c r="B301" s="59" t="s">
        <v>130</v>
      </c>
      <c r="C301" s="58" t="s">
        <v>84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208</v>
      </c>
      <c r="K301" s="5">
        <v>208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9" t="s">
        <v>137</v>
      </c>
      <c r="B302" s="59" t="s">
        <v>130</v>
      </c>
      <c r="C302" s="58" t="s">
        <v>85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9" t="s">
        <v>137</v>
      </c>
      <c r="B303" s="59" t="s">
        <v>130</v>
      </c>
      <c r="C303" s="58" t="s">
        <v>86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9" t="s">
        <v>137</v>
      </c>
      <c r="B304" s="59" t="s">
        <v>130</v>
      </c>
      <c r="C304" s="58" t="s">
        <v>87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9" t="s">
        <v>137</v>
      </c>
      <c r="B305" s="59" t="s">
        <v>130</v>
      </c>
      <c r="C305" s="58" t="s">
        <v>88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9" t="s">
        <v>137</v>
      </c>
      <c r="B306" s="59" t="s">
        <v>130</v>
      </c>
      <c r="C306" s="58" t="s">
        <v>89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33.087226080000001</v>
      </c>
      <c r="Q306" s="5">
        <v>33.087226080000001</v>
      </c>
      <c r="R306" s="5">
        <v>348.67738835</v>
      </c>
      <c r="S306" s="5">
        <v>348.67738835</v>
      </c>
      <c r="T306" s="5">
        <v>348.67738835</v>
      </c>
      <c r="U306" s="5">
        <v>348.67738835</v>
      </c>
      <c r="V306" s="5">
        <v>348.67738835</v>
      </c>
      <c r="W306" s="5">
        <v>348.67738835</v>
      </c>
      <c r="X306" s="5">
        <v>348.67738835</v>
      </c>
      <c r="Y306" s="5">
        <v>348.67738835</v>
      </c>
      <c r="Z306" s="5">
        <v>348.67738835</v>
      </c>
      <c r="AA306" s="5">
        <v>348.67738835</v>
      </c>
      <c r="AB306" s="5">
        <v>348.67738835</v>
      </c>
      <c r="AC306" s="5">
        <v>348.67738835</v>
      </c>
      <c r="AD306" s="5">
        <v>348.67738835</v>
      </c>
      <c r="AE306" s="5">
        <v>348.92659896999999</v>
      </c>
      <c r="AF306" s="5">
        <v>348.92659896999999</v>
      </c>
    </row>
    <row r="307" spans="1:32">
      <c r="A307" s="59" t="s">
        <v>137</v>
      </c>
      <c r="B307" s="59" t="s">
        <v>130</v>
      </c>
      <c r="C307" s="58" t="s">
        <v>90</v>
      </c>
      <c r="D307" s="5">
        <v>0.56800000000000006</v>
      </c>
      <c r="E307" s="5">
        <v>6.4749999999999996</v>
      </c>
      <c r="F307" s="5">
        <v>13.055999999999999</v>
      </c>
      <c r="G307" s="5">
        <v>22.071000000000002</v>
      </c>
      <c r="H307" s="5">
        <v>33.045999999999999</v>
      </c>
      <c r="I307" s="5">
        <v>46.206000000000003</v>
      </c>
      <c r="J307" s="5">
        <v>61.677</v>
      </c>
      <c r="K307" s="5">
        <v>85.302999999999997</v>
      </c>
      <c r="L307" s="5">
        <v>106.15148554</v>
      </c>
      <c r="M307" s="5">
        <v>128.39884997999999</v>
      </c>
      <c r="N307" s="5">
        <v>155.92226499999998</v>
      </c>
      <c r="O307" s="5">
        <v>187.63005268999999</v>
      </c>
      <c r="P307" s="5">
        <v>223.10064670000003</v>
      </c>
      <c r="Q307" s="5">
        <v>259.99912260999997</v>
      </c>
      <c r="R307" s="5">
        <v>298.95734677000002</v>
      </c>
      <c r="S307" s="5">
        <v>337.58509091999997</v>
      </c>
      <c r="T307" s="5">
        <v>377.19855520999999</v>
      </c>
      <c r="U307" s="5">
        <v>409.26820767999999</v>
      </c>
      <c r="V307" s="5">
        <v>441.32100571000001</v>
      </c>
      <c r="W307" s="5">
        <v>471.40510606999999</v>
      </c>
      <c r="X307" s="5">
        <v>503.46567236999999</v>
      </c>
      <c r="Y307" s="5">
        <v>536.23109856999997</v>
      </c>
      <c r="Z307" s="5">
        <v>570.92117711000003</v>
      </c>
      <c r="AA307" s="5">
        <v>606.0269333</v>
      </c>
      <c r="AB307" s="5">
        <v>643.19868507000001</v>
      </c>
      <c r="AC307" s="5">
        <v>680.67299238999999</v>
      </c>
      <c r="AD307" s="5">
        <v>720.12988898000003</v>
      </c>
      <c r="AE307" s="5">
        <v>760.10126588000003</v>
      </c>
      <c r="AF307" s="5">
        <v>761.60182925999993</v>
      </c>
    </row>
    <row r="308" spans="1:32">
      <c r="A308" s="59" t="s">
        <v>137</v>
      </c>
      <c r="B308" s="59" t="s">
        <v>130</v>
      </c>
      <c r="C308" s="58" t="s">
        <v>91</v>
      </c>
      <c r="D308" s="5">
        <v>12.043000000000001</v>
      </c>
      <c r="E308" s="5">
        <v>41.377000000000002</v>
      </c>
      <c r="F308" s="5">
        <v>59.671999999999997</v>
      </c>
      <c r="G308" s="5">
        <v>76.56</v>
      </c>
      <c r="H308" s="5">
        <v>90.268000000000001</v>
      </c>
      <c r="I308" s="5">
        <v>101.32000000000001</v>
      </c>
      <c r="J308" s="5">
        <v>110.82300000000001</v>
      </c>
      <c r="K308" s="5">
        <v>127.054</v>
      </c>
      <c r="L308" s="5">
        <v>149.11699999999996</v>
      </c>
      <c r="M308" s="5">
        <v>170.46899999999999</v>
      </c>
      <c r="N308" s="5">
        <v>195.083</v>
      </c>
      <c r="O308" s="5">
        <v>222.42100000000005</v>
      </c>
      <c r="P308" s="5">
        <v>249.88899999999998</v>
      </c>
      <c r="Q308" s="5">
        <v>276.29200000000003</v>
      </c>
      <c r="R308" s="5">
        <v>300.41299999999995</v>
      </c>
      <c r="S308" s="5">
        <v>321.84100000000007</v>
      </c>
      <c r="T308" s="5">
        <v>339.84500000000003</v>
      </c>
      <c r="U308" s="5">
        <v>348.76899999999995</v>
      </c>
      <c r="V308" s="5">
        <v>354.13799999999998</v>
      </c>
      <c r="W308" s="5">
        <v>357.02999999999992</v>
      </c>
      <c r="X308" s="5">
        <v>358.66700000000003</v>
      </c>
      <c r="Y308" s="5">
        <v>360.45300000000003</v>
      </c>
      <c r="Z308" s="5">
        <v>360.96400000000011</v>
      </c>
      <c r="AA308" s="5">
        <v>361.55799999999999</v>
      </c>
      <c r="AB308" s="5">
        <v>360.78600000000006</v>
      </c>
      <c r="AC308" s="5">
        <v>360.19799999999998</v>
      </c>
      <c r="AD308" s="5">
        <v>358.24400000000003</v>
      </c>
      <c r="AE308" s="5">
        <v>356.52700000000004</v>
      </c>
      <c r="AF308" s="5">
        <v>356.52700000000004</v>
      </c>
    </row>
    <row r="309" spans="1:32">
      <c r="A309" s="59" t="s">
        <v>137</v>
      </c>
      <c r="B309" s="59" t="s">
        <v>130</v>
      </c>
      <c r="C309" s="58" t="s">
        <v>92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9" t="s">
        <v>137</v>
      </c>
      <c r="B310" s="59" t="s">
        <v>130</v>
      </c>
      <c r="C310" s="58" t="s">
        <v>93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9" t="s">
        <v>137</v>
      </c>
      <c r="B311" s="59" t="s">
        <v>130</v>
      </c>
      <c r="C311" s="58" t="s">
        <v>94</v>
      </c>
      <c r="D311" s="5">
        <v>563.35</v>
      </c>
      <c r="E311" s="5">
        <v>563.35</v>
      </c>
      <c r="F311" s="5">
        <v>833.15734126000007</v>
      </c>
      <c r="G311" s="5">
        <v>1241.4801155599998</v>
      </c>
      <c r="H311" s="5">
        <v>1241.4801155599998</v>
      </c>
      <c r="I311" s="5">
        <v>1677.4512738800001</v>
      </c>
      <c r="J311" s="5">
        <v>2210.6533697</v>
      </c>
      <c r="K311" s="5">
        <v>3268.0606840000005</v>
      </c>
      <c r="L311" s="5">
        <v>3268.0606840000005</v>
      </c>
      <c r="M311" s="5">
        <v>3268.0606840000005</v>
      </c>
      <c r="N311" s="5">
        <v>3268.0606840000005</v>
      </c>
      <c r="O311" s="5">
        <v>3268.0606840000005</v>
      </c>
      <c r="P311" s="5">
        <v>3268.0606840000005</v>
      </c>
      <c r="Q311" s="5">
        <v>3268.0606840000005</v>
      </c>
      <c r="R311" s="5">
        <v>3268.0606840000005</v>
      </c>
      <c r="S311" s="5">
        <v>3268.0606840000005</v>
      </c>
      <c r="T311" s="5">
        <v>3268.0606840000005</v>
      </c>
      <c r="U311" s="5">
        <v>3268.0606840000005</v>
      </c>
      <c r="V311" s="5">
        <v>3268.0606840000005</v>
      </c>
      <c r="W311" s="5">
        <v>3268.0606840000005</v>
      </c>
      <c r="X311" s="5">
        <v>3268.0606840000005</v>
      </c>
      <c r="Y311" s="5">
        <v>3268.0606840000005</v>
      </c>
      <c r="Z311" s="5">
        <v>3124.0606840000005</v>
      </c>
      <c r="AA311" s="5">
        <v>3124.0606840000005</v>
      </c>
      <c r="AB311" s="5">
        <v>3124.0606840000005</v>
      </c>
      <c r="AC311" s="5">
        <v>3124.0606840000005</v>
      </c>
      <c r="AD311" s="5">
        <v>3124.0606840000005</v>
      </c>
      <c r="AE311" s="5">
        <v>3124.0606840000005</v>
      </c>
      <c r="AF311" s="5">
        <v>2816.3106840000005</v>
      </c>
    </row>
    <row r="312" spans="1:32">
      <c r="A312" s="59" t="s">
        <v>137</v>
      </c>
      <c r="B312" s="59" t="s">
        <v>130</v>
      </c>
      <c r="C312" s="58" t="s">
        <v>95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9" t="s">
        <v>137</v>
      </c>
      <c r="B313" s="59" t="s">
        <v>130</v>
      </c>
      <c r="C313" s="58" t="s">
        <v>96</v>
      </c>
      <c r="D313" s="5">
        <v>239.28267546029011</v>
      </c>
      <c r="E313" s="5">
        <v>324.63525479999998</v>
      </c>
      <c r="F313" s="5">
        <v>370.27628629999998</v>
      </c>
      <c r="G313" s="5">
        <v>415.8855686</v>
      </c>
      <c r="H313" s="5">
        <v>458.15357799999998</v>
      </c>
      <c r="I313" s="5">
        <v>498.54425140000001</v>
      </c>
      <c r="J313" s="5">
        <v>538.36053570000001</v>
      </c>
      <c r="K313" s="5">
        <v>578.22823059999996</v>
      </c>
      <c r="L313" s="5">
        <v>618.34489389999999</v>
      </c>
      <c r="M313" s="5">
        <v>655.54868350000004</v>
      </c>
      <c r="N313" s="5">
        <v>693.03536770000005</v>
      </c>
      <c r="O313" s="5">
        <v>730.46708269999999</v>
      </c>
      <c r="P313" s="5">
        <v>766.54549199999997</v>
      </c>
      <c r="Q313" s="5">
        <v>800.59975480000003</v>
      </c>
      <c r="R313" s="5">
        <v>834.47133410000004</v>
      </c>
      <c r="S313" s="5">
        <v>868.86343959999999</v>
      </c>
      <c r="T313" s="5">
        <v>903.81882940000003</v>
      </c>
      <c r="U313" s="5">
        <v>939.32665059999999</v>
      </c>
      <c r="V313" s="5">
        <v>975.06592409999996</v>
      </c>
      <c r="W313" s="5">
        <v>1010.499114</v>
      </c>
      <c r="X313" s="5">
        <v>1045.9641240000001</v>
      </c>
      <c r="Y313" s="5">
        <v>1081.7334719999999</v>
      </c>
      <c r="Z313" s="5">
        <v>1117.5659969999999</v>
      </c>
      <c r="AA313" s="5">
        <v>1152.113881</v>
      </c>
      <c r="AB313" s="5">
        <v>1185.8688910000001</v>
      </c>
      <c r="AC313" s="5">
        <v>1218.858964</v>
      </c>
      <c r="AD313" s="5">
        <v>1251.111259</v>
      </c>
      <c r="AE313" s="5">
        <v>1282.6985219999999</v>
      </c>
      <c r="AF313" s="5">
        <v>1282.6985219999999</v>
      </c>
    </row>
    <row r="314" spans="1:32">
      <c r="A314" s="59" t="s">
        <v>137</v>
      </c>
      <c r="B314" s="59" t="s">
        <v>130</v>
      </c>
      <c r="C314" s="58" t="s">
        <v>98</v>
      </c>
      <c r="D314" s="5">
        <v>26.35</v>
      </c>
      <c r="E314" s="5">
        <v>30.642061739999999</v>
      </c>
      <c r="F314" s="5">
        <v>30.642061739999999</v>
      </c>
      <c r="G314" s="5">
        <v>34.971240610000002</v>
      </c>
      <c r="H314" s="5">
        <v>34.971240610000002</v>
      </c>
      <c r="I314" s="5">
        <v>38.905346829999999</v>
      </c>
      <c r="J314" s="5">
        <v>38.905346829999999</v>
      </c>
      <c r="K314" s="5">
        <v>42.647028630000001</v>
      </c>
      <c r="L314" s="5">
        <v>42.647028630000001</v>
      </c>
      <c r="M314" s="5">
        <v>46.507285109999998</v>
      </c>
      <c r="N314" s="5">
        <v>48.145970079999998</v>
      </c>
      <c r="O314" s="5">
        <v>48.145970079999998</v>
      </c>
      <c r="P314" s="5">
        <v>51.547100499999999</v>
      </c>
      <c r="Q314" s="5">
        <v>51.547100499999999</v>
      </c>
      <c r="R314" s="5">
        <v>55.468825870000003</v>
      </c>
      <c r="S314" s="5">
        <v>55.468825870000003</v>
      </c>
      <c r="T314" s="5">
        <v>57.267791799999998</v>
      </c>
      <c r="U314" s="5">
        <v>59.153808009999999</v>
      </c>
      <c r="V314" s="5">
        <v>62.708574890000001</v>
      </c>
      <c r="W314" s="5">
        <v>62.708574890000001</v>
      </c>
      <c r="X314" s="5">
        <v>64.553143899999995</v>
      </c>
      <c r="Y314" s="5">
        <v>68.284057059999995</v>
      </c>
      <c r="Z314" s="5">
        <v>68.284057059999995</v>
      </c>
      <c r="AA314" s="5">
        <v>72.297302799999997</v>
      </c>
      <c r="AB314" s="5">
        <v>72.297302799999997</v>
      </c>
      <c r="AC314" s="5">
        <v>74.445169750000005</v>
      </c>
      <c r="AD314" s="5">
        <v>79.91103493</v>
      </c>
      <c r="AE314" s="5">
        <v>82.821313250000003</v>
      </c>
      <c r="AF314" s="5">
        <v>82.821313250000003</v>
      </c>
    </row>
    <row r="316" spans="1:32">
      <c r="A316" s="59" t="s">
        <v>139</v>
      </c>
      <c r="B316" s="59" t="s">
        <v>126</v>
      </c>
      <c r="C316" s="58" t="s">
        <v>82</v>
      </c>
      <c r="D316" s="5">
        <v>8330</v>
      </c>
      <c r="E316" s="5">
        <v>8330</v>
      </c>
      <c r="F316" s="5">
        <v>8330</v>
      </c>
      <c r="G316" s="5">
        <v>7670</v>
      </c>
      <c r="H316" s="5">
        <v>5570</v>
      </c>
      <c r="I316" s="5">
        <v>4130</v>
      </c>
      <c r="J316" s="5">
        <v>3445</v>
      </c>
      <c r="K316" s="5">
        <v>2760</v>
      </c>
      <c r="L316" s="5">
        <v>2760</v>
      </c>
      <c r="M316" s="5">
        <v>2760</v>
      </c>
      <c r="N316" s="5">
        <v>2760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9" t="s">
        <v>139</v>
      </c>
      <c r="B317" s="59" t="s">
        <v>126</v>
      </c>
      <c r="C317" s="58" t="s">
        <v>84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9" t="s">
        <v>139</v>
      </c>
      <c r="B318" s="59" t="s">
        <v>126</v>
      </c>
      <c r="C318" s="58" t="s">
        <v>85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9" t="s">
        <v>139</v>
      </c>
      <c r="B319" s="59" t="s">
        <v>126</v>
      </c>
      <c r="C319" s="58" t="s">
        <v>86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2688.9989999999998</v>
      </c>
      <c r="N319" s="5">
        <v>2688.9989999999998</v>
      </c>
      <c r="O319" s="5">
        <v>2688.9989999999998</v>
      </c>
      <c r="P319" s="5">
        <v>2688.9989999999998</v>
      </c>
      <c r="Q319" s="5">
        <v>2638.9989999999998</v>
      </c>
      <c r="R319" s="5">
        <v>2638.9989999999998</v>
      </c>
      <c r="S319" s="5">
        <v>2638.9989999999998</v>
      </c>
      <c r="T319" s="5">
        <v>2638.9989999999998</v>
      </c>
      <c r="U319" s="5">
        <v>2638.9989999999998</v>
      </c>
      <c r="V319" s="5">
        <v>2638.9989999999998</v>
      </c>
      <c r="W319" s="5">
        <v>2638.9989999999998</v>
      </c>
      <c r="X319" s="5">
        <v>2638.9989999999998</v>
      </c>
      <c r="Y319" s="5">
        <v>5322.3315850999998</v>
      </c>
      <c r="Z319" s="5">
        <v>4473.3325851</v>
      </c>
      <c r="AA319" s="5">
        <v>4473.3325851</v>
      </c>
      <c r="AB319" s="5">
        <v>4473.3325851</v>
      </c>
      <c r="AC319" s="5">
        <v>4473.3325851</v>
      </c>
      <c r="AD319" s="5">
        <v>4473.3325851</v>
      </c>
      <c r="AE319" s="5">
        <v>4473.3325851</v>
      </c>
      <c r="AF319" s="5">
        <v>4473.3325851</v>
      </c>
    </row>
    <row r="320" spans="1:32">
      <c r="A320" s="59" t="s">
        <v>139</v>
      </c>
      <c r="B320" s="59" t="s">
        <v>126</v>
      </c>
      <c r="C320" s="58" t="s">
        <v>87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9" t="s">
        <v>139</v>
      </c>
      <c r="B321" s="59" t="s">
        <v>126</v>
      </c>
      <c r="C321" s="58" t="s">
        <v>88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9" t="s">
        <v>139</v>
      </c>
      <c r="B322" s="59" t="s">
        <v>126</v>
      </c>
      <c r="C322" s="58" t="s">
        <v>89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4255</v>
      </c>
      <c r="K322" s="5">
        <v>4330</v>
      </c>
      <c r="L322" s="5">
        <v>4330</v>
      </c>
      <c r="M322" s="5">
        <v>4330</v>
      </c>
      <c r="N322" s="5">
        <v>4330</v>
      </c>
      <c r="O322" s="5">
        <v>4330</v>
      </c>
      <c r="P322" s="5">
        <v>4330</v>
      </c>
      <c r="Q322" s="5">
        <v>4330</v>
      </c>
      <c r="R322" s="5">
        <v>4330</v>
      </c>
      <c r="S322" s="5">
        <v>4595.0720333600002</v>
      </c>
      <c r="T322" s="5">
        <v>4634.7834429800005</v>
      </c>
      <c r="U322" s="5">
        <v>4830</v>
      </c>
      <c r="V322" s="5">
        <v>4830</v>
      </c>
      <c r="W322" s="5">
        <v>4830</v>
      </c>
      <c r="X322" s="5">
        <v>4830</v>
      </c>
      <c r="Y322" s="5">
        <v>5330</v>
      </c>
      <c r="Z322" s="5">
        <v>5330</v>
      </c>
      <c r="AA322" s="5">
        <v>4730</v>
      </c>
      <c r="AB322" s="5">
        <v>4730</v>
      </c>
      <c r="AC322" s="5">
        <v>3805</v>
      </c>
      <c r="AD322" s="5">
        <v>3405</v>
      </c>
      <c r="AE322" s="5">
        <v>3375.0383655099999</v>
      </c>
      <c r="AF322" s="5">
        <v>3375.0383655099999</v>
      </c>
    </row>
    <row r="323" spans="1:32">
      <c r="A323" s="59" t="s">
        <v>139</v>
      </c>
      <c r="B323" s="59" t="s">
        <v>126</v>
      </c>
      <c r="C323" s="58" t="s">
        <v>90</v>
      </c>
      <c r="D323" s="5">
        <v>10.613999999999999</v>
      </c>
      <c r="E323" s="5">
        <v>97.194999999999993</v>
      </c>
      <c r="F323" s="5">
        <v>193.89099999999999</v>
      </c>
      <c r="G323" s="5">
        <v>321.46699999999998</v>
      </c>
      <c r="H323" s="5">
        <v>477.30799999999999</v>
      </c>
      <c r="I323" s="5">
        <v>663.93899998999996</v>
      </c>
      <c r="J323" s="5">
        <v>884.26200001000007</v>
      </c>
      <c r="K323" s="5">
        <v>1223.617</v>
      </c>
      <c r="L323" s="5">
        <v>1527.53344593</v>
      </c>
      <c r="M323" s="5">
        <v>1867.2025770400001</v>
      </c>
      <c r="N323" s="5">
        <v>2268.2680231300001</v>
      </c>
      <c r="O323" s="5">
        <v>2758.8330898199997</v>
      </c>
      <c r="P323" s="5">
        <v>3293.1551549400001</v>
      </c>
      <c r="Q323" s="5">
        <v>3837.9824765800004</v>
      </c>
      <c r="R323" s="5">
        <v>4410.34305305</v>
      </c>
      <c r="S323" s="5">
        <v>4966.7253137600001</v>
      </c>
      <c r="T323" s="5">
        <v>5527.4248461199995</v>
      </c>
      <c r="U323" s="5">
        <v>5974.0516751499999</v>
      </c>
      <c r="V323" s="5">
        <v>6409.6953179900001</v>
      </c>
      <c r="W323" s="5">
        <v>6810.2277216000002</v>
      </c>
      <c r="X323" s="5">
        <v>7236.07853574</v>
      </c>
      <c r="Y323" s="5">
        <v>7670.42398976</v>
      </c>
      <c r="Z323" s="5">
        <v>8130.8809619000003</v>
      </c>
      <c r="AA323" s="5">
        <v>8598.1680176999998</v>
      </c>
      <c r="AB323" s="5">
        <v>9095.4546502699995</v>
      </c>
      <c r="AC323" s="5">
        <v>9598.0447687700016</v>
      </c>
      <c r="AD323" s="5">
        <v>10130.098615360001</v>
      </c>
      <c r="AE323" s="5">
        <v>10669.6482607</v>
      </c>
      <c r="AF323" s="5">
        <v>10697.643870079999</v>
      </c>
    </row>
    <row r="324" spans="1:32">
      <c r="A324" s="59" t="s">
        <v>139</v>
      </c>
      <c r="B324" s="59" t="s">
        <v>126</v>
      </c>
      <c r="C324" s="58" t="s">
        <v>91</v>
      </c>
      <c r="D324" s="5">
        <v>169.47099999999998</v>
      </c>
      <c r="E324" s="5">
        <v>551.87700000000007</v>
      </c>
      <c r="F324" s="5">
        <v>804.322</v>
      </c>
      <c r="G324" s="5">
        <v>1024.308</v>
      </c>
      <c r="H324" s="5">
        <v>1210.452</v>
      </c>
      <c r="I324" s="5">
        <v>1364.306</v>
      </c>
      <c r="J324" s="5">
        <v>1497.8260000000002</v>
      </c>
      <c r="K324" s="5">
        <v>1724.8410000000001</v>
      </c>
      <c r="L324" s="5">
        <v>2042.145</v>
      </c>
      <c r="M324" s="5">
        <v>2372.9799999999996</v>
      </c>
      <c r="N324" s="5">
        <v>2728.3529999999992</v>
      </c>
      <c r="O324" s="5">
        <v>3161.3959999999997</v>
      </c>
      <c r="P324" s="5">
        <v>3582.5970000000002</v>
      </c>
      <c r="Q324" s="5">
        <v>3974.6349999999993</v>
      </c>
      <c r="R324" s="5">
        <v>4331.67</v>
      </c>
      <c r="S324" s="5">
        <v>4638.5140000000019</v>
      </c>
      <c r="T324" s="5">
        <v>4887.0350000000008</v>
      </c>
      <c r="U324" s="5">
        <v>5003.3400000000011</v>
      </c>
      <c r="V324" s="5">
        <v>5060.8829999999998</v>
      </c>
      <c r="W324" s="5">
        <v>5077.6240000000007</v>
      </c>
      <c r="X324" s="5">
        <v>5077.9980000000005</v>
      </c>
      <c r="Y324" s="5">
        <v>5080.4420000000009</v>
      </c>
      <c r="Z324" s="5">
        <v>5067.9909999999991</v>
      </c>
      <c r="AA324" s="5">
        <v>5058.1019999999999</v>
      </c>
      <c r="AB324" s="5">
        <v>5033.2700000000013</v>
      </c>
      <c r="AC324" s="5">
        <v>5011.559000000002</v>
      </c>
      <c r="AD324" s="5">
        <v>4974.7829999999994</v>
      </c>
      <c r="AE324" s="5">
        <v>4941.0389999999989</v>
      </c>
      <c r="AF324" s="5">
        <v>4941.0389999999989</v>
      </c>
    </row>
    <row r="325" spans="1:32">
      <c r="A325" s="59" t="s">
        <v>139</v>
      </c>
      <c r="B325" s="59" t="s">
        <v>126</v>
      </c>
      <c r="C325" s="58" t="s">
        <v>92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9" t="s">
        <v>139</v>
      </c>
      <c r="B326" s="59" t="s">
        <v>126</v>
      </c>
      <c r="C326" s="58" t="s">
        <v>93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9" t="s">
        <v>139</v>
      </c>
      <c r="B327" s="59" t="s">
        <v>126</v>
      </c>
      <c r="C327" s="58" t="s">
        <v>94</v>
      </c>
      <c r="D327" s="5">
        <v>2219.9820000000009</v>
      </c>
      <c r="E327" s="5">
        <v>2670.7779321800008</v>
      </c>
      <c r="F327" s="5">
        <v>3676.1167111100008</v>
      </c>
      <c r="G327" s="5">
        <v>4493.1192936699999</v>
      </c>
      <c r="H327" s="5">
        <v>5048.91122567</v>
      </c>
      <c r="I327" s="5">
        <v>8383.2108626499994</v>
      </c>
      <c r="J327" s="5">
        <v>8990.5029889799989</v>
      </c>
      <c r="K327" s="5">
        <v>9899.8703714099993</v>
      </c>
      <c r="L327" s="5">
        <v>10791.95478151</v>
      </c>
      <c r="M327" s="5">
        <v>11213.622514430001</v>
      </c>
      <c r="N327" s="5">
        <v>11664.61215791</v>
      </c>
      <c r="O327" s="5">
        <v>12574.405747479999</v>
      </c>
      <c r="P327" s="5">
        <v>13150.723471499998</v>
      </c>
      <c r="Q327" s="5">
        <v>13824.967268599998</v>
      </c>
      <c r="R327" s="5">
        <v>15503.24549691</v>
      </c>
      <c r="S327" s="5">
        <v>15613.34484912</v>
      </c>
      <c r="T327" s="5">
        <v>15675.795755939998</v>
      </c>
      <c r="U327" s="5">
        <v>15675.795755939998</v>
      </c>
      <c r="V327" s="5">
        <v>16496.50050645</v>
      </c>
      <c r="W327" s="5">
        <v>16942.33413571</v>
      </c>
      <c r="X327" s="5">
        <v>17693.370129390001</v>
      </c>
      <c r="Y327" s="5">
        <v>17627.372963200003</v>
      </c>
      <c r="Z327" s="5">
        <v>17627.372963200003</v>
      </c>
      <c r="AA327" s="5">
        <v>17627.372963200003</v>
      </c>
      <c r="AB327" s="5">
        <v>18184.417303490005</v>
      </c>
      <c r="AC327" s="5">
        <v>18842.678413260004</v>
      </c>
      <c r="AD327" s="5">
        <v>20569.689356780003</v>
      </c>
      <c r="AE327" s="5">
        <v>22009.473186210005</v>
      </c>
      <c r="AF327" s="5">
        <v>21765.673186210002</v>
      </c>
    </row>
    <row r="328" spans="1:32">
      <c r="A328" s="59" t="s">
        <v>139</v>
      </c>
      <c r="B328" s="59" t="s">
        <v>126</v>
      </c>
      <c r="C328" s="58" t="s">
        <v>95</v>
      </c>
      <c r="D328" s="5">
        <v>3548.011</v>
      </c>
      <c r="E328" s="5">
        <v>3548.011</v>
      </c>
      <c r="F328" s="5">
        <v>3547.4610000000002</v>
      </c>
      <c r="G328" s="5">
        <v>3802.4071845699996</v>
      </c>
      <c r="H328" s="5">
        <v>4816.3618415700003</v>
      </c>
      <c r="I328" s="5">
        <v>4821.3053654399992</v>
      </c>
      <c r="J328" s="5">
        <v>6884.1328258499998</v>
      </c>
      <c r="K328" s="5">
        <v>7134.9979926099995</v>
      </c>
      <c r="L328" s="5">
        <v>7151.3866226199989</v>
      </c>
      <c r="M328" s="5">
        <v>7759.9394271099982</v>
      </c>
      <c r="N328" s="5">
        <v>8504.2921306000007</v>
      </c>
      <c r="O328" s="5">
        <v>8504.4264931899979</v>
      </c>
      <c r="P328" s="5">
        <v>9151.7184982100007</v>
      </c>
      <c r="Q328" s="5">
        <v>9371.1602490100013</v>
      </c>
      <c r="R328" s="5">
        <v>9949.8877215699995</v>
      </c>
      <c r="S328" s="5">
        <v>10916.256959369999</v>
      </c>
      <c r="T328" s="5">
        <v>11967.175477049999</v>
      </c>
      <c r="U328" s="5">
        <v>11967.175477049999</v>
      </c>
      <c r="V328" s="5">
        <v>13111.721563859997</v>
      </c>
      <c r="W328" s="5">
        <v>15244.813773039999</v>
      </c>
      <c r="X328" s="5">
        <v>15791.038843349999</v>
      </c>
      <c r="Y328" s="5">
        <v>16937.371302899995</v>
      </c>
      <c r="Z328" s="5">
        <v>16937.371302899995</v>
      </c>
      <c r="AA328" s="5">
        <v>17478.963362069993</v>
      </c>
      <c r="AB328" s="5">
        <v>19285.119512669997</v>
      </c>
      <c r="AC328" s="5">
        <v>20035.546302089999</v>
      </c>
      <c r="AD328" s="5">
        <v>20660.352118169998</v>
      </c>
      <c r="AE328" s="5">
        <v>21938.335662539997</v>
      </c>
      <c r="AF328" s="5">
        <v>21372.531662540001</v>
      </c>
    </row>
    <row r="329" spans="1:32">
      <c r="A329" s="59" t="s">
        <v>139</v>
      </c>
      <c r="B329" s="59" t="s">
        <v>126</v>
      </c>
      <c r="C329" s="58" t="s">
        <v>96</v>
      </c>
      <c r="D329" s="5">
        <v>5183.7329108689109</v>
      </c>
      <c r="E329" s="5">
        <v>6922.7277668999996</v>
      </c>
      <c r="F329" s="5">
        <v>7729.2309365999999</v>
      </c>
      <c r="G329" s="5">
        <v>8520.6213362999988</v>
      </c>
      <c r="H329" s="5">
        <v>9270.9160045999997</v>
      </c>
      <c r="I329" s="5">
        <v>9991.0547650000008</v>
      </c>
      <c r="J329" s="5">
        <v>10709.473653999999</v>
      </c>
      <c r="K329" s="5">
        <v>11436.443144000001</v>
      </c>
      <c r="L329" s="5">
        <v>12170.029343</v>
      </c>
      <c r="M329" s="5">
        <v>12901.81018</v>
      </c>
      <c r="N329" s="5">
        <v>13643.271858</v>
      </c>
      <c r="O329" s="5">
        <v>14388.326986</v>
      </c>
      <c r="P329" s="5">
        <v>15121.253220000001</v>
      </c>
      <c r="Q329" s="5">
        <v>15810.109125000001</v>
      </c>
      <c r="R329" s="5">
        <v>16449.242824000001</v>
      </c>
      <c r="S329" s="5">
        <v>17061.910985999999</v>
      </c>
      <c r="T329" s="5">
        <v>17667.5949</v>
      </c>
      <c r="U329" s="5">
        <v>18262.588393999999</v>
      </c>
      <c r="V329" s="5">
        <v>18847.510651000001</v>
      </c>
      <c r="W329" s="5">
        <v>19429.670222000001</v>
      </c>
      <c r="X329" s="5">
        <v>20006.011486000003</v>
      </c>
      <c r="Y329" s="5">
        <v>20581.860403999999</v>
      </c>
      <c r="Z329" s="5">
        <v>21155.920247000002</v>
      </c>
      <c r="AA329" s="5">
        <v>21714.391952999998</v>
      </c>
      <c r="AB329" s="5">
        <v>22270.012771000002</v>
      </c>
      <c r="AC329" s="5">
        <v>22818.172102</v>
      </c>
      <c r="AD329" s="5">
        <v>23366.900722999999</v>
      </c>
      <c r="AE329" s="5">
        <v>23907.736964</v>
      </c>
      <c r="AF329" s="5">
        <v>23907.736964</v>
      </c>
    </row>
    <row r="330" spans="1:32">
      <c r="A330" s="59" t="s">
        <v>139</v>
      </c>
      <c r="B330" s="59" t="s">
        <v>126</v>
      </c>
      <c r="C330" s="58" t="s">
        <v>98</v>
      </c>
      <c r="D330" s="5">
        <v>308.44499999999999</v>
      </c>
      <c r="E330" s="5">
        <v>369.39093185000002</v>
      </c>
      <c r="F330" s="5">
        <v>401.20167708999998</v>
      </c>
      <c r="G330" s="5">
        <v>576.86130720999995</v>
      </c>
      <c r="H330" s="5">
        <v>792.71299567000005</v>
      </c>
      <c r="I330" s="5">
        <v>907.98473965999995</v>
      </c>
      <c r="J330" s="5">
        <v>1035.93949333</v>
      </c>
      <c r="K330" s="5">
        <v>1094.4036724</v>
      </c>
      <c r="L330" s="5">
        <v>1158.52460636</v>
      </c>
      <c r="M330" s="5">
        <v>1235.46420272</v>
      </c>
      <c r="N330" s="5">
        <v>1309.2652317899999</v>
      </c>
      <c r="O330" s="5">
        <v>1387.02960332</v>
      </c>
      <c r="P330" s="5">
        <v>1463.1870456300001</v>
      </c>
      <c r="Q330" s="5">
        <v>1544.9986031399999</v>
      </c>
      <c r="R330" s="5">
        <v>1613.8245577499999</v>
      </c>
      <c r="S330" s="5">
        <v>1713.4740012699999</v>
      </c>
      <c r="T330" s="5">
        <v>1788.1465501</v>
      </c>
      <c r="U330" s="5">
        <v>1895.58958994</v>
      </c>
      <c r="V330" s="5">
        <v>1919.7335279599999</v>
      </c>
      <c r="W330" s="5">
        <v>1921.35683595</v>
      </c>
      <c r="X330" s="5">
        <v>1934.8065913</v>
      </c>
      <c r="Y330" s="5">
        <v>1976.8820216300001</v>
      </c>
      <c r="Z330" s="5">
        <v>1984.1465423300001</v>
      </c>
      <c r="AA330" s="5">
        <v>2026.17474771</v>
      </c>
      <c r="AB330" s="5">
        <v>2060.73530381</v>
      </c>
      <c r="AC330" s="5">
        <v>2084.1001608000001</v>
      </c>
      <c r="AD330" s="5">
        <v>2098.58665522</v>
      </c>
      <c r="AE330" s="5">
        <v>2127.8305378</v>
      </c>
      <c r="AF330" s="5">
        <v>2127.8305378</v>
      </c>
    </row>
    <row r="332" spans="1:32">
      <c r="A332" s="59" t="s">
        <v>139</v>
      </c>
      <c r="B332" s="59" t="s">
        <v>127</v>
      </c>
      <c r="C332" s="58" t="s">
        <v>82</v>
      </c>
      <c r="D332" s="5">
        <v>8126</v>
      </c>
      <c r="E332" s="5">
        <v>8126</v>
      </c>
      <c r="F332" s="5">
        <v>8126</v>
      </c>
      <c r="G332" s="5">
        <v>7426</v>
      </c>
      <c r="H332" s="5">
        <v>6726</v>
      </c>
      <c r="I332" s="5">
        <v>6026</v>
      </c>
      <c r="J332" s="5">
        <v>4832</v>
      </c>
      <c r="K332" s="5">
        <v>4552</v>
      </c>
      <c r="L332" s="5">
        <v>3152</v>
      </c>
      <c r="M332" s="5">
        <v>3152</v>
      </c>
      <c r="N332" s="5">
        <v>2422</v>
      </c>
      <c r="O332" s="5">
        <v>1692</v>
      </c>
      <c r="P332" s="5">
        <v>1692</v>
      </c>
      <c r="Q332" s="5">
        <v>1692</v>
      </c>
      <c r="R332" s="5">
        <v>1692</v>
      </c>
      <c r="S332" s="5">
        <v>1692</v>
      </c>
      <c r="T332" s="5">
        <v>1692</v>
      </c>
      <c r="U332" s="5">
        <v>852</v>
      </c>
      <c r="V332" s="5">
        <v>426</v>
      </c>
      <c r="W332" s="5">
        <v>426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  <c r="AE332" s="5">
        <v>0</v>
      </c>
      <c r="AF332" s="5">
        <v>0</v>
      </c>
    </row>
    <row r="333" spans="1:32">
      <c r="A333" s="59" t="s">
        <v>139</v>
      </c>
      <c r="B333" s="59" t="s">
        <v>127</v>
      </c>
      <c r="C333" s="58" t="s">
        <v>84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1597.89999999</v>
      </c>
      <c r="K333" s="5">
        <v>1597.89999999</v>
      </c>
      <c r="L333" s="5">
        <v>1597.89999999</v>
      </c>
      <c r="M333" s="5">
        <v>1597.89999999</v>
      </c>
      <c r="N333" s="5">
        <v>1597.89999999</v>
      </c>
      <c r="O333" s="5">
        <v>1597.89999999</v>
      </c>
      <c r="P333" s="5">
        <v>1597.89999999</v>
      </c>
      <c r="Q333" s="5">
        <v>1597.89999999</v>
      </c>
      <c r="R333" s="5">
        <v>1212.89999999</v>
      </c>
      <c r="S333" s="5">
        <v>1212.89999999</v>
      </c>
      <c r="T333" s="5">
        <v>1212.89999999</v>
      </c>
      <c r="U333" s="5">
        <v>1068.5</v>
      </c>
      <c r="V333" s="5">
        <v>1068.5</v>
      </c>
      <c r="W333" s="5">
        <v>1068.5</v>
      </c>
      <c r="X333" s="5">
        <v>1068.5</v>
      </c>
      <c r="Y333" s="5">
        <v>1068.5</v>
      </c>
      <c r="Z333" s="5">
        <v>1068.5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9" t="s">
        <v>139</v>
      </c>
      <c r="B334" s="59" t="s">
        <v>127</v>
      </c>
      <c r="C334" s="58" t="s">
        <v>85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9" t="s">
        <v>139</v>
      </c>
      <c r="B335" s="59" t="s">
        <v>127</v>
      </c>
      <c r="C335" s="58" t="s">
        <v>86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1545.5</v>
      </c>
      <c r="Y335" s="5">
        <v>1545.5</v>
      </c>
      <c r="Z335" s="5">
        <v>1414</v>
      </c>
      <c r="AA335" s="5">
        <v>2990.4400666000001</v>
      </c>
      <c r="AB335" s="5">
        <v>2441.4400666000001</v>
      </c>
      <c r="AC335" s="5">
        <v>2441.4400666000001</v>
      </c>
      <c r="AD335" s="5">
        <v>2441.4400666000001</v>
      </c>
      <c r="AE335" s="5">
        <v>1922.4400665999999</v>
      </c>
      <c r="AF335" s="5">
        <v>1576.4400665999999</v>
      </c>
    </row>
    <row r="336" spans="1:32">
      <c r="A336" s="59" t="s">
        <v>139</v>
      </c>
      <c r="B336" s="59" t="s">
        <v>127</v>
      </c>
      <c r="C336" s="58" t="s">
        <v>87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9" t="s">
        <v>139</v>
      </c>
      <c r="B337" s="59" t="s">
        <v>127</v>
      </c>
      <c r="C337" s="58" t="s">
        <v>88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9" t="s">
        <v>139</v>
      </c>
      <c r="B338" s="59" t="s">
        <v>127</v>
      </c>
      <c r="C338" s="58" t="s">
        <v>89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1034.7436032800001</v>
      </c>
      <c r="K338" s="5">
        <v>1034.7436032800001</v>
      </c>
      <c r="L338" s="5">
        <v>2084.2710536200002</v>
      </c>
      <c r="M338" s="5">
        <v>2084.2710536200002</v>
      </c>
      <c r="N338" s="5">
        <v>2084.2710536200002</v>
      </c>
      <c r="O338" s="5">
        <v>2570.6102566500003</v>
      </c>
      <c r="P338" s="5">
        <v>2570.6102566500003</v>
      </c>
      <c r="Q338" s="5">
        <v>2570.6102566500003</v>
      </c>
      <c r="R338" s="5">
        <v>3696.8664747899998</v>
      </c>
      <c r="S338" s="5">
        <v>3856.9314056999997</v>
      </c>
      <c r="T338" s="5">
        <v>4849.1544634700003</v>
      </c>
      <c r="U338" s="5">
        <v>5802.25923926</v>
      </c>
      <c r="V338" s="5">
        <v>5802.25923926</v>
      </c>
      <c r="W338" s="5">
        <v>6501.8809648900005</v>
      </c>
      <c r="X338" s="5">
        <v>6501.8809648900005</v>
      </c>
      <c r="Y338" s="5">
        <v>6501.8809648900005</v>
      </c>
      <c r="Z338" s="5">
        <v>6501.8809648900005</v>
      </c>
      <c r="AA338" s="5">
        <v>6629.0235573400005</v>
      </c>
      <c r="AB338" s="5">
        <v>6629.0235573400005</v>
      </c>
      <c r="AC338" s="5">
        <v>6629.0235573400005</v>
      </c>
      <c r="AD338" s="5">
        <v>6768.4396188700002</v>
      </c>
      <c r="AE338" s="5">
        <v>8273.3169560300012</v>
      </c>
      <c r="AF338" s="5">
        <v>7437.5135759900004</v>
      </c>
    </row>
    <row r="339" spans="1:32">
      <c r="A339" s="59" t="s">
        <v>139</v>
      </c>
      <c r="B339" s="59" t="s">
        <v>127</v>
      </c>
      <c r="C339" s="58" t="s">
        <v>90</v>
      </c>
      <c r="D339" s="5">
        <v>6.7799999999999994</v>
      </c>
      <c r="E339" s="5">
        <v>70.646999989999998</v>
      </c>
      <c r="F339" s="5">
        <v>151.97900000999999</v>
      </c>
      <c r="G339" s="5">
        <v>266.90499999999997</v>
      </c>
      <c r="H339" s="5">
        <v>406.553</v>
      </c>
      <c r="I339" s="5">
        <v>573.36900000000003</v>
      </c>
      <c r="J339" s="5">
        <v>775.00299999999993</v>
      </c>
      <c r="K339" s="5">
        <v>1088.9509999899999</v>
      </c>
      <c r="L339" s="5">
        <v>1371.9857166600002</v>
      </c>
      <c r="M339" s="5">
        <v>1640.71045082</v>
      </c>
      <c r="N339" s="5">
        <v>1958.65946534</v>
      </c>
      <c r="O339" s="5">
        <v>2346.43592605</v>
      </c>
      <c r="P339" s="5">
        <v>2772.1156823900001</v>
      </c>
      <c r="Q339" s="5">
        <v>3213.9407025800001</v>
      </c>
      <c r="R339" s="5">
        <v>3671.8742637700002</v>
      </c>
      <c r="S339" s="5">
        <v>4123.79592779</v>
      </c>
      <c r="T339" s="5">
        <v>4584.0053343299996</v>
      </c>
      <c r="U339" s="5">
        <v>4939.9521028400004</v>
      </c>
      <c r="V339" s="5">
        <v>5281.9022712400001</v>
      </c>
      <c r="W339" s="5">
        <v>5586.6117931799999</v>
      </c>
      <c r="X339" s="5">
        <v>5909.90588656</v>
      </c>
      <c r="Y339" s="5">
        <v>6239.44197334</v>
      </c>
      <c r="Z339" s="5">
        <v>6583.140128510001</v>
      </c>
      <c r="AA339" s="5">
        <v>6931.3414566599995</v>
      </c>
      <c r="AB339" s="5">
        <v>7298.8976921399999</v>
      </c>
      <c r="AC339" s="5">
        <v>7670.4133017300001</v>
      </c>
      <c r="AD339" s="5">
        <v>8065.6271149200002</v>
      </c>
      <c r="AE339" s="5">
        <v>8460.9043175100014</v>
      </c>
      <c r="AF339" s="5">
        <v>8477.9553716600003</v>
      </c>
    </row>
    <row r="340" spans="1:32">
      <c r="A340" s="59" t="s">
        <v>139</v>
      </c>
      <c r="B340" s="59" t="s">
        <v>127</v>
      </c>
      <c r="C340" s="58" t="s">
        <v>91</v>
      </c>
      <c r="D340" s="5">
        <v>99.957999999999998</v>
      </c>
      <c r="E340" s="5">
        <v>394.57299999999998</v>
      </c>
      <c r="F340" s="5">
        <v>630.91099999999994</v>
      </c>
      <c r="G340" s="5">
        <v>861.1690000000001</v>
      </c>
      <c r="H340" s="5">
        <v>1044.5999999999999</v>
      </c>
      <c r="I340" s="5">
        <v>1202.9009999999998</v>
      </c>
      <c r="J340" s="5">
        <v>1345.9849999999997</v>
      </c>
      <c r="K340" s="5">
        <v>1584.4370000000004</v>
      </c>
      <c r="L340" s="5">
        <v>1898.5049999999999</v>
      </c>
      <c r="M340" s="5">
        <v>2160.37</v>
      </c>
      <c r="N340" s="5">
        <v>2444.3399999999997</v>
      </c>
      <c r="O340" s="5">
        <v>2791.5270000000005</v>
      </c>
      <c r="P340" s="5">
        <v>3133.6959999999999</v>
      </c>
      <c r="Q340" s="5">
        <v>3465.1140000000005</v>
      </c>
      <c r="R340" s="5">
        <v>3761.0080000000007</v>
      </c>
      <c r="S340" s="5">
        <v>4025.8090000000002</v>
      </c>
      <c r="T340" s="5">
        <v>4247.8820000000005</v>
      </c>
      <c r="U340" s="5">
        <v>4350.5150000000003</v>
      </c>
      <c r="V340" s="5">
        <v>4399.7440000000006</v>
      </c>
      <c r="W340" s="5">
        <v>4410.491</v>
      </c>
      <c r="X340" s="5">
        <v>4406.2350000000006</v>
      </c>
      <c r="Y340" s="5">
        <v>4406.755000000001</v>
      </c>
      <c r="Z340" s="5">
        <v>4388.9480000000012</v>
      </c>
      <c r="AA340" s="5">
        <v>4375.9829999999993</v>
      </c>
      <c r="AB340" s="5">
        <v>4347.2200000000012</v>
      </c>
      <c r="AC340" s="5">
        <v>4324.1239999999998</v>
      </c>
      <c r="AD340" s="5">
        <v>4288.7089999999998</v>
      </c>
      <c r="AE340" s="5">
        <v>4255.2830000000004</v>
      </c>
      <c r="AF340" s="5">
        <v>4255.2830000000004</v>
      </c>
    </row>
    <row r="341" spans="1:32">
      <c r="A341" s="59" t="s">
        <v>139</v>
      </c>
      <c r="B341" s="59" t="s">
        <v>127</v>
      </c>
      <c r="C341" s="58" t="s">
        <v>92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9" t="s">
        <v>139</v>
      </c>
      <c r="B342" s="59" t="s">
        <v>127</v>
      </c>
      <c r="C342" s="58" t="s">
        <v>93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9" t="s">
        <v>139</v>
      </c>
      <c r="B343" s="59" t="s">
        <v>127</v>
      </c>
      <c r="C343" s="58" t="s">
        <v>94</v>
      </c>
      <c r="D343" s="5">
        <v>826.43900000000008</v>
      </c>
      <c r="E343" s="5">
        <v>826.43900000000008</v>
      </c>
      <c r="F343" s="5">
        <v>2040.5661418</v>
      </c>
      <c r="G343" s="5">
        <v>3479.5487850099998</v>
      </c>
      <c r="H343" s="5">
        <v>4399.6116229300005</v>
      </c>
      <c r="I343" s="5">
        <v>5164.1699317800012</v>
      </c>
      <c r="J343" s="5">
        <v>7204.6641295399995</v>
      </c>
      <c r="K343" s="5">
        <v>8161.8576680599999</v>
      </c>
      <c r="L343" s="5">
        <v>8985.5347982100011</v>
      </c>
      <c r="M343" s="5">
        <v>9247.8650760199998</v>
      </c>
      <c r="N343" s="5">
        <v>9878.4426866400008</v>
      </c>
      <c r="O343" s="5">
        <v>10582.725327540002</v>
      </c>
      <c r="P343" s="5">
        <v>10594.289642610001</v>
      </c>
      <c r="Q343" s="5">
        <v>10594.289642610001</v>
      </c>
      <c r="R343" s="5">
        <v>10884.18877606</v>
      </c>
      <c r="S343" s="5">
        <v>11689.0123594</v>
      </c>
      <c r="T343" s="5">
        <v>12599.26903922</v>
      </c>
      <c r="U343" s="5">
        <v>12977.085670850001</v>
      </c>
      <c r="V343" s="5">
        <v>13357.15258675</v>
      </c>
      <c r="W343" s="5">
        <v>13828.620801520001</v>
      </c>
      <c r="X343" s="5">
        <v>17931.038281200003</v>
      </c>
      <c r="Y343" s="5">
        <v>19459.083705630001</v>
      </c>
      <c r="Z343" s="5">
        <v>19006.109705629999</v>
      </c>
      <c r="AA343" s="5">
        <v>19118.029431210001</v>
      </c>
      <c r="AB343" s="5">
        <v>19118.029431210001</v>
      </c>
      <c r="AC343" s="5">
        <v>19591.67980595</v>
      </c>
      <c r="AD343" s="5">
        <v>21841.801189440001</v>
      </c>
      <c r="AE343" s="5">
        <v>22063.351570129998</v>
      </c>
      <c r="AF343" s="5">
        <v>22063.351570129998</v>
      </c>
    </row>
    <row r="344" spans="1:32">
      <c r="A344" s="59" t="s">
        <v>139</v>
      </c>
      <c r="B344" s="59" t="s">
        <v>127</v>
      </c>
      <c r="C344" s="58" t="s">
        <v>95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3559.0949586399997</v>
      </c>
      <c r="K344" s="5">
        <v>3557.6469586399994</v>
      </c>
      <c r="L344" s="5">
        <v>5231.5105724600016</v>
      </c>
      <c r="M344" s="5">
        <v>5231.5105724600016</v>
      </c>
      <c r="N344" s="5">
        <v>5985.6348984800015</v>
      </c>
      <c r="O344" s="5">
        <v>7028.9435866300009</v>
      </c>
      <c r="P344" s="5">
        <v>7488.6331031100008</v>
      </c>
      <c r="Q344" s="5">
        <v>7568.8606969100019</v>
      </c>
      <c r="R344" s="5">
        <v>9206.5451521199975</v>
      </c>
      <c r="S344" s="5">
        <v>10896.825160109996</v>
      </c>
      <c r="T344" s="5">
        <v>11636.064264129998</v>
      </c>
      <c r="U344" s="5">
        <v>15066.523991369997</v>
      </c>
      <c r="V344" s="5">
        <v>15606.548294549997</v>
      </c>
      <c r="W344" s="5">
        <v>18302.556181569998</v>
      </c>
      <c r="X344" s="5">
        <v>20498.106492350002</v>
      </c>
      <c r="Y344" s="5">
        <v>21894.734048500002</v>
      </c>
      <c r="Z344" s="5">
        <v>21694.284048500005</v>
      </c>
      <c r="AA344" s="5">
        <v>22471.997841100005</v>
      </c>
      <c r="AB344" s="5">
        <v>23358.873447260004</v>
      </c>
      <c r="AC344" s="5">
        <v>23415.944272810004</v>
      </c>
      <c r="AD344" s="5">
        <v>26545.199767530001</v>
      </c>
      <c r="AE344" s="5">
        <v>27523.230660839999</v>
      </c>
      <c r="AF344" s="5">
        <v>27497.230660839999</v>
      </c>
    </row>
    <row r="345" spans="1:32">
      <c r="A345" s="59" t="s">
        <v>139</v>
      </c>
      <c r="B345" s="59" t="s">
        <v>127</v>
      </c>
      <c r="C345" s="58" t="s">
        <v>96</v>
      </c>
      <c r="D345" s="5">
        <v>4941.9001342461061</v>
      </c>
      <c r="E345" s="5">
        <v>6248.8361014900001</v>
      </c>
      <c r="F345" s="5">
        <v>6947.0674198200004</v>
      </c>
      <c r="G345" s="5">
        <v>7675.3939258</v>
      </c>
      <c r="H345" s="5">
        <v>8329.1378256999997</v>
      </c>
      <c r="I345" s="5">
        <v>8959.7591496999994</v>
      </c>
      <c r="J345" s="5">
        <v>9601.5013985000005</v>
      </c>
      <c r="K345" s="5">
        <v>10257.520646700001</v>
      </c>
      <c r="L345" s="5">
        <v>10923.916328199999</v>
      </c>
      <c r="M345" s="5">
        <v>11482.732244499999</v>
      </c>
      <c r="N345" s="5">
        <v>12062.705751699999</v>
      </c>
      <c r="O345" s="5">
        <v>12645.1129052</v>
      </c>
      <c r="P345" s="5">
        <v>13200.5423206</v>
      </c>
      <c r="Q345" s="5">
        <v>13720.012152700001</v>
      </c>
      <c r="R345" s="5">
        <v>14196.9812162</v>
      </c>
      <c r="S345" s="5">
        <v>14666.617491199999</v>
      </c>
      <c r="T345" s="5">
        <v>15133.803684800001</v>
      </c>
      <c r="U345" s="5">
        <v>15601.347072699999</v>
      </c>
      <c r="V345" s="5">
        <v>16059.6919616</v>
      </c>
      <c r="W345" s="5">
        <v>16507.785058699999</v>
      </c>
      <c r="X345" s="5">
        <v>16936.909008300001</v>
      </c>
      <c r="Y345" s="5">
        <v>17361.480721600001</v>
      </c>
      <c r="Z345" s="5">
        <v>17759.720203699999</v>
      </c>
      <c r="AA345" s="5">
        <v>18151.232939900001</v>
      </c>
      <c r="AB345" s="5">
        <v>18530.020143400001</v>
      </c>
      <c r="AC345" s="5">
        <v>18907.339474200002</v>
      </c>
      <c r="AD345" s="5">
        <v>19284.631764999998</v>
      </c>
      <c r="AE345" s="5">
        <v>19645.508336700001</v>
      </c>
      <c r="AF345" s="5">
        <v>19645.508336700001</v>
      </c>
    </row>
    <row r="346" spans="1:32">
      <c r="A346" s="59" t="s">
        <v>139</v>
      </c>
      <c r="B346" s="59" t="s">
        <v>127</v>
      </c>
      <c r="C346" s="58" t="s">
        <v>98</v>
      </c>
      <c r="D346" s="5">
        <v>104.02584389254943</v>
      </c>
      <c r="E346" s="5">
        <v>161.99786599000001</v>
      </c>
      <c r="F346" s="5">
        <v>191.46830324999999</v>
      </c>
      <c r="G346" s="5">
        <v>225.09824393</v>
      </c>
      <c r="H346" s="5">
        <v>258.63973482</v>
      </c>
      <c r="I346" s="5">
        <v>291.18647211000001</v>
      </c>
      <c r="J346" s="5">
        <v>322.36591114999999</v>
      </c>
      <c r="K346" s="5">
        <v>358.16807552</v>
      </c>
      <c r="L346" s="5">
        <v>394.25951741</v>
      </c>
      <c r="M346" s="5">
        <v>432.73918471000002</v>
      </c>
      <c r="N346" s="5">
        <v>465.98982874000001</v>
      </c>
      <c r="O346" s="5">
        <v>506.64968600999998</v>
      </c>
      <c r="P346" s="5">
        <v>546.14191682000001</v>
      </c>
      <c r="Q346" s="5">
        <v>590.03126477000001</v>
      </c>
      <c r="R346" s="5">
        <v>631.38657345000001</v>
      </c>
      <c r="S346" s="5">
        <v>670.10021357999995</v>
      </c>
      <c r="T346" s="5">
        <v>716.46747213000003</v>
      </c>
      <c r="U346" s="5">
        <v>764.08427277999999</v>
      </c>
      <c r="V346" s="5">
        <v>809.44672476000005</v>
      </c>
      <c r="W346" s="5">
        <v>853.92802897000001</v>
      </c>
      <c r="X346" s="5">
        <v>902.05765207000002</v>
      </c>
      <c r="Y346" s="5">
        <v>953.57494727000005</v>
      </c>
      <c r="Z346" s="5">
        <v>1003.30502018</v>
      </c>
      <c r="AA346" s="5">
        <v>1049.4869032900001</v>
      </c>
      <c r="AB346" s="5">
        <v>1107.8725198899999</v>
      </c>
      <c r="AC346" s="5">
        <v>1163.5415716</v>
      </c>
      <c r="AD346" s="5">
        <v>1220.9092942</v>
      </c>
      <c r="AE346" s="5">
        <v>1278.72362522</v>
      </c>
      <c r="AF346" s="5">
        <v>1278.72362522</v>
      </c>
    </row>
    <row r="348" spans="1:32">
      <c r="A348" s="59" t="s">
        <v>139</v>
      </c>
      <c r="B348" s="59" t="s">
        <v>128</v>
      </c>
      <c r="C348" s="58" t="s">
        <v>83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2805</v>
      </c>
      <c r="K348" s="5">
        <v>1665</v>
      </c>
      <c r="L348" s="5">
        <v>1120</v>
      </c>
      <c r="M348" s="5">
        <v>1120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  <c r="AF348" s="5">
        <v>0</v>
      </c>
    </row>
    <row r="349" spans="1:32">
      <c r="A349" s="59" t="s">
        <v>139</v>
      </c>
      <c r="B349" s="59" t="s">
        <v>128</v>
      </c>
      <c r="C349" s="58" t="s">
        <v>84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500</v>
      </c>
      <c r="K349" s="5">
        <v>500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9" t="s">
        <v>139</v>
      </c>
      <c r="B350" s="59" t="s">
        <v>128</v>
      </c>
      <c r="C350" s="58" t="s">
        <v>85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9" t="s">
        <v>139</v>
      </c>
      <c r="B351" s="59" t="s">
        <v>128</v>
      </c>
      <c r="C351" s="58" t="s">
        <v>86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1915.22412175</v>
      </c>
      <c r="S351" s="5">
        <v>1915.22412175</v>
      </c>
      <c r="T351" s="5">
        <v>1915.22412175</v>
      </c>
      <c r="U351" s="5">
        <v>2521.4619721500003</v>
      </c>
      <c r="V351" s="5">
        <v>2521.4619721500003</v>
      </c>
      <c r="W351" s="5">
        <v>2521.4619721500003</v>
      </c>
      <c r="X351" s="5">
        <v>2427.4619721500003</v>
      </c>
      <c r="Y351" s="5">
        <v>2543.9602651499999</v>
      </c>
      <c r="Z351" s="5">
        <v>2543.9602651499999</v>
      </c>
      <c r="AA351" s="5">
        <v>2543.9602651499999</v>
      </c>
      <c r="AB351" s="5">
        <v>2543.9602651499999</v>
      </c>
      <c r="AC351" s="5">
        <v>1959.9602651499999</v>
      </c>
      <c r="AD351" s="5">
        <v>1959.9602651499999</v>
      </c>
      <c r="AE351" s="5">
        <v>2977.4625193100001</v>
      </c>
      <c r="AF351" s="5">
        <v>3427.2248335100003</v>
      </c>
    </row>
    <row r="352" spans="1:32">
      <c r="A352" s="59" t="s">
        <v>139</v>
      </c>
      <c r="B352" s="59" t="s">
        <v>128</v>
      </c>
      <c r="C352" s="58" t="s">
        <v>87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9" t="s">
        <v>139</v>
      </c>
      <c r="B353" s="59" t="s">
        <v>128</v>
      </c>
      <c r="C353" s="58" t="s">
        <v>88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9" t="s">
        <v>139</v>
      </c>
      <c r="B354" s="59" t="s">
        <v>128</v>
      </c>
      <c r="C354" s="58" t="s">
        <v>89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426.32023598000001</v>
      </c>
      <c r="M354" s="5">
        <v>426.32023598000001</v>
      </c>
      <c r="N354" s="5">
        <v>427.42023597999997</v>
      </c>
      <c r="O354" s="5">
        <v>548.11075499999993</v>
      </c>
      <c r="P354" s="5">
        <v>549.21075499999995</v>
      </c>
      <c r="Q354" s="5">
        <v>791.44172213999991</v>
      </c>
      <c r="R354" s="5">
        <v>1036.7713619000001</v>
      </c>
      <c r="S354" s="5">
        <v>1036.7713619000001</v>
      </c>
      <c r="T354" s="5">
        <v>1036.7713619000001</v>
      </c>
      <c r="U354" s="5">
        <v>1324.2666362200002</v>
      </c>
      <c r="V354" s="5">
        <v>1324.2666362200002</v>
      </c>
      <c r="W354" s="5">
        <v>1324.2666362200002</v>
      </c>
      <c r="X354" s="5">
        <v>1324.2666362200002</v>
      </c>
      <c r="Y354" s="5">
        <v>1380.2307497100001</v>
      </c>
      <c r="Z354" s="5">
        <v>1380.2307497100001</v>
      </c>
      <c r="AA354" s="5">
        <v>1380.2307497100001</v>
      </c>
      <c r="AB354" s="5">
        <v>1380.2307497100001</v>
      </c>
      <c r="AC354" s="5">
        <v>1380.2307497100001</v>
      </c>
      <c r="AD354" s="5">
        <v>1380.2307497100001</v>
      </c>
      <c r="AE354" s="5">
        <v>1380.2307497100001</v>
      </c>
      <c r="AF354" s="5">
        <v>1328.0405137299999</v>
      </c>
    </row>
    <row r="355" spans="1:32">
      <c r="A355" s="59" t="s">
        <v>139</v>
      </c>
      <c r="B355" s="59" t="s">
        <v>128</v>
      </c>
      <c r="C355" s="58" t="s">
        <v>90</v>
      </c>
      <c r="D355" s="5">
        <v>5.2480000000000002</v>
      </c>
      <c r="E355" s="5">
        <v>55.805</v>
      </c>
      <c r="F355" s="5">
        <v>137.178</v>
      </c>
      <c r="G355" s="5">
        <v>254.75700000000001</v>
      </c>
      <c r="H355" s="5">
        <v>407.74700000000001</v>
      </c>
      <c r="I355" s="5">
        <v>597.26199999999994</v>
      </c>
      <c r="J355" s="5">
        <v>772.55799999999999</v>
      </c>
      <c r="K355" s="5">
        <v>1024.9490000000001</v>
      </c>
      <c r="L355" s="5">
        <v>1239.8924565900002</v>
      </c>
      <c r="M355" s="5">
        <v>1442.2730291799999</v>
      </c>
      <c r="N355" s="5">
        <v>1672.4216107700001</v>
      </c>
      <c r="O355" s="5">
        <v>1972.3109051700001</v>
      </c>
      <c r="P355" s="5">
        <v>2322.3100700999998</v>
      </c>
      <c r="Q355" s="5">
        <v>2689.1722191600002</v>
      </c>
      <c r="R355" s="5">
        <v>3083.3483508299996</v>
      </c>
      <c r="S355" s="5">
        <v>3503.3183958999998</v>
      </c>
      <c r="T355" s="5">
        <v>3907.2658795100001</v>
      </c>
      <c r="U355" s="5">
        <v>4248.3119133199998</v>
      </c>
      <c r="V355" s="5">
        <v>4594.1342578200001</v>
      </c>
      <c r="W355" s="5">
        <v>4922.3785791</v>
      </c>
      <c r="X355" s="5">
        <v>5240.6725199799994</v>
      </c>
      <c r="Y355" s="5">
        <v>5568.3839228100005</v>
      </c>
      <c r="Z355" s="5">
        <v>5914.7133059999996</v>
      </c>
      <c r="AA355" s="5">
        <v>6268.9471736599999</v>
      </c>
      <c r="AB355" s="5">
        <v>6645.9519552000002</v>
      </c>
      <c r="AC355" s="5">
        <v>7030.0935544499998</v>
      </c>
      <c r="AD355" s="5">
        <v>7438.2922817500003</v>
      </c>
      <c r="AE355" s="5">
        <v>7855.3622635800002</v>
      </c>
      <c r="AF355" s="5">
        <v>7884.0703673100006</v>
      </c>
    </row>
    <row r="356" spans="1:32">
      <c r="A356" s="59" t="s">
        <v>139</v>
      </c>
      <c r="B356" s="59" t="s">
        <v>128</v>
      </c>
      <c r="C356" s="58" t="s">
        <v>91</v>
      </c>
      <c r="D356" s="5">
        <v>96.903999999999996</v>
      </c>
      <c r="E356" s="5">
        <v>332.36600000000004</v>
      </c>
      <c r="F356" s="5">
        <v>592.89299999999992</v>
      </c>
      <c r="G356" s="5">
        <v>841.02199999999993</v>
      </c>
      <c r="H356" s="5">
        <v>1068.623</v>
      </c>
      <c r="I356" s="5">
        <v>1263.973</v>
      </c>
      <c r="J356" s="5">
        <v>1337.973</v>
      </c>
      <c r="K356" s="5">
        <v>1465.9969999999998</v>
      </c>
      <c r="L356" s="5">
        <v>1677.258</v>
      </c>
      <c r="M356" s="5">
        <v>1844.1930000000002</v>
      </c>
      <c r="N356" s="5">
        <v>2011.6679999999999</v>
      </c>
      <c r="O356" s="5">
        <v>2249.2469999999998</v>
      </c>
      <c r="P356" s="5">
        <v>2505.0829999999996</v>
      </c>
      <c r="Q356" s="5">
        <v>2754.9570000000003</v>
      </c>
      <c r="R356" s="5">
        <v>2990.1659999999997</v>
      </c>
      <c r="S356" s="5">
        <v>3229.36</v>
      </c>
      <c r="T356" s="5">
        <v>3404.1</v>
      </c>
      <c r="U356" s="5">
        <v>3500.9479999999999</v>
      </c>
      <c r="V356" s="5">
        <v>3565.6019999999994</v>
      </c>
      <c r="W356" s="5">
        <v>3605.174</v>
      </c>
      <c r="X356" s="5">
        <v>3604.6750000000002</v>
      </c>
      <c r="Y356" s="5">
        <v>3607.4979999999996</v>
      </c>
      <c r="Z356" s="5">
        <v>3598.4210000000003</v>
      </c>
      <c r="AA356" s="5">
        <v>3592.6409999999996</v>
      </c>
      <c r="AB356" s="5">
        <v>3576.0250000000005</v>
      </c>
      <c r="AC356" s="5">
        <v>3563.2330000000011</v>
      </c>
      <c r="AD356" s="5">
        <v>3540.764000000001</v>
      </c>
      <c r="AE356" s="5">
        <v>3521.5800000000008</v>
      </c>
      <c r="AF356" s="5">
        <v>3521.5800000000008</v>
      </c>
    </row>
    <row r="357" spans="1:32">
      <c r="A357" s="59" t="s">
        <v>139</v>
      </c>
      <c r="B357" s="59" t="s">
        <v>128</v>
      </c>
      <c r="C357" s="58" t="s">
        <v>92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9" t="s">
        <v>139</v>
      </c>
      <c r="B358" s="59" t="s">
        <v>128</v>
      </c>
      <c r="C358" s="58" t="s">
        <v>93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9" t="s">
        <v>139</v>
      </c>
      <c r="B359" s="59" t="s">
        <v>128</v>
      </c>
      <c r="C359" s="58" t="s">
        <v>94</v>
      </c>
      <c r="D359" s="5">
        <v>4013.0679999999993</v>
      </c>
      <c r="E359" s="5">
        <v>4170.5679999999993</v>
      </c>
      <c r="F359" s="5">
        <v>4651.0292120099984</v>
      </c>
      <c r="G359" s="5">
        <v>4713.1456655799984</v>
      </c>
      <c r="H359" s="5">
        <v>5256.5246917599989</v>
      </c>
      <c r="I359" s="5">
        <v>5256.5246917599989</v>
      </c>
      <c r="J359" s="5">
        <v>5335.7547647999991</v>
      </c>
      <c r="K359" s="5">
        <v>5531.0689999999986</v>
      </c>
      <c r="L359" s="5">
        <v>6918.9208173899988</v>
      </c>
      <c r="M359" s="5">
        <v>8133.9479370199988</v>
      </c>
      <c r="N359" s="5">
        <v>8384.9160135799993</v>
      </c>
      <c r="O359" s="5">
        <v>9510.0551168000002</v>
      </c>
      <c r="P359" s="5">
        <v>9318.0551168000002</v>
      </c>
      <c r="Q359" s="5">
        <v>9318.0551168000002</v>
      </c>
      <c r="R359" s="5">
        <v>9318.0551168000002</v>
      </c>
      <c r="S359" s="5">
        <v>10673.77751095</v>
      </c>
      <c r="T359" s="5">
        <v>10411.27751095</v>
      </c>
      <c r="U359" s="5">
        <v>10411.27751095</v>
      </c>
      <c r="V359" s="5">
        <v>10122.977510950001</v>
      </c>
      <c r="W359" s="5">
        <v>10188.73861713</v>
      </c>
      <c r="X359" s="5">
        <v>12089.250529930001</v>
      </c>
      <c r="Y359" s="5">
        <v>11954.301256870001</v>
      </c>
      <c r="Z359" s="5">
        <v>11642.301256870001</v>
      </c>
      <c r="AA359" s="5">
        <v>11619.494370980001</v>
      </c>
      <c r="AB359" s="5">
        <v>12516.852995580002</v>
      </c>
      <c r="AC359" s="5">
        <v>13285.951972690002</v>
      </c>
      <c r="AD359" s="5">
        <v>13257.251972690001</v>
      </c>
      <c r="AE359" s="5">
        <v>12519.20197269</v>
      </c>
      <c r="AF359" s="5">
        <v>12281.001972689999</v>
      </c>
    </row>
    <row r="360" spans="1:32">
      <c r="A360" s="59" t="s">
        <v>139</v>
      </c>
      <c r="B360" s="59" t="s">
        <v>128</v>
      </c>
      <c r="C360" s="58" t="s">
        <v>95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1156.21879182</v>
      </c>
      <c r="N360" s="5">
        <v>2242.3478274499998</v>
      </c>
      <c r="O360" s="5">
        <v>2242.3478274499998</v>
      </c>
      <c r="P360" s="5">
        <v>2242.3478274499998</v>
      </c>
      <c r="Q360" s="5">
        <v>2242.3478274499998</v>
      </c>
      <c r="R360" s="5">
        <v>2242.3478274499998</v>
      </c>
      <c r="S360" s="5">
        <v>2242.3478274499998</v>
      </c>
      <c r="T360" s="5">
        <v>3153.5557524899996</v>
      </c>
      <c r="U360" s="5">
        <v>3553.5557524899996</v>
      </c>
      <c r="V360" s="5">
        <v>3553.5557524899996</v>
      </c>
      <c r="W360" s="5">
        <v>3822.2294160599995</v>
      </c>
      <c r="X360" s="5">
        <v>5612.6389914499996</v>
      </c>
      <c r="Y360" s="5">
        <v>5946.9818797200005</v>
      </c>
      <c r="Z360" s="5">
        <v>5839.4618797200001</v>
      </c>
      <c r="AA360" s="5">
        <v>5942.5101300600008</v>
      </c>
      <c r="AB360" s="5">
        <v>5942.5101300600008</v>
      </c>
      <c r="AC360" s="5">
        <v>6891.7598282600002</v>
      </c>
      <c r="AD360" s="5">
        <v>7816.8684160100001</v>
      </c>
      <c r="AE360" s="5">
        <v>11009.50055187</v>
      </c>
      <c r="AF360" s="5">
        <v>10928.50055187</v>
      </c>
    </row>
    <row r="361" spans="1:32">
      <c r="A361" s="59" t="s">
        <v>139</v>
      </c>
      <c r="B361" s="59" t="s">
        <v>128</v>
      </c>
      <c r="C361" s="58" t="s">
        <v>96</v>
      </c>
      <c r="D361" s="5">
        <v>3806.24689193529</v>
      </c>
      <c r="E361" s="5">
        <v>5088.0472</v>
      </c>
      <c r="F361" s="5">
        <v>5784.8093250000002</v>
      </c>
      <c r="G361" s="5">
        <v>6517.8103440000004</v>
      </c>
      <c r="H361" s="5">
        <v>7244.8401610000001</v>
      </c>
      <c r="I361" s="5">
        <v>7972.8585709999998</v>
      </c>
      <c r="J361" s="5">
        <v>8440.0360309999996</v>
      </c>
      <c r="K361" s="5">
        <v>8899.9999270000008</v>
      </c>
      <c r="L361" s="5">
        <v>9361.2525440000009</v>
      </c>
      <c r="M361" s="5">
        <v>9753.4850409999999</v>
      </c>
      <c r="N361" s="5">
        <v>10152.426670000001</v>
      </c>
      <c r="O361" s="5">
        <v>10554.62428</v>
      </c>
      <c r="P361" s="5">
        <v>10955.70694</v>
      </c>
      <c r="Q361" s="5">
        <v>11336.68842</v>
      </c>
      <c r="R361" s="5">
        <v>11697.80062</v>
      </c>
      <c r="S361" s="5">
        <v>12064.38422</v>
      </c>
      <c r="T361" s="5">
        <v>12436.89834</v>
      </c>
      <c r="U361" s="5">
        <v>12822.63852</v>
      </c>
      <c r="V361" s="5">
        <v>13216.117759999999</v>
      </c>
      <c r="W361" s="5">
        <v>13604.843650000001</v>
      </c>
      <c r="X361" s="5">
        <v>13986.46614</v>
      </c>
      <c r="Y361" s="5">
        <v>14369.49575</v>
      </c>
      <c r="Z361" s="5">
        <v>14748.63263</v>
      </c>
      <c r="AA361" s="5">
        <v>15123.685030000001</v>
      </c>
      <c r="AB361" s="5">
        <v>15496.26215</v>
      </c>
      <c r="AC361" s="5">
        <v>15868.39431</v>
      </c>
      <c r="AD361" s="5">
        <v>16240.828009999999</v>
      </c>
      <c r="AE361" s="5">
        <v>16611.247749999999</v>
      </c>
      <c r="AF361" s="5">
        <v>16611.247749999999</v>
      </c>
    </row>
    <row r="362" spans="1:32">
      <c r="A362" s="59" t="s">
        <v>139</v>
      </c>
      <c r="B362" s="59" t="s">
        <v>128</v>
      </c>
      <c r="C362" s="58" t="s">
        <v>98</v>
      </c>
      <c r="D362" s="5">
        <v>212.22</v>
      </c>
      <c r="E362" s="5">
        <v>262.53089700999999</v>
      </c>
      <c r="F362" s="5">
        <v>286.89216792000002</v>
      </c>
      <c r="G362" s="5">
        <v>306.24293791000002</v>
      </c>
      <c r="H362" s="5">
        <v>331.37624</v>
      </c>
      <c r="I362" s="5">
        <v>356.42603853999998</v>
      </c>
      <c r="J362" s="5">
        <v>383.35014067999998</v>
      </c>
      <c r="K362" s="5">
        <v>409.58378318000001</v>
      </c>
      <c r="L362" s="5">
        <v>439.43192183000002</v>
      </c>
      <c r="M362" s="5">
        <v>475.96488993999998</v>
      </c>
      <c r="N362" s="5">
        <v>508.4347343</v>
      </c>
      <c r="O362" s="5">
        <v>541.23604307999994</v>
      </c>
      <c r="P362" s="5">
        <v>578.63505624000004</v>
      </c>
      <c r="Q362" s="5">
        <v>618.71614176000003</v>
      </c>
      <c r="R362" s="5">
        <v>678.33761975000004</v>
      </c>
      <c r="S362" s="5">
        <v>678.33761975000004</v>
      </c>
      <c r="T362" s="5">
        <v>722.19967468000004</v>
      </c>
      <c r="U362" s="5">
        <v>764.72370837000005</v>
      </c>
      <c r="V362" s="5">
        <v>853.86662267999998</v>
      </c>
      <c r="W362" s="5">
        <v>853.86662267999998</v>
      </c>
      <c r="X362" s="5">
        <v>957.74260208999999</v>
      </c>
      <c r="Y362" s="5">
        <v>957.74260208999999</v>
      </c>
      <c r="Z362" s="5">
        <v>1062.40763206</v>
      </c>
      <c r="AA362" s="5">
        <v>1062.40763206</v>
      </c>
      <c r="AB362" s="5">
        <v>1117.41140277</v>
      </c>
      <c r="AC362" s="5">
        <v>1179.7569831000001</v>
      </c>
      <c r="AD362" s="5">
        <v>1242.69922023</v>
      </c>
      <c r="AE362" s="5">
        <v>1311.0875538</v>
      </c>
      <c r="AF362" s="5">
        <v>1373.4757950999999</v>
      </c>
    </row>
    <row r="364" spans="1:32">
      <c r="A364" s="59" t="s">
        <v>139</v>
      </c>
      <c r="B364" s="59" t="s">
        <v>129</v>
      </c>
      <c r="C364" s="58" t="s">
        <v>84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1328.9999999900001</v>
      </c>
      <c r="K364" s="5">
        <v>1328.9999999900001</v>
      </c>
      <c r="L364" s="5">
        <v>1328.9999999900001</v>
      </c>
      <c r="M364" s="5">
        <v>1328.9999999900001</v>
      </c>
      <c r="N364" s="5">
        <v>1328.9999999900001</v>
      </c>
      <c r="O364" s="5">
        <v>1328.9999999900001</v>
      </c>
      <c r="P364" s="5">
        <v>1328.9999999900001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9" t="s">
        <v>139</v>
      </c>
      <c r="B365" s="59" t="s">
        <v>129</v>
      </c>
      <c r="C365" s="58" t="s">
        <v>85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9" t="s">
        <v>139</v>
      </c>
      <c r="B366" s="59" t="s">
        <v>129</v>
      </c>
      <c r="C366" s="58" t="s">
        <v>86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844.5</v>
      </c>
      <c r="V366" s="5">
        <v>844.5</v>
      </c>
      <c r="W366" s="5">
        <v>844.5</v>
      </c>
      <c r="X366" s="5">
        <v>844.5</v>
      </c>
      <c r="Y366" s="5">
        <v>870.28800330000001</v>
      </c>
      <c r="Z366" s="5">
        <v>532.28800330000001</v>
      </c>
      <c r="AA366" s="5">
        <v>532.28800330000001</v>
      </c>
      <c r="AB366" s="5">
        <v>378.28800330000001</v>
      </c>
      <c r="AC366" s="5">
        <v>378.28800330000001</v>
      </c>
      <c r="AD366" s="5">
        <v>378.28800330000001</v>
      </c>
      <c r="AE366" s="5">
        <v>378.28800330000001</v>
      </c>
      <c r="AF366" s="5">
        <v>378.28800330000001</v>
      </c>
    </row>
    <row r="367" spans="1:32">
      <c r="A367" s="59" t="s">
        <v>139</v>
      </c>
      <c r="B367" s="59" t="s">
        <v>129</v>
      </c>
      <c r="C367" s="58" t="s">
        <v>87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9" t="s">
        <v>139</v>
      </c>
      <c r="B368" s="59" t="s">
        <v>129</v>
      </c>
      <c r="C368" s="58" t="s">
        <v>88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9" t="s">
        <v>139</v>
      </c>
      <c r="B369" s="59" t="s">
        <v>129</v>
      </c>
      <c r="C369" s="58" t="s">
        <v>89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473.33000000000004</v>
      </c>
      <c r="P369" s="5">
        <v>473.33000000000004</v>
      </c>
      <c r="Q369" s="5">
        <v>473.33000000000004</v>
      </c>
      <c r="R369" s="5">
        <v>473.33000000000004</v>
      </c>
      <c r="S369" s="5">
        <v>473.33000000000004</v>
      </c>
      <c r="T369" s="5">
        <v>584.04724747</v>
      </c>
      <c r="U369" s="5">
        <v>1051.5675238900001</v>
      </c>
      <c r="V369" s="5">
        <v>1051.5675238900001</v>
      </c>
      <c r="W369" s="5">
        <v>1051.5675238900001</v>
      </c>
      <c r="X369" s="5">
        <v>1051.5675238900001</v>
      </c>
      <c r="Y369" s="5">
        <v>1051.5675238900001</v>
      </c>
      <c r="Z369" s="5">
        <v>1053.66752389</v>
      </c>
      <c r="AA369" s="5">
        <v>1051.5675238900001</v>
      </c>
      <c r="AB369" s="5">
        <v>1051.5675238900001</v>
      </c>
      <c r="AC369" s="5">
        <v>1051.5675238900001</v>
      </c>
      <c r="AD369" s="5">
        <v>1051.5675238900001</v>
      </c>
      <c r="AE369" s="5">
        <v>1660.2387649299999</v>
      </c>
      <c r="AF369" s="5">
        <v>1660.2387649299999</v>
      </c>
    </row>
    <row r="370" spans="1:32">
      <c r="A370" s="59" t="s">
        <v>139</v>
      </c>
      <c r="B370" s="59" t="s">
        <v>129</v>
      </c>
      <c r="C370" s="58" t="s">
        <v>90</v>
      </c>
      <c r="D370" s="5">
        <v>28.706</v>
      </c>
      <c r="E370" s="5">
        <v>88.617000000000004</v>
      </c>
      <c r="F370" s="5">
        <v>126.926</v>
      </c>
      <c r="G370" s="5">
        <v>170.24600000000001</v>
      </c>
      <c r="H370" s="5">
        <v>214.273</v>
      </c>
      <c r="I370" s="5">
        <v>262.03500000000003</v>
      </c>
      <c r="J370" s="5">
        <v>314.13299999999998</v>
      </c>
      <c r="K370" s="5">
        <v>396.51799999999997</v>
      </c>
      <c r="L370" s="5">
        <v>481.68032892000002</v>
      </c>
      <c r="M370" s="5">
        <v>576.47358365999992</v>
      </c>
      <c r="N370" s="5">
        <v>691.38815980000004</v>
      </c>
      <c r="O370" s="5">
        <v>822.10936463999997</v>
      </c>
      <c r="P370" s="5">
        <v>961.61198901</v>
      </c>
      <c r="Q370" s="5">
        <v>1103.1650907600001</v>
      </c>
      <c r="R370" s="5">
        <v>1249.6182802100002</v>
      </c>
      <c r="S370" s="5">
        <v>1391.3790371300001</v>
      </c>
      <c r="T370" s="5">
        <v>1535.89589978</v>
      </c>
      <c r="U370" s="5">
        <v>1649.0204429799999</v>
      </c>
      <c r="V370" s="5">
        <v>1760.9195201399998</v>
      </c>
      <c r="W370" s="5">
        <v>1865.4012426700001</v>
      </c>
      <c r="X370" s="5">
        <v>1977.5530478600001</v>
      </c>
      <c r="Y370" s="5">
        <v>2093.06887766</v>
      </c>
      <c r="Z370" s="5">
        <v>2215.7033560600003</v>
      </c>
      <c r="AA370" s="5">
        <v>2340.0392231799997</v>
      </c>
      <c r="AB370" s="5">
        <v>2472.04279529</v>
      </c>
      <c r="AC370" s="5">
        <v>2605.8008546900001</v>
      </c>
      <c r="AD370" s="5">
        <v>2746.9221040100001</v>
      </c>
      <c r="AE370" s="5">
        <v>2891.3831629700003</v>
      </c>
      <c r="AF370" s="5">
        <v>2899.8263167599998</v>
      </c>
    </row>
    <row r="371" spans="1:32">
      <c r="A371" s="59" t="s">
        <v>139</v>
      </c>
      <c r="B371" s="59" t="s">
        <v>129</v>
      </c>
      <c r="C371" s="58" t="s">
        <v>91</v>
      </c>
      <c r="D371" s="5">
        <v>85.381</v>
      </c>
      <c r="E371" s="5">
        <v>212.58100000000002</v>
      </c>
      <c r="F371" s="5">
        <v>276.14400000000001</v>
      </c>
      <c r="G371" s="5">
        <v>335.75400000000002</v>
      </c>
      <c r="H371" s="5">
        <v>385.71199999999999</v>
      </c>
      <c r="I371" s="5">
        <v>430.43699999999995</v>
      </c>
      <c r="J371" s="5">
        <v>473.61899999999997</v>
      </c>
      <c r="K371" s="5">
        <v>550.52099999999996</v>
      </c>
      <c r="L371" s="5">
        <v>637.23300000000006</v>
      </c>
      <c r="M371" s="5">
        <v>727.39999999999986</v>
      </c>
      <c r="N371" s="5">
        <v>829.16200000000003</v>
      </c>
      <c r="O371" s="5">
        <v>941.16499999999996</v>
      </c>
      <c r="P371" s="5">
        <v>1047.02</v>
      </c>
      <c r="Q371" s="5">
        <v>1145.7469999999998</v>
      </c>
      <c r="R371" s="5">
        <v>1232.7439999999997</v>
      </c>
      <c r="S371" s="5">
        <v>1306.8890000000001</v>
      </c>
      <c r="T371" s="5">
        <v>1367.354</v>
      </c>
      <c r="U371" s="5">
        <v>1391.8330000000001</v>
      </c>
      <c r="V371" s="5">
        <v>1402.348</v>
      </c>
      <c r="W371" s="5">
        <v>1404.4880000000001</v>
      </c>
      <c r="X371" s="5">
        <v>1403.3189999999997</v>
      </c>
      <c r="Y371" s="5">
        <v>1403.71</v>
      </c>
      <c r="Z371" s="5">
        <v>1400.4919999999997</v>
      </c>
      <c r="AA371" s="5">
        <v>1398.4079999999999</v>
      </c>
      <c r="AB371" s="5">
        <v>1392.5499999999997</v>
      </c>
      <c r="AC371" s="5">
        <v>1387.998</v>
      </c>
      <c r="AD371" s="5">
        <v>1379.5390000000002</v>
      </c>
      <c r="AE371" s="5">
        <v>1372.6469999999995</v>
      </c>
      <c r="AF371" s="5">
        <v>1372.6469999999995</v>
      </c>
    </row>
    <row r="372" spans="1:32">
      <c r="A372" s="59" t="s">
        <v>139</v>
      </c>
      <c r="B372" s="59" t="s">
        <v>129</v>
      </c>
      <c r="C372" s="58" t="s">
        <v>92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9" t="s">
        <v>139</v>
      </c>
      <c r="B373" s="59" t="s">
        <v>129</v>
      </c>
      <c r="C373" s="58" t="s">
        <v>93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9" t="s">
        <v>139</v>
      </c>
      <c r="B374" s="59" t="s">
        <v>129</v>
      </c>
      <c r="C374" s="58" t="s">
        <v>94</v>
      </c>
      <c r="D374" s="5">
        <v>2131.585</v>
      </c>
      <c r="E374" s="5">
        <v>2341.585</v>
      </c>
      <c r="F374" s="5">
        <v>2341.585</v>
      </c>
      <c r="G374" s="5">
        <v>2901.6728062299999</v>
      </c>
      <c r="H374" s="5">
        <v>3146.9975602</v>
      </c>
      <c r="I374" s="5">
        <v>3113.9975602</v>
      </c>
      <c r="J374" s="5">
        <v>3732.4906437000004</v>
      </c>
      <c r="K374" s="5">
        <v>3967.9806575200005</v>
      </c>
      <c r="L374" s="5">
        <v>3951.3932876200001</v>
      </c>
      <c r="M374" s="5">
        <v>4329.2507270799997</v>
      </c>
      <c r="N374" s="5">
        <v>4329.2507270799997</v>
      </c>
      <c r="O374" s="5">
        <v>4995.2520157899999</v>
      </c>
      <c r="P374" s="5">
        <v>5155.8696787700001</v>
      </c>
      <c r="Q374" s="5">
        <v>4933.9696787699995</v>
      </c>
      <c r="R374" s="5">
        <v>4944.3882228399998</v>
      </c>
      <c r="S374" s="5">
        <v>5680.9243081100003</v>
      </c>
      <c r="T374" s="5">
        <v>5521.9243081100003</v>
      </c>
      <c r="U374" s="5">
        <v>5551.4237866099993</v>
      </c>
      <c r="V374" s="5">
        <v>5607.06571807</v>
      </c>
      <c r="W374" s="5">
        <v>6197.9783367099999</v>
      </c>
      <c r="X374" s="5">
        <v>6671.6910332799998</v>
      </c>
      <c r="Y374" s="5">
        <v>7545.7022989200004</v>
      </c>
      <c r="Z374" s="5">
        <v>7545.7022989200004</v>
      </c>
      <c r="AA374" s="5">
        <v>7626.0132893100008</v>
      </c>
      <c r="AB374" s="5">
        <v>7837.45430485</v>
      </c>
      <c r="AC374" s="5">
        <v>8251.8419510800013</v>
      </c>
      <c r="AD374" s="5">
        <v>8251.8419510800013</v>
      </c>
      <c r="AE374" s="5">
        <v>8251.8419510800013</v>
      </c>
      <c r="AF374" s="5">
        <v>8251.8419510800013</v>
      </c>
    </row>
    <row r="375" spans="1:32">
      <c r="A375" s="59" t="s">
        <v>139</v>
      </c>
      <c r="B375" s="59" t="s">
        <v>129</v>
      </c>
      <c r="C375" s="58" t="s">
        <v>95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854.05179048000002</v>
      </c>
      <c r="T375" s="5">
        <v>2518.3440216099998</v>
      </c>
      <c r="U375" s="5">
        <v>2603.4763800299997</v>
      </c>
      <c r="V375" s="5">
        <v>2603.4763800299997</v>
      </c>
      <c r="W375" s="5">
        <v>2640.9398554099998</v>
      </c>
      <c r="X375" s="5">
        <v>3003.55276749</v>
      </c>
      <c r="Y375" s="5">
        <v>4499.2294078599998</v>
      </c>
      <c r="Z375" s="5">
        <v>4229.2294078599998</v>
      </c>
      <c r="AA375" s="5">
        <v>4358.94617758</v>
      </c>
      <c r="AB375" s="5">
        <v>4358.94617758</v>
      </c>
      <c r="AC375" s="5">
        <v>4494.30134954</v>
      </c>
      <c r="AD375" s="5">
        <v>5910.0766899500004</v>
      </c>
      <c r="AE375" s="5">
        <v>7820.8907774899999</v>
      </c>
      <c r="AF375" s="5">
        <v>7820.8907774899999</v>
      </c>
    </row>
    <row r="376" spans="1:32">
      <c r="A376" s="59" t="s">
        <v>139</v>
      </c>
      <c r="B376" s="59" t="s">
        <v>129</v>
      </c>
      <c r="C376" s="58" t="s">
        <v>96</v>
      </c>
      <c r="D376" s="5">
        <v>2172.0617382899268</v>
      </c>
      <c r="E376" s="5">
        <v>2721.0735749999999</v>
      </c>
      <c r="F376" s="5">
        <v>2952.403581</v>
      </c>
      <c r="G376" s="5">
        <v>3178.2290309999998</v>
      </c>
      <c r="H376" s="5">
        <v>3380.0179929999999</v>
      </c>
      <c r="I376" s="5">
        <v>3575.1143489999999</v>
      </c>
      <c r="J376" s="5">
        <v>3766.8021600000002</v>
      </c>
      <c r="K376" s="5">
        <v>3959.2366339999999</v>
      </c>
      <c r="L376" s="5">
        <v>4151.5980010000003</v>
      </c>
      <c r="M376" s="5">
        <v>4345.6835899999996</v>
      </c>
      <c r="N376" s="5">
        <v>4540.7188319999996</v>
      </c>
      <c r="O376" s="5">
        <v>4737.6384609999996</v>
      </c>
      <c r="P376" s="5">
        <v>4929.8700749999998</v>
      </c>
      <c r="Q376" s="5">
        <v>5109.2392879999998</v>
      </c>
      <c r="R376" s="5">
        <v>5277.1928520000001</v>
      </c>
      <c r="S376" s="5">
        <v>5434.8307649999997</v>
      </c>
      <c r="T376" s="5">
        <v>5590.0871619999998</v>
      </c>
      <c r="U376" s="5">
        <v>5742.5080559999997</v>
      </c>
      <c r="V376" s="5">
        <v>5893.320127</v>
      </c>
      <c r="W376" s="5">
        <v>6037.7310100000004</v>
      </c>
      <c r="X376" s="5">
        <v>6182.4339900000004</v>
      </c>
      <c r="Y376" s="5">
        <v>6327.0782099999997</v>
      </c>
      <c r="Z376" s="5">
        <v>6470.3066090000002</v>
      </c>
      <c r="AA376" s="5">
        <v>6608.7162909999997</v>
      </c>
      <c r="AB376" s="5">
        <v>6745.5179099999996</v>
      </c>
      <c r="AC376" s="5">
        <v>6879.6508469999999</v>
      </c>
      <c r="AD376" s="5">
        <v>7013.3702149999999</v>
      </c>
      <c r="AE376" s="5">
        <v>7145.403088</v>
      </c>
      <c r="AF376" s="5">
        <v>7145.403088</v>
      </c>
    </row>
    <row r="377" spans="1:32">
      <c r="A377" s="59" t="s">
        <v>139</v>
      </c>
      <c r="B377" s="59" t="s">
        <v>129</v>
      </c>
      <c r="C377" s="58" t="s">
        <v>98</v>
      </c>
      <c r="D377" s="5">
        <v>32.945</v>
      </c>
      <c r="E377" s="5">
        <v>51.346817100000003</v>
      </c>
      <c r="F377" s="5">
        <v>60.475616289999998</v>
      </c>
      <c r="G377" s="5">
        <v>69.435968310000007</v>
      </c>
      <c r="H377" s="5">
        <v>79.731214919999999</v>
      </c>
      <c r="I377" s="5">
        <v>89.656366169999998</v>
      </c>
      <c r="J377" s="5">
        <v>100.09000759</v>
      </c>
      <c r="K377" s="5">
        <v>109.35258923000001</v>
      </c>
      <c r="L377" s="5">
        <v>119.9076415</v>
      </c>
      <c r="M377" s="5">
        <v>131.68297554</v>
      </c>
      <c r="N377" s="5">
        <v>143.36175213000001</v>
      </c>
      <c r="O377" s="5">
        <v>155.19526679000001</v>
      </c>
      <c r="P377" s="5">
        <v>168.68795158</v>
      </c>
      <c r="Q377" s="5">
        <v>182.48802214</v>
      </c>
      <c r="R377" s="5">
        <v>196.61180085999999</v>
      </c>
      <c r="S377" s="5">
        <v>210.96402053</v>
      </c>
      <c r="T377" s="5">
        <v>225.09550081</v>
      </c>
      <c r="U377" s="5">
        <v>241.27924393000001</v>
      </c>
      <c r="V377" s="5">
        <v>254.81949986000001</v>
      </c>
      <c r="W377" s="5">
        <v>272.24206108999999</v>
      </c>
      <c r="X377" s="5">
        <v>288.20608701999998</v>
      </c>
      <c r="Y377" s="5">
        <v>302.72755656999999</v>
      </c>
      <c r="Z377" s="5">
        <v>319.61615553000001</v>
      </c>
      <c r="AA377" s="5">
        <v>332.70310412999999</v>
      </c>
      <c r="AB377" s="5">
        <v>352.03597961999998</v>
      </c>
      <c r="AC377" s="5">
        <v>370.49600873999998</v>
      </c>
      <c r="AD377" s="5">
        <v>391.19109069000001</v>
      </c>
      <c r="AE377" s="5">
        <v>408.48449574</v>
      </c>
      <c r="AF377" s="5">
        <v>408.48449574</v>
      </c>
    </row>
    <row r="379" spans="1:32">
      <c r="A379" s="59" t="s">
        <v>139</v>
      </c>
      <c r="B379" s="59" t="s">
        <v>130</v>
      </c>
      <c r="C379" s="58" t="s">
        <v>84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208</v>
      </c>
      <c r="K379" s="5">
        <v>208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9" t="s">
        <v>139</v>
      </c>
      <c r="B380" s="59" t="s">
        <v>130</v>
      </c>
      <c r="C380" s="58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9" t="s">
        <v>139</v>
      </c>
      <c r="B381" s="59" t="s">
        <v>130</v>
      </c>
      <c r="C381" s="58" t="s">
        <v>86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9" t="s">
        <v>139</v>
      </c>
      <c r="B382" s="59" t="s">
        <v>130</v>
      </c>
      <c r="C382" s="58" t="s">
        <v>87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9" t="s">
        <v>139</v>
      </c>
      <c r="B383" s="59" t="s">
        <v>130</v>
      </c>
      <c r="C383" s="58" t="s">
        <v>88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9" t="s">
        <v>139</v>
      </c>
      <c r="B384" s="59" t="s">
        <v>130</v>
      </c>
      <c r="C384" s="58" t="s">
        <v>89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30.608576549999999</v>
      </c>
      <c r="Q384" s="5">
        <v>30.608576549999999</v>
      </c>
      <c r="R384" s="5">
        <v>347.01017196999999</v>
      </c>
      <c r="S384" s="5">
        <v>347.01017196999999</v>
      </c>
      <c r="T384" s="5">
        <v>347.01017196999999</v>
      </c>
      <c r="U384" s="5">
        <v>347.01017196999999</v>
      </c>
      <c r="V384" s="5">
        <v>347.01017196999999</v>
      </c>
      <c r="W384" s="5">
        <v>347.01017196999999</v>
      </c>
      <c r="X384" s="5">
        <v>347.01017196999999</v>
      </c>
      <c r="Y384" s="5">
        <v>347.01017196999999</v>
      </c>
      <c r="Z384" s="5">
        <v>347.01017196999999</v>
      </c>
      <c r="AA384" s="5">
        <v>347.01017196999999</v>
      </c>
      <c r="AB384" s="5">
        <v>347.01017196999999</v>
      </c>
      <c r="AC384" s="5">
        <v>347.01017196999999</v>
      </c>
      <c r="AD384" s="5">
        <v>347.01017196999999</v>
      </c>
      <c r="AE384" s="5">
        <v>347.01017196999999</v>
      </c>
      <c r="AF384" s="5">
        <v>347.01017196999999</v>
      </c>
    </row>
    <row r="385" spans="1:32">
      <c r="A385" s="59" t="s">
        <v>139</v>
      </c>
      <c r="B385" s="59" t="s">
        <v>130</v>
      </c>
      <c r="C385" s="58" t="s">
        <v>90</v>
      </c>
      <c r="D385" s="5">
        <v>0.56800000000000006</v>
      </c>
      <c r="E385" s="5">
        <v>6.4749999999999996</v>
      </c>
      <c r="F385" s="5">
        <v>13.055999999999999</v>
      </c>
      <c r="G385" s="5">
        <v>22.071000000000002</v>
      </c>
      <c r="H385" s="5">
        <v>33.045999999999999</v>
      </c>
      <c r="I385" s="5">
        <v>46.206000000000003</v>
      </c>
      <c r="J385" s="5">
        <v>61.677</v>
      </c>
      <c r="K385" s="5">
        <v>85.302999999999997</v>
      </c>
      <c r="L385" s="5">
        <v>106.15148554</v>
      </c>
      <c r="M385" s="5">
        <v>128.39884997999999</v>
      </c>
      <c r="N385" s="5">
        <v>155.92226499999998</v>
      </c>
      <c r="O385" s="5">
        <v>187.63005268999999</v>
      </c>
      <c r="P385" s="5">
        <v>223.10064670000003</v>
      </c>
      <c r="Q385" s="5">
        <v>259.99912260999997</v>
      </c>
      <c r="R385" s="5">
        <v>298.95734677000002</v>
      </c>
      <c r="S385" s="5">
        <v>337.58509091999997</v>
      </c>
      <c r="T385" s="5">
        <v>377.19855520999999</v>
      </c>
      <c r="U385" s="5">
        <v>409.26820767999999</v>
      </c>
      <c r="V385" s="5">
        <v>441.32100571000001</v>
      </c>
      <c r="W385" s="5">
        <v>471.40510606999999</v>
      </c>
      <c r="X385" s="5">
        <v>503.46567236999999</v>
      </c>
      <c r="Y385" s="5">
        <v>536.23109856999997</v>
      </c>
      <c r="Z385" s="5">
        <v>570.92117711000003</v>
      </c>
      <c r="AA385" s="5">
        <v>606.0269333</v>
      </c>
      <c r="AB385" s="5">
        <v>643.19868507000001</v>
      </c>
      <c r="AC385" s="5">
        <v>680.67299238999999</v>
      </c>
      <c r="AD385" s="5">
        <v>720.12988898000003</v>
      </c>
      <c r="AE385" s="5">
        <v>760.10126588000003</v>
      </c>
      <c r="AF385" s="5">
        <v>761.60182925999993</v>
      </c>
    </row>
    <row r="386" spans="1:32">
      <c r="A386" s="59" t="s">
        <v>139</v>
      </c>
      <c r="B386" s="59" t="s">
        <v>130</v>
      </c>
      <c r="C386" s="58" t="s">
        <v>91</v>
      </c>
      <c r="D386" s="5">
        <v>12.043000000000001</v>
      </c>
      <c r="E386" s="5">
        <v>41.377000000000002</v>
      </c>
      <c r="F386" s="5">
        <v>59.671999999999997</v>
      </c>
      <c r="G386" s="5">
        <v>76.56</v>
      </c>
      <c r="H386" s="5">
        <v>90.268000000000001</v>
      </c>
      <c r="I386" s="5">
        <v>101.32000000000001</v>
      </c>
      <c r="J386" s="5">
        <v>110.82300000000001</v>
      </c>
      <c r="K386" s="5">
        <v>127.054</v>
      </c>
      <c r="L386" s="5">
        <v>149.11699999999996</v>
      </c>
      <c r="M386" s="5">
        <v>170.46899999999999</v>
      </c>
      <c r="N386" s="5">
        <v>195.083</v>
      </c>
      <c r="O386" s="5">
        <v>222.42100000000005</v>
      </c>
      <c r="P386" s="5">
        <v>249.88899999999998</v>
      </c>
      <c r="Q386" s="5">
        <v>276.29200000000003</v>
      </c>
      <c r="R386" s="5">
        <v>300.41299999999995</v>
      </c>
      <c r="S386" s="5">
        <v>321.84100000000007</v>
      </c>
      <c r="T386" s="5">
        <v>339.84500000000003</v>
      </c>
      <c r="U386" s="5">
        <v>348.76899999999995</v>
      </c>
      <c r="V386" s="5">
        <v>354.13799999999998</v>
      </c>
      <c r="W386" s="5">
        <v>357.02999999999992</v>
      </c>
      <c r="X386" s="5">
        <v>358.66700000000003</v>
      </c>
      <c r="Y386" s="5">
        <v>360.45300000000003</v>
      </c>
      <c r="Z386" s="5">
        <v>360.96400000000011</v>
      </c>
      <c r="AA386" s="5">
        <v>361.55799999999999</v>
      </c>
      <c r="AB386" s="5">
        <v>360.78600000000006</v>
      </c>
      <c r="AC386" s="5">
        <v>360.19799999999998</v>
      </c>
      <c r="AD386" s="5">
        <v>358.24400000000003</v>
      </c>
      <c r="AE386" s="5">
        <v>356.52700000000004</v>
      </c>
      <c r="AF386" s="5">
        <v>356.52700000000004</v>
      </c>
    </row>
    <row r="387" spans="1:32">
      <c r="A387" s="59" t="s">
        <v>139</v>
      </c>
      <c r="B387" s="59" t="s">
        <v>130</v>
      </c>
      <c r="C387" s="58" t="s">
        <v>92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9" t="s">
        <v>139</v>
      </c>
      <c r="B388" s="59" t="s">
        <v>130</v>
      </c>
      <c r="C388" s="58" t="s">
        <v>93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9" t="s">
        <v>139</v>
      </c>
      <c r="B389" s="59" t="s">
        <v>130</v>
      </c>
      <c r="C389" s="58" t="s">
        <v>94</v>
      </c>
      <c r="D389" s="5">
        <v>563.35</v>
      </c>
      <c r="E389" s="5">
        <v>563.35</v>
      </c>
      <c r="F389" s="5">
        <v>834.65716996000003</v>
      </c>
      <c r="G389" s="5">
        <v>1238.1621914</v>
      </c>
      <c r="H389" s="5">
        <v>1238.1621914</v>
      </c>
      <c r="I389" s="5">
        <v>1659.0488877499999</v>
      </c>
      <c r="J389" s="5">
        <v>2224.9226082700002</v>
      </c>
      <c r="K389" s="5">
        <v>3276.7976403899997</v>
      </c>
      <c r="L389" s="5">
        <v>3276.7976403899997</v>
      </c>
      <c r="M389" s="5">
        <v>3276.7976403899997</v>
      </c>
      <c r="N389" s="5">
        <v>3276.7976403899997</v>
      </c>
      <c r="O389" s="5">
        <v>3276.7976403899997</v>
      </c>
      <c r="P389" s="5">
        <v>3276.7976403899997</v>
      </c>
      <c r="Q389" s="5">
        <v>3276.7976403899997</v>
      </c>
      <c r="R389" s="5">
        <v>3276.7976403899997</v>
      </c>
      <c r="S389" s="5">
        <v>3276.7976403899997</v>
      </c>
      <c r="T389" s="5">
        <v>3276.7976403899997</v>
      </c>
      <c r="U389" s="5">
        <v>3276.7976403899997</v>
      </c>
      <c r="V389" s="5">
        <v>3276.7976403899997</v>
      </c>
      <c r="W389" s="5">
        <v>3276.7976403899997</v>
      </c>
      <c r="X389" s="5">
        <v>3276.7976403899997</v>
      </c>
      <c r="Y389" s="5">
        <v>3276.7976403899997</v>
      </c>
      <c r="Z389" s="5">
        <v>3132.7976403899997</v>
      </c>
      <c r="AA389" s="5">
        <v>3132.7976403899997</v>
      </c>
      <c r="AB389" s="5">
        <v>3132.7976403899997</v>
      </c>
      <c r="AC389" s="5">
        <v>3132.7976403899997</v>
      </c>
      <c r="AD389" s="5">
        <v>3132.7976403899997</v>
      </c>
      <c r="AE389" s="5">
        <v>3132.7976403899997</v>
      </c>
      <c r="AF389" s="5">
        <v>2825.0476403899997</v>
      </c>
    </row>
    <row r="390" spans="1:32">
      <c r="A390" s="59" t="s">
        <v>139</v>
      </c>
      <c r="B390" s="59" t="s">
        <v>130</v>
      </c>
      <c r="C390" s="58" t="s">
        <v>95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9" t="s">
        <v>139</v>
      </c>
      <c r="B391" s="59" t="s">
        <v>130</v>
      </c>
      <c r="C391" s="58" t="s">
        <v>96</v>
      </c>
      <c r="D391" s="5">
        <v>239.28267546029011</v>
      </c>
      <c r="E391" s="5">
        <v>324.63525479999998</v>
      </c>
      <c r="F391" s="5">
        <v>370.27628629999998</v>
      </c>
      <c r="G391" s="5">
        <v>415.8855686</v>
      </c>
      <c r="H391" s="5">
        <v>458.15357799999998</v>
      </c>
      <c r="I391" s="5">
        <v>498.54425140000001</v>
      </c>
      <c r="J391" s="5">
        <v>538.36053570000001</v>
      </c>
      <c r="K391" s="5">
        <v>578.22823059999996</v>
      </c>
      <c r="L391" s="5">
        <v>618.34489389999999</v>
      </c>
      <c r="M391" s="5">
        <v>655.54868350000004</v>
      </c>
      <c r="N391" s="5">
        <v>693.03536770000005</v>
      </c>
      <c r="O391" s="5">
        <v>730.46708269999999</v>
      </c>
      <c r="P391" s="5">
        <v>766.54549199999997</v>
      </c>
      <c r="Q391" s="5">
        <v>800.59975480000003</v>
      </c>
      <c r="R391" s="5">
        <v>834.47133410000004</v>
      </c>
      <c r="S391" s="5">
        <v>868.86343959999999</v>
      </c>
      <c r="T391" s="5">
        <v>903.81882940000003</v>
      </c>
      <c r="U391" s="5">
        <v>939.32665059999999</v>
      </c>
      <c r="V391" s="5">
        <v>975.06592409999996</v>
      </c>
      <c r="W391" s="5">
        <v>1010.499114</v>
      </c>
      <c r="X391" s="5">
        <v>1045.9641240000001</v>
      </c>
      <c r="Y391" s="5">
        <v>1081.7334719999999</v>
      </c>
      <c r="Z391" s="5">
        <v>1117.5659969999999</v>
      </c>
      <c r="AA391" s="5">
        <v>1152.113881</v>
      </c>
      <c r="AB391" s="5">
        <v>1185.8688910000001</v>
      </c>
      <c r="AC391" s="5">
        <v>1218.858964</v>
      </c>
      <c r="AD391" s="5">
        <v>1251.111259</v>
      </c>
      <c r="AE391" s="5">
        <v>1282.6985219999999</v>
      </c>
      <c r="AF391" s="5">
        <v>1282.6985219999999</v>
      </c>
    </row>
    <row r="392" spans="1:32">
      <c r="A392" s="59" t="s">
        <v>139</v>
      </c>
      <c r="B392" s="59" t="s">
        <v>130</v>
      </c>
      <c r="C392" s="58" t="s">
        <v>98</v>
      </c>
      <c r="D392" s="5">
        <v>26.35</v>
      </c>
      <c r="E392" s="5">
        <v>30.642061739999999</v>
      </c>
      <c r="F392" s="5">
        <v>30.642061739999999</v>
      </c>
      <c r="G392" s="5">
        <v>34.971240610000002</v>
      </c>
      <c r="H392" s="5">
        <v>34.971240610000002</v>
      </c>
      <c r="I392" s="5">
        <v>38.905346829999999</v>
      </c>
      <c r="J392" s="5">
        <v>38.905346829999999</v>
      </c>
      <c r="K392" s="5">
        <v>42.647028630000001</v>
      </c>
      <c r="L392" s="5">
        <v>42.647028630000001</v>
      </c>
      <c r="M392" s="5">
        <v>46.507285109999998</v>
      </c>
      <c r="N392" s="5">
        <v>48.145970079999998</v>
      </c>
      <c r="O392" s="5">
        <v>48.145970079999998</v>
      </c>
      <c r="P392" s="5">
        <v>51.547100499999999</v>
      </c>
      <c r="Q392" s="5">
        <v>51.547100499999999</v>
      </c>
      <c r="R392" s="5">
        <v>55.468825870000003</v>
      </c>
      <c r="S392" s="5">
        <v>55.468825870000003</v>
      </c>
      <c r="T392" s="5">
        <v>57.267791799999998</v>
      </c>
      <c r="U392" s="5">
        <v>59.153808009999999</v>
      </c>
      <c r="V392" s="5">
        <v>62.708574890000001</v>
      </c>
      <c r="W392" s="5">
        <v>62.708574890000001</v>
      </c>
      <c r="X392" s="5">
        <v>64.553143899999995</v>
      </c>
      <c r="Y392" s="5">
        <v>68.284057059999995</v>
      </c>
      <c r="Z392" s="5">
        <v>68.284057059999995</v>
      </c>
      <c r="AA392" s="5">
        <v>72.297302799999997</v>
      </c>
      <c r="AB392" s="5">
        <v>72.297302799999997</v>
      </c>
      <c r="AC392" s="5">
        <v>74.445169750000005</v>
      </c>
      <c r="AD392" s="5">
        <v>79.91103493</v>
      </c>
      <c r="AE392" s="5">
        <v>82.821313250000003</v>
      </c>
      <c r="AF392" s="5">
        <v>82.821313250000003</v>
      </c>
    </row>
    <row r="394" spans="1:32">
      <c r="A394" s="59" t="s">
        <v>140</v>
      </c>
      <c r="B394" s="59" t="s">
        <v>126</v>
      </c>
      <c r="C394" s="58" t="s">
        <v>82</v>
      </c>
      <c r="D394" s="5">
        <v>8330</v>
      </c>
      <c r="E394" s="5">
        <v>8330</v>
      </c>
      <c r="F394" s="5">
        <v>8330</v>
      </c>
      <c r="G394" s="5">
        <v>7670</v>
      </c>
      <c r="H394" s="5">
        <v>5570</v>
      </c>
      <c r="I394" s="5">
        <v>4130</v>
      </c>
      <c r="J394" s="5">
        <v>3445</v>
      </c>
      <c r="K394" s="5">
        <v>2760</v>
      </c>
      <c r="L394" s="5">
        <v>2760</v>
      </c>
      <c r="M394" s="5">
        <v>2760</v>
      </c>
      <c r="N394" s="5">
        <v>2760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9" t="s">
        <v>140</v>
      </c>
      <c r="B395" s="59" t="s">
        <v>126</v>
      </c>
      <c r="C395" s="58" t="s">
        <v>84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9" t="s">
        <v>140</v>
      </c>
      <c r="B396" s="59" t="s">
        <v>126</v>
      </c>
      <c r="C396" s="58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9" t="s">
        <v>140</v>
      </c>
      <c r="B397" s="59" t="s">
        <v>126</v>
      </c>
      <c r="C397" s="58" t="s">
        <v>86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5321.5766584000003</v>
      </c>
      <c r="Z397" s="5">
        <v>4472.5776583999996</v>
      </c>
      <c r="AA397" s="5">
        <v>4472.5776583999996</v>
      </c>
      <c r="AB397" s="5">
        <v>4472.5776583999996</v>
      </c>
      <c r="AC397" s="5">
        <v>4472.5776583999996</v>
      </c>
      <c r="AD397" s="5">
        <v>4472.5776583999996</v>
      </c>
      <c r="AE397" s="5">
        <v>4472.5776583999996</v>
      </c>
      <c r="AF397" s="5">
        <v>4472.5776583999996</v>
      </c>
    </row>
    <row r="398" spans="1:32">
      <c r="A398" s="59" t="s">
        <v>140</v>
      </c>
      <c r="B398" s="59" t="s">
        <v>126</v>
      </c>
      <c r="C398" s="58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9" t="s">
        <v>140</v>
      </c>
      <c r="B399" s="59" t="s">
        <v>126</v>
      </c>
      <c r="C399" s="58" t="s">
        <v>88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9" t="s">
        <v>140</v>
      </c>
      <c r="B400" s="59" t="s">
        <v>126</v>
      </c>
      <c r="C400" s="58" t="s">
        <v>89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4586.3349073899999</v>
      </c>
      <c r="T400" s="5">
        <v>4646.11590832</v>
      </c>
      <c r="U400" s="5">
        <v>4830</v>
      </c>
      <c r="V400" s="5">
        <v>4830</v>
      </c>
      <c r="W400" s="5">
        <v>4830</v>
      </c>
      <c r="X400" s="5">
        <v>4830</v>
      </c>
      <c r="Y400" s="5">
        <v>5330</v>
      </c>
      <c r="Z400" s="5">
        <v>5330</v>
      </c>
      <c r="AA400" s="5">
        <v>4730</v>
      </c>
      <c r="AB400" s="5">
        <v>4730</v>
      </c>
      <c r="AC400" s="5">
        <v>3805</v>
      </c>
      <c r="AD400" s="5">
        <v>3405</v>
      </c>
      <c r="AE400" s="5">
        <v>3371.3211918900001</v>
      </c>
      <c r="AF400" s="5">
        <v>3371.3211918900001</v>
      </c>
    </row>
    <row r="401" spans="1:32">
      <c r="A401" s="59" t="s">
        <v>140</v>
      </c>
      <c r="B401" s="59" t="s">
        <v>126</v>
      </c>
      <c r="C401" s="58" t="s">
        <v>90</v>
      </c>
      <c r="D401" s="5">
        <v>10.613999999999999</v>
      </c>
      <c r="E401" s="5">
        <v>97.194999999999993</v>
      </c>
      <c r="F401" s="5">
        <v>193.89099999999999</v>
      </c>
      <c r="G401" s="5">
        <v>321.46699999999998</v>
      </c>
      <c r="H401" s="5">
        <v>477.30799999999999</v>
      </c>
      <c r="I401" s="5">
        <v>663.93899998999996</v>
      </c>
      <c r="J401" s="5">
        <v>884.26200001000007</v>
      </c>
      <c r="K401" s="5">
        <v>1223.617</v>
      </c>
      <c r="L401" s="5">
        <v>1527.53344593</v>
      </c>
      <c r="M401" s="5">
        <v>1867.2025770400001</v>
      </c>
      <c r="N401" s="5">
        <v>2268.2680231300001</v>
      </c>
      <c r="O401" s="5">
        <v>2758.8330898199997</v>
      </c>
      <c r="P401" s="5">
        <v>3293.1551549400001</v>
      </c>
      <c r="Q401" s="5">
        <v>3837.9824765800004</v>
      </c>
      <c r="R401" s="5">
        <v>4410.34305305</v>
      </c>
      <c r="S401" s="5">
        <v>4966.7253137600001</v>
      </c>
      <c r="T401" s="5">
        <v>5527.4248461199995</v>
      </c>
      <c r="U401" s="5">
        <v>5974.0516751499999</v>
      </c>
      <c r="V401" s="5">
        <v>6409.6953179900001</v>
      </c>
      <c r="W401" s="5">
        <v>6810.2277216000002</v>
      </c>
      <c r="X401" s="5">
        <v>7236.07853574</v>
      </c>
      <c r="Y401" s="5">
        <v>7670.42398976</v>
      </c>
      <c r="Z401" s="5">
        <v>8130.8809619000003</v>
      </c>
      <c r="AA401" s="5">
        <v>8598.1680176999998</v>
      </c>
      <c r="AB401" s="5">
        <v>9095.4546502699995</v>
      </c>
      <c r="AC401" s="5">
        <v>9598.0447687700016</v>
      </c>
      <c r="AD401" s="5">
        <v>10130.098615360001</v>
      </c>
      <c r="AE401" s="5">
        <v>10669.6482607</v>
      </c>
      <c r="AF401" s="5">
        <v>10697.643870079999</v>
      </c>
    </row>
    <row r="402" spans="1:32">
      <c r="A402" s="59" t="s">
        <v>140</v>
      </c>
      <c r="B402" s="59" t="s">
        <v>126</v>
      </c>
      <c r="C402" s="58" t="s">
        <v>91</v>
      </c>
      <c r="D402" s="5">
        <v>169.47099999999998</v>
      </c>
      <c r="E402" s="5">
        <v>551.87700000000007</v>
      </c>
      <c r="F402" s="5">
        <v>804.322</v>
      </c>
      <c r="G402" s="5">
        <v>1024.308</v>
      </c>
      <c r="H402" s="5">
        <v>1210.452</v>
      </c>
      <c r="I402" s="5">
        <v>1364.306</v>
      </c>
      <c r="J402" s="5">
        <v>1497.8260000000002</v>
      </c>
      <c r="K402" s="5">
        <v>1724.8410000000001</v>
      </c>
      <c r="L402" s="5">
        <v>2042.145</v>
      </c>
      <c r="M402" s="5">
        <v>2372.9799999999996</v>
      </c>
      <c r="N402" s="5">
        <v>2728.3529999999992</v>
      </c>
      <c r="O402" s="5">
        <v>3161.3959999999997</v>
      </c>
      <c r="P402" s="5">
        <v>3582.5970000000002</v>
      </c>
      <c r="Q402" s="5">
        <v>3974.6349999999993</v>
      </c>
      <c r="R402" s="5">
        <v>4331.67</v>
      </c>
      <c r="S402" s="5">
        <v>4638.5140000000019</v>
      </c>
      <c r="T402" s="5">
        <v>4887.0350000000008</v>
      </c>
      <c r="U402" s="5">
        <v>5003.3400000000011</v>
      </c>
      <c r="V402" s="5">
        <v>5060.8829999999998</v>
      </c>
      <c r="W402" s="5">
        <v>5077.6240000000007</v>
      </c>
      <c r="X402" s="5">
        <v>5077.9980000000005</v>
      </c>
      <c r="Y402" s="5">
        <v>5080.4420000000009</v>
      </c>
      <c r="Z402" s="5">
        <v>5067.9909999999991</v>
      </c>
      <c r="AA402" s="5">
        <v>5058.1019999999999</v>
      </c>
      <c r="AB402" s="5">
        <v>5033.2700000000013</v>
      </c>
      <c r="AC402" s="5">
        <v>5011.559000000002</v>
      </c>
      <c r="AD402" s="5">
        <v>4974.7829999999994</v>
      </c>
      <c r="AE402" s="5">
        <v>4941.0389999999989</v>
      </c>
      <c r="AF402" s="5">
        <v>4941.0389999999989</v>
      </c>
    </row>
    <row r="403" spans="1:32">
      <c r="A403" s="59" t="s">
        <v>140</v>
      </c>
      <c r="B403" s="59" t="s">
        <v>126</v>
      </c>
      <c r="C403" s="58" t="s">
        <v>92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9" t="s">
        <v>140</v>
      </c>
      <c r="B404" s="59" t="s">
        <v>126</v>
      </c>
      <c r="C404" s="58" t="s">
        <v>93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9" t="s">
        <v>140</v>
      </c>
      <c r="B405" s="59" t="s">
        <v>126</v>
      </c>
      <c r="C405" s="58" t="s">
        <v>94</v>
      </c>
      <c r="D405" s="5">
        <v>2219.9820000000004</v>
      </c>
      <c r="E405" s="5">
        <v>2670.7640180300004</v>
      </c>
      <c r="F405" s="5">
        <v>3676.1265623200006</v>
      </c>
      <c r="G405" s="5">
        <v>4441.2869733299995</v>
      </c>
      <c r="H405" s="5">
        <v>4446.56364519</v>
      </c>
      <c r="I405" s="5">
        <v>7876.1728873599995</v>
      </c>
      <c r="J405" s="5">
        <v>8914.3748341699993</v>
      </c>
      <c r="K405" s="5">
        <v>9875.87993775</v>
      </c>
      <c r="L405" s="5">
        <v>10808.48762867</v>
      </c>
      <c r="M405" s="5">
        <v>11220.8350467</v>
      </c>
      <c r="N405" s="5">
        <v>11693.268458979999</v>
      </c>
      <c r="O405" s="5">
        <v>12579.919803759998</v>
      </c>
      <c r="P405" s="5">
        <v>13137.142442679999</v>
      </c>
      <c r="Q405" s="5">
        <v>13830.440118389999</v>
      </c>
      <c r="R405" s="5">
        <v>15496.555819269999</v>
      </c>
      <c r="S405" s="5">
        <v>15622.46413828</v>
      </c>
      <c r="T405" s="5">
        <v>15678.624687039999</v>
      </c>
      <c r="U405" s="5">
        <v>15678.624687039999</v>
      </c>
      <c r="V405" s="5">
        <v>16499.491247579997</v>
      </c>
      <c r="W405" s="5">
        <v>16947.718828639998</v>
      </c>
      <c r="X405" s="5">
        <v>17682.580901400001</v>
      </c>
      <c r="Y405" s="5">
        <v>17616.583735210002</v>
      </c>
      <c r="Z405" s="5">
        <v>17616.583735210002</v>
      </c>
      <c r="AA405" s="5">
        <v>17616.583735210002</v>
      </c>
      <c r="AB405" s="5">
        <v>18198.671543640001</v>
      </c>
      <c r="AC405" s="5">
        <v>18847.340520440001</v>
      </c>
      <c r="AD405" s="5">
        <v>20566.362369980001</v>
      </c>
      <c r="AE405" s="5">
        <v>22006.712147279999</v>
      </c>
      <c r="AF405" s="5">
        <v>21762.912147280003</v>
      </c>
    </row>
    <row r="406" spans="1:32">
      <c r="A406" s="59" t="s">
        <v>140</v>
      </c>
      <c r="B406" s="59" t="s">
        <v>126</v>
      </c>
      <c r="C406" s="58" t="s">
        <v>95</v>
      </c>
      <c r="D406" s="5">
        <v>3548.011</v>
      </c>
      <c r="E406" s="5">
        <v>3548.011</v>
      </c>
      <c r="F406" s="5">
        <v>3547.4610000000002</v>
      </c>
      <c r="G406" s="5">
        <v>3868.5647236499999</v>
      </c>
      <c r="H406" s="5">
        <v>5587.3301608700003</v>
      </c>
      <c r="I406" s="5">
        <v>6065.1717001099987</v>
      </c>
      <c r="J406" s="5">
        <v>6885.3356986399995</v>
      </c>
      <c r="K406" s="5">
        <v>7101.6516205899998</v>
      </c>
      <c r="L406" s="5">
        <v>7118.404742759999</v>
      </c>
      <c r="M406" s="5">
        <v>7737.4236303499983</v>
      </c>
      <c r="N406" s="5">
        <v>8469.3500569099979</v>
      </c>
      <c r="O406" s="5">
        <v>8469.9204487199986</v>
      </c>
      <c r="P406" s="5">
        <v>9203.5976189499997</v>
      </c>
      <c r="Q406" s="5">
        <v>9352.1798604900014</v>
      </c>
      <c r="R406" s="5">
        <v>9995.9386785799998</v>
      </c>
      <c r="S406" s="5">
        <v>10897.39763227</v>
      </c>
      <c r="T406" s="5">
        <v>11980.056271359999</v>
      </c>
      <c r="U406" s="5">
        <v>11980.056271359999</v>
      </c>
      <c r="V406" s="5">
        <v>13115.118276499999</v>
      </c>
      <c r="W406" s="5">
        <v>15247.355839960001</v>
      </c>
      <c r="X406" s="5">
        <v>15796.204425789998</v>
      </c>
      <c r="Y406" s="5">
        <v>16939.029529779997</v>
      </c>
      <c r="Z406" s="5">
        <v>16939.029529779997</v>
      </c>
      <c r="AA406" s="5">
        <v>17485.361435849994</v>
      </c>
      <c r="AB406" s="5">
        <v>19221.578187649997</v>
      </c>
      <c r="AC406" s="5">
        <v>20037.658185499993</v>
      </c>
      <c r="AD406" s="5">
        <v>20665.095364699995</v>
      </c>
      <c r="AE406" s="5">
        <v>21932.079689539998</v>
      </c>
      <c r="AF406" s="5">
        <v>21366.275689539998</v>
      </c>
    </row>
    <row r="407" spans="1:32">
      <c r="A407" s="59" t="s">
        <v>140</v>
      </c>
      <c r="B407" s="59" t="s">
        <v>126</v>
      </c>
      <c r="C407" s="58" t="s">
        <v>96</v>
      </c>
      <c r="D407" s="5">
        <v>5183.7329108689109</v>
      </c>
      <c r="E407" s="5">
        <v>6922.7277668999996</v>
      </c>
      <c r="F407" s="5">
        <v>7729.2309365999999</v>
      </c>
      <c r="G407" s="5">
        <v>8520.6213362999988</v>
      </c>
      <c r="H407" s="5">
        <v>9270.9160045999997</v>
      </c>
      <c r="I407" s="5">
        <v>9991.0547650000008</v>
      </c>
      <c r="J407" s="5">
        <v>10709.473653999999</v>
      </c>
      <c r="K407" s="5">
        <v>11436.443144000001</v>
      </c>
      <c r="L407" s="5">
        <v>12170.029343</v>
      </c>
      <c r="M407" s="5">
        <v>12901.81018</v>
      </c>
      <c r="N407" s="5">
        <v>13643.271858</v>
      </c>
      <c r="O407" s="5">
        <v>14388.326986</v>
      </c>
      <c r="P407" s="5">
        <v>15121.253220000001</v>
      </c>
      <c r="Q407" s="5">
        <v>15810.109125000001</v>
      </c>
      <c r="R407" s="5">
        <v>16449.242824000001</v>
      </c>
      <c r="S407" s="5">
        <v>17061.910985999999</v>
      </c>
      <c r="T407" s="5">
        <v>17667.5949</v>
      </c>
      <c r="U407" s="5">
        <v>18262.588393999999</v>
      </c>
      <c r="V407" s="5">
        <v>18847.510651000001</v>
      </c>
      <c r="W407" s="5">
        <v>19429.670222000001</v>
      </c>
      <c r="X407" s="5">
        <v>20006.011486000003</v>
      </c>
      <c r="Y407" s="5">
        <v>20581.860403999999</v>
      </c>
      <c r="Z407" s="5">
        <v>21155.920247000002</v>
      </c>
      <c r="AA407" s="5">
        <v>21714.391952999998</v>
      </c>
      <c r="AB407" s="5">
        <v>22270.012771000002</v>
      </c>
      <c r="AC407" s="5">
        <v>22818.172102</v>
      </c>
      <c r="AD407" s="5">
        <v>23366.900722999999</v>
      </c>
      <c r="AE407" s="5">
        <v>23907.736964</v>
      </c>
      <c r="AF407" s="5">
        <v>23907.736964</v>
      </c>
    </row>
    <row r="408" spans="1:32">
      <c r="A408" s="59" t="s">
        <v>140</v>
      </c>
      <c r="B408" s="59" t="s">
        <v>126</v>
      </c>
      <c r="C408" s="58" t="s">
        <v>98</v>
      </c>
      <c r="D408" s="5">
        <v>308.44499999999999</v>
      </c>
      <c r="E408" s="5">
        <v>369.39093185000002</v>
      </c>
      <c r="F408" s="5">
        <v>401.20167708999998</v>
      </c>
      <c r="G408" s="5">
        <v>576.86130720999995</v>
      </c>
      <c r="H408" s="5">
        <v>792.71299567000005</v>
      </c>
      <c r="I408" s="5">
        <v>907.98473965999995</v>
      </c>
      <c r="J408" s="5">
        <v>1035.93949333</v>
      </c>
      <c r="K408" s="5">
        <v>1094.4036724</v>
      </c>
      <c r="L408" s="5">
        <v>1158.52460636</v>
      </c>
      <c r="M408" s="5">
        <v>1235.46420272</v>
      </c>
      <c r="N408" s="5">
        <v>1309.2652317899999</v>
      </c>
      <c r="O408" s="5">
        <v>1387.02960332</v>
      </c>
      <c r="P408" s="5">
        <v>1463.1870456300001</v>
      </c>
      <c r="Q408" s="5">
        <v>1544.9986031399999</v>
      </c>
      <c r="R408" s="5">
        <v>1613.8245577499999</v>
      </c>
      <c r="S408" s="5">
        <v>1713.4740012699999</v>
      </c>
      <c r="T408" s="5">
        <v>1788.1465501</v>
      </c>
      <c r="U408" s="5">
        <v>1895.58958994</v>
      </c>
      <c r="V408" s="5">
        <v>1919.7335279599999</v>
      </c>
      <c r="W408" s="5">
        <v>1921.35683595</v>
      </c>
      <c r="X408" s="5">
        <v>1934.8065913</v>
      </c>
      <c r="Y408" s="5">
        <v>1976.8820216300001</v>
      </c>
      <c r="Z408" s="5">
        <v>1984.1465423300001</v>
      </c>
      <c r="AA408" s="5">
        <v>2026.17474771</v>
      </c>
      <c r="AB408" s="5">
        <v>2060.73530381</v>
      </c>
      <c r="AC408" s="5">
        <v>2084.1001608000001</v>
      </c>
      <c r="AD408" s="5">
        <v>2098.58665522</v>
      </c>
      <c r="AE408" s="5">
        <v>2127.8305378</v>
      </c>
      <c r="AF408" s="5">
        <v>2127.8305378</v>
      </c>
    </row>
    <row r="410" spans="1:32">
      <c r="A410" s="59" t="s">
        <v>140</v>
      </c>
      <c r="B410" s="59" t="s">
        <v>127</v>
      </c>
      <c r="C410" s="58" t="s">
        <v>82</v>
      </c>
      <c r="D410" s="5">
        <v>8126</v>
      </c>
      <c r="E410" s="5">
        <v>8126</v>
      </c>
      <c r="F410" s="5">
        <v>8126</v>
      </c>
      <c r="G410" s="5">
        <v>7426</v>
      </c>
      <c r="H410" s="5">
        <v>6726</v>
      </c>
      <c r="I410" s="5">
        <v>6026</v>
      </c>
      <c r="J410" s="5">
        <v>4832</v>
      </c>
      <c r="K410" s="5">
        <v>4552</v>
      </c>
      <c r="L410" s="5">
        <v>3152</v>
      </c>
      <c r="M410" s="5">
        <v>3152</v>
      </c>
      <c r="N410" s="5">
        <v>2422</v>
      </c>
      <c r="O410" s="5">
        <v>1692</v>
      </c>
      <c r="P410" s="5">
        <v>1692</v>
      </c>
      <c r="Q410" s="5">
        <v>1692</v>
      </c>
      <c r="R410" s="5">
        <v>1692</v>
      </c>
      <c r="S410" s="5">
        <v>1692</v>
      </c>
      <c r="T410" s="5">
        <v>1692</v>
      </c>
      <c r="U410" s="5">
        <v>852</v>
      </c>
      <c r="V410" s="5">
        <v>426</v>
      </c>
      <c r="W410" s="5">
        <v>426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  <c r="AF410" s="5">
        <v>0</v>
      </c>
    </row>
    <row r="411" spans="1:32">
      <c r="A411" s="59" t="s">
        <v>140</v>
      </c>
      <c r="B411" s="59" t="s">
        <v>127</v>
      </c>
      <c r="C411" s="58" t="s">
        <v>84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1597.89999999</v>
      </c>
      <c r="K411" s="5">
        <v>1597.89999999</v>
      </c>
      <c r="L411" s="5">
        <v>1597.89999999</v>
      </c>
      <c r="M411" s="5">
        <v>1597.89999999</v>
      </c>
      <c r="N411" s="5">
        <v>1597.89999999</v>
      </c>
      <c r="O411" s="5">
        <v>1597.89999999</v>
      </c>
      <c r="P411" s="5">
        <v>1597.89999999</v>
      </c>
      <c r="Q411" s="5">
        <v>1597.89999999</v>
      </c>
      <c r="R411" s="5">
        <v>1212.89999999</v>
      </c>
      <c r="S411" s="5">
        <v>1212.89999999</v>
      </c>
      <c r="T411" s="5">
        <v>1212.89999999</v>
      </c>
      <c r="U411" s="5">
        <v>1068.5</v>
      </c>
      <c r="V411" s="5">
        <v>1068.5</v>
      </c>
      <c r="W411" s="5">
        <v>1068.5</v>
      </c>
      <c r="X411" s="5">
        <v>1068.5</v>
      </c>
      <c r="Y411" s="5">
        <v>1068.5</v>
      </c>
      <c r="Z411" s="5">
        <v>1068.5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9" t="s">
        <v>140</v>
      </c>
      <c r="B412" s="59" t="s">
        <v>127</v>
      </c>
      <c r="C412" s="58" t="s">
        <v>85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9" t="s">
        <v>140</v>
      </c>
      <c r="B413" s="59" t="s">
        <v>127</v>
      </c>
      <c r="C413" s="58" t="s">
        <v>86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1414</v>
      </c>
      <c r="AA413" s="5">
        <v>2991.3613709000001</v>
      </c>
      <c r="AB413" s="5">
        <v>2442.3613709000001</v>
      </c>
      <c r="AC413" s="5">
        <v>2442.3613709000001</v>
      </c>
      <c r="AD413" s="5">
        <v>2442.3613709000001</v>
      </c>
      <c r="AE413" s="5">
        <v>1923.3613709000001</v>
      </c>
      <c r="AF413" s="5">
        <v>1577.3613709000001</v>
      </c>
    </row>
    <row r="414" spans="1:32">
      <c r="A414" s="59" t="s">
        <v>140</v>
      </c>
      <c r="B414" s="59" t="s">
        <v>127</v>
      </c>
      <c r="C414" s="58" t="s">
        <v>87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9" t="s">
        <v>140</v>
      </c>
      <c r="B415" s="59" t="s">
        <v>127</v>
      </c>
      <c r="C415" s="58" t="s">
        <v>88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9" t="s">
        <v>140</v>
      </c>
      <c r="B416" s="59" t="s">
        <v>127</v>
      </c>
      <c r="C416" s="58" t="s">
        <v>89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1051.9927765500001</v>
      </c>
      <c r="K416" s="5">
        <v>1051.9927765500001</v>
      </c>
      <c r="L416" s="5">
        <v>2081.9709620200001</v>
      </c>
      <c r="M416" s="5">
        <v>2081.9709620200001</v>
      </c>
      <c r="N416" s="5">
        <v>2081.9709620200001</v>
      </c>
      <c r="O416" s="5">
        <v>2575.0617110399999</v>
      </c>
      <c r="P416" s="5">
        <v>2575.0617110399999</v>
      </c>
      <c r="Q416" s="5">
        <v>2575.0617110399999</v>
      </c>
      <c r="R416" s="5">
        <v>3701.12969316</v>
      </c>
      <c r="S416" s="5">
        <v>3866.29362567</v>
      </c>
      <c r="T416" s="5">
        <v>4856.3069732900003</v>
      </c>
      <c r="U416" s="5">
        <v>5801.1230206999999</v>
      </c>
      <c r="V416" s="5">
        <v>5801.1230206999999</v>
      </c>
      <c r="W416" s="5">
        <v>6508.8909884900004</v>
      </c>
      <c r="X416" s="5">
        <v>6508.8909884900004</v>
      </c>
      <c r="Y416" s="5">
        <v>6508.8909884900004</v>
      </c>
      <c r="Z416" s="5">
        <v>6508.8909884900004</v>
      </c>
      <c r="AA416" s="5">
        <v>6638.2967327100005</v>
      </c>
      <c r="AB416" s="5">
        <v>6638.2967327100005</v>
      </c>
      <c r="AC416" s="5">
        <v>6638.2967327100005</v>
      </c>
      <c r="AD416" s="5">
        <v>6766.8851791900006</v>
      </c>
      <c r="AE416" s="5">
        <v>8267.0364682600011</v>
      </c>
      <c r="AF416" s="5">
        <v>7452.8246347300001</v>
      </c>
    </row>
    <row r="417" spans="1:32">
      <c r="A417" s="59" t="s">
        <v>140</v>
      </c>
      <c r="B417" s="59" t="s">
        <v>127</v>
      </c>
      <c r="C417" s="58" t="s">
        <v>90</v>
      </c>
      <c r="D417" s="5">
        <v>6.7799999999999994</v>
      </c>
      <c r="E417" s="5">
        <v>70.646999989999998</v>
      </c>
      <c r="F417" s="5">
        <v>151.97900000999999</v>
      </c>
      <c r="G417" s="5">
        <v>266.90499999999997</v>
      </c>
      <c r="H417" s="5">
        <v>406.553</v>
      </c>
      <c r="I417" s="5">
        <v>573.36900000000003</v>
      </c>
      <c r="J417" s="5">
        <v>775.00299999999993</v>
      </c>
      <c r="K417" s="5">
        <v>1088.9509999899999</v>
      </c>
      <c r="L417" s="5">
        <v>1371.9857166600002</v>
      </c>
      <c r="M417" s="5">
        <v>1640.71045082</v>
      </c>
      <c r="N417" s="5">
        <v>1958.65946534</v>
      </c>
      <c r="O417" s="5">
        <v>2346.43592605</v>
      </c>
      <c r="P417" s="5">
        <v>2772.1156823900001</v>
      </c>
      <c r="Q417" s="5">
        <v>3213.9407025800001</v>
      </c>
      <c r="R417" s="5">
        <v>3671.8742637700002</v>
      </c>
      <c r="S417" s="5">
        <v>4123.79592779</v>
      </c>
      <c r="T417" s="5">
        <v>4584.0053343299996</v>
      </c>
      <c r="U417" s="5">
        <v>4939.9521028400004</v>
      </c>
      <c r="V417" s="5">
        <v>5281.9022712400001</v>
      </c>
      <c r="W417" s="5">
        <v>5586.6117931799999</v>
      </c>
      <c r="X417" s="5">
        <v>5909.90588656</v>
      </c>
      <c r="Y417" s="5">
        <v>6239.44197334</v>
      </c>
      <c r="Z417" s="5">
        <v>6583.140128510001</v>
      </c>
      <c r="AA417" s="5">
        <v>6931.3414566599995</v>
      </c>
      <c r="AB417" s="5">
        <v>7298.8976921399999</v>
      </c>
      <c r="AC417" s="5">
        <v>7670.4133017300001</v>
      </c>
      <c r="AD417" s="5">
        <v>8065.6271149200002</v>
      </c>
      <c r="AE417" s="5">
        <v>8460.9043175100014</v>
      </c>
      <c r="AF417" s="5">
        <v>8477.9553716600003</v>
      </c>
    </row>
    <row r="418" spans="1:32">
      <c r="A418" s="59" t="s">
        <v>140</v>
      </c>
      <c r="B418" s="59" t="s">
        <v>127</v>
      </c>
      <c r="C418" s="58" t="s">
        <v>91</v>
      </c>
      <c r="D418" s="5">
        <v>99.957999999999998</v>
      </c>
      <c r="E418" s="5">
        <v>394.57299999999998</v>
      </c>
      <c r="F418" s="5">
        <v>630.91099999999994</v>
      </c>
      <c r="G418" s="5">
        <v>861.1690000000001</v>
      </c>
      <c r="H418" s="5">
        <v>1044.5999999999999</v>
      </c>
      <c r="I418" s="5">
        <v>1202.9009999999998</v>
      </c>
      <c r="J418" s="5">
        <v>1345.9849999999997</v>
      </c>
      <c r="K418" s="5">
        <v>1584.4370000000004</v>
      </c>
      <c r="L418" s="5">
        <v>1898.5049999999999</v>
      </c>
      <c r="M418" s="5">
        <v>2160.37</v>
      </c>
      <c r="N418" s="5">
        <v>2444.3399999999997</v>
      </c>
      <c r="O418" s="5">
        <v>2791.5270000000005</v>
      </c>
      <c r="P418" s="5">
        <v>3133.6959999999999</v>
      </c>
      <c r="Q418" s="5">
        <v>3465.1140000000005</v>
      </c>
      <c r="R418" s="5">
        <v>3761.0080000000007</v>
      </c>
      <c r="S418" s="5">
        <v>4025.8090000000002</v>
      </c>
      <c r="T418" s="5">
        <v>4247.8820000000005</v>
      </c>
      <c r="U418" s="5">
        <v>4350.5150000000003</v>
      </c>
      <c r="V418" s="5">
        <v>4399.7440000000006</v>
      </c>
      <c r="W418" s="5">
        <v>4410.491</v>
      </c>
      <c r="X418" s="5">
        <v>4406.2350000000006</v>
      </c>
      <c r="Y418" s="5">
        <v>4406.755000000001</v>
      </c>
      <c r="Z418" s="5">
        <v>4388.9480000000012</v>
      </c>
      <c r="AA418" s="5">
        <v>4375.9829999999993</v>
      </c>
      <c r="AB418" s="5">
        <v>4347.2200000000012</v>
      </c>
      <c r="AC418" s="5">
        <v>4324.1239999999998</v>
      </c>
      <c r="AD418" s="5">
        <v>4288.7089999999998</v>
      </c>
      <c r="AE418" s="5">
        <v>4255.2830000000004</v>
      </c>
      <c r="AF418" s="5">
        <v>4255.2830000000004</v>
      </c>
    </row>
    <row r="419" spans="1:32">
      <c r="A419" s="59" t="s">
        <v>140</v>
      </c>
      <c r="B419" s="59" t="s">
        <v>127</v>
      </c>
      <c r="C419" s="58" t="s">
        <v>92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9" t="s">
        <v>140</v>
      </c>
      <c r="B420" s="59" t="s">
        <v>127</v>
      </c>
      <c r="C420" s="58" t="s">
        <v>93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9" t="s">
        <v>140</v>
      </c>
      <c r="B421" s="59" t="s">
        <v>127</v>
      </c>
      <c r="C421" s="58" t="s">
        <v>94</v>
      </c>
      <c r="D421" s="5">
        <v>826.43900000000008</v>
      </c>
      <c r="E421" s="5">
        <v>826.43900000000008</v>
      </c>
      <c r="F421" s="5">
        <v>2031.51872757</v>
      </c>
      <c r="G421" s="5">
        <v>3474.90220499</v>
      </c>
      <c r="H421" s="5">
        <v>4396.2800076100002</v>
      </c>
      <c r="I421" s="5">
        <v>5004.0841667999994</v>
      </c>
      <c r="J421" s="5">
        <v>7125.9382723300005</v>
      </c>
      <c r="K421" s="5">
        <v>8083.13181085</v>
      </c>
      <c r="L421" s="5">
        <v>8996.2357416300019</v>
      </c>
      <c r="M421" s="5">
        <v>9264.0033457900008</v>
      </c>
      <c r="N421" s="5">
        <v>9889.1776507100003</v>
      </c>
      <c r="O421" s="5">
        <v>10582.199994960001</v>
      </c>
      <c r="P421" s="5">
        <v>10593.586008600001</v>
      </c>
      <c r="Q421" s="5">
        <v>10593.586008600001</v>
      </c>
      <c r="R421" s="5">
        <v>10884.71082009</v>
      </c>
      <c r="S421" s="5">
        <v>11692.293263380001</v>
      </c>
      <c r="T421" s="5">
        <v>12600.530104350002</v>
      </c>
      <c r="U421" s="5">
        <v>12981.144461080001</v>
      </c>
      <c r="V421" s="5">
        <v>13362.321482390002</v>
      </c>
      <c r="W421" s="5">
        <v>13815.668927370001</v>
      </c>
      <c r="X421" s="5">
        <v>17943.592819480004</v>
      </c>
      <c r="Y421" s="5">
        <v>19464.4389667</v>
      </c>
      <c r="Z421" s="5">
        <v>19011.464966699998</v>
      </c>
      <c r="AA421" s="5">
        <v>19125.002449269999</v>
      </c>
      <c r="AB421" s="5">
        <v>19125.002449269999</v>
      </c>
      <c r="AC421" s="5">
        <v>19602.399146750002</v>
      </c>
      <c r="AD421" s="5">
        <v>21848.518637699999</v>
      </c>
      <c r="AE421" s="5">
        <v>22058.332589360001</v>
      </c>
      <c r="AF421" s="5">
        <v>22058.332589360001</v>
      </c>
    </row>
    <row r="422" spans="1:32">
      <c r="A422" s="59" t="s">
        <v>140</v>
      </c>
      <c r="B422" s="59" t="s">
        <v>127</v>
      </c>
      <c r="C422" s="58" t="s">
        <v>95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3561.1185507299992</v>
      </c>
      <c r="J422" s="5">
        <v>3561.5616985399997</v>
      </c>
      <c r="K422" s="5">
        <v>3560.1136985399994</v>
      </c>
      <c r="L422" s="5">
        <v>5229.3781612200019</v>
      </c>
      <c r="M422" s="5">
        <v>5229.3781612200019</v>
      </c>
      <c r="N422" s="5">
        <v>5980.265147430001</v>
      </c>
      <c r="O422" s="5">
        <v>7029.0790041500013</v>
      </c>
      <c r="P422" s="5">
        <v>7502.8181274600011</v>
      </c>
      <c r="Q422" s="5">
        <v>7563.4417573600022</v>
      </c>
      <c r="R422" s="5">
        <v>9206.2283541999968</v>
      </c>
      <c r="S422" s="5">
        <v>10898.114561319997</v>
      </c>
      <c r="T422" s="5">
        <v>11628.447636979998</v>
      </c>
      <c r="U422" s="5">
        <v>15059.322229209998</v>
      </c>
      <c r="V422" s="5">
        <v>15596.587938079996</v>
      </c>
      <c r="W422" s="5">
        <v>18315.37723917</v>
      </c>
      <c r="X422" s="5">
        <v>20501.211061810001</v>
      </c>
      <c r="Y422" s="5">
        <v>21864.287166039998</v>
      </c>
      <c r="Z422" s="5">
        <v>21663.837166040001</v>
      </c>
      <c r="AA422" s="5">
        <v>22430.375230170001</v>
      </c>
      <c r="AB422" s="5">
        <v>23307.966373050003</v>
      </c>
      <c r="AC422" s="5">
        <v>23373.266287780003</v>
      </c>
      <c r="AD422" s="5">
        <v>26539.482783269999</v>
      </c>
      <c r="AE422" s="5">
        <v>27522.245537459999</v>
      </c>
      <c r="AF422" s="5">
        <v>27496.245537459999</v>
      </c>
    </row>
    <row r="423" spans="1:32">
      <c r="A423" s="59" t="s">
        <v>140</v>
      </c>
      <c r="B423" s="59" t="s">
        <v>127</v>
      </c>
      <c r="C423" s="58" t="s">
        <v>96</v>
      </c>
      <c r="D423" s="5">
        <v>4941.9001342461061</v>
      </c>
      <c r="E423" s="5">
        <v>6248.8361014900001</v>
      </c>
      <c r="F423" s="5">
        <v>6947.0674198200004</v>
      </c>
      <c r="G423" s="5">
        <v>7675.3939258</v>
      </c>
      <c r="H423" s="5">
        <v>8329.1378256999997</v>
      </c>
      <c r="I423" s="5">
        <v>8959.7591496999994</v>
      </c>
      <c r="J423" s="5">
        <v>9601.5013985000005</v>
      </c>
      <c r="K423" s="5">
        <v>10257.520646700001</v>
      </c>
      <c r="L423" s="5">
        <v>10923.916328199999</v>
      </c>
      <c r="M423" s="5">
        <v>11482.732244499999</v>
      </c>
      <c r="N423" s="5">
        <v>12062.705751699999</v>
      </c>
      <c r="O423" s="5">
        <v>12645.1129052</v>
      </c>
      <c r="P423" s="5">
        <v>13200.5423206</v>
      </c>
      <c r="Q423" s="5">
        <v>13720.012152700001</v>
      </c>
      <c r="R423" s="5">
        <v>14196.9812162</v>
      </c>
      <c r="S423" s="5">
        <v>14666.617491199999</v>
      </c>
      <c r="T423" s="5">
        <v>15133.803684800001</v>
      </c>
      <c r="U423" s="5">
        <v>15601.347072699999</v>
      </c>
      <c r="V423" s="5">
        <v>16059.6919616</v>
      </c>
      <c r="W423" s="5">
        <v>16507.785058699999</v>
      </c>
      <c r="X423" s="5">
        <v>16936.909008300001</v>
      </c>
      <c r="Y423" s="5">
        <v>17361.480721600001</v>
      </c>
      <c r="Z423" s="5">
        <v>17759.720203699999</v>
      </c>
      <c r="AA423" s="5">
        <v>18151.232939900001</v>
      </c>
      <c r="AB423" s="5">
        <v>18530.020143400001</v>
      </c>
      <c r="AC423" s="5">
        <v>18907.339474200002</v>
      </c>
      <c r="AD423" s="5">
        <v>19284.631764999998</v>
      </c>
      <c r="AE423" s="5">
        <v>19645.508336700001</v>
      </c>
      <c r="AF423" s="5">
        <v>19645.508336700001</v>
      </c>
    </row>
    <row r="424" spans="1:32">
      <c r="A424" s="59" t="s">
        <v>140</v>
      </c>
      <c r="B424" s="59" t="s">
        <v>127</v>
      </c>
      <c r="C424" s="58" t="s">
        <v>98</v>
      </c>
      <c r="D424" s="5">
        <v>104.02584389254943</v>
      </c>
      <c r="E424" s="5">
        <v>161.99786599000001</v>
      </c>
      <c r="F424" s="5">
        <v>191.46830324999999</v>
      </c>
      <c r="G424" s="5">
        <v>225.09824393</v>
      </c>
      <c r="H424" s="5">
        <v>258.63973482</v>
      </c>
      <c r="I424" s="5">
        <v>291.18647211000001</v>
      </c>
      <c r="J424" s="5">
        <v>322.36591114999999</v>
      </c>
      <c r="K424" s="5">
        <v>358.16807552</v>
      </c>
      <c r="L424" s="5">
        <v>394.25951741</v>
      </c>
      <c r="M424" s="5">
        <v>432.73918471000002</v>
      </c>
      <c r="N424" s="5">
        <v>465.98982874000001</v>
      </c>
      <c r="O424" s="5">
        <v>506.64968600999998</v>
      </c>
      <c r="P424" s="5">
        <v>546.14191682000001</v>
      </c>
      <c r="Q424" s="5">
        <v>590.03126477000001</v>
      </c>
      <c r="R424" s="5">
        <v>631.38657345000001</v>
      </c>
      <c r="S424" s="5">
        <v>670.10021357999995</v>
      </c>
      <c r="T424" s="5">
        <v>716.46747213000003</v>
      </c>
      <c r="U424" s="5">
        <v>764.08427277999999</v>
      </c>
      <c r="V424" s="5">
        <v>809.44672476000005</v>
      </c>
      <c r="W424" s="5">
        <v>853.92802897000001</v>
      </c>
      <c r="X424" s="5">
        <v>902.05765207000002</v>
      </c>
      <c r="Y424" s="5">
        <v>953.57494727000005</v>
      </c>
      <c r="Z424" s="5">
        <v>1003.30502018</v>
      </c>
      <c r="AA424" s="5">
        <v>1049.4869032900001</v>
      </c>
      <c r="AB424" s="5">
        <v>1107.8725198899999</v>
      </c>
      <c r="AC424" s="5">
        <v>1163.5415716</v>
      </c>
      <c r="AD424" s="5">
        <v>1220.9092942</v>
      </c>
      <c r="AE424" s="5">
        <v>1278.72362522</v>
      </c>
      <c r="AF424" s="5">
        <v>1278.72362522</v>
      </c>
    </row>
    <row r="426" spans="1:32">
      <c r="A426" s="59" t="s">
        <v>140</v>
      </c>
      <c r="B426" s="59" t="s">
        <v>128</v>
      </c>
      <c r="C426" s="58" t="s">
        <v>83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2805</v>
      </c>
      <c r="K426" s="5">
        <v>1665</v>
      </c>
      <c r="L426" s="5">
        <v>1120</v>
      </c>
      <c r="M426" s="5">
        <v>1120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</row>
    <row r="427" spans="1:32">
      <c r="A427" s="59" t="s">
        <v>140</v>
      </c>
      <c r="B427" s="59" t="s">
        <v>128</v>
      </c>
      <c r="C427" s="58" t="s">
        <v>84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500</v>
      </c>
      <c r="K427" s="5">
        <v>500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9" t="s">
        <v>140</v>
      </c>
      <c r="B428" s="59" t="s">
        <v>128</v>
      </c>
      <c r="C428" s="58" t="s">
        <v>85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9" t="s">
        <v>140</v>
      </c>
      <c r="B429" s="59" t="s">
        <v>128</v>
      </c>
      <c r="C429" s="58" t="s">
        <v>86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1915.9856416499999</v>
      </c>
      <c r="S429" s="5">
        <v>1915.9856416499999</v>
      </c>
      <c r="T429" s="5">
        <v>1915.9856416499999</v>
      </c>
      <c r="U429" s="5">
        <v>2522.9676491499999</v>
      </c>
      <c r="V429" s="5">
        <v>2522.9676491499999</v>
      </c>
      <c r="W429" s="5">
        <v>2522.9676491499999</v>
      </c>
      <c r="X429" s="5">
        <v>2428.9676491499999</v>
      </c>
      <c r="Y429" s="5">
        <v>2543.9602651499999</v>
      </c>
      <c r="Z429" s="5">
        <v>2543.9602651499999</v>
      </c>
      <c r="AA429" s="5">
        <v>2543.9602651499999</v>
      </c>
      <c r="AB429" s="5">
        <v>2543.9602651499999</v>
      </c>
      <c r="AC429" s="5">
        <v>1959.9602651499999</v>
      </c>
      <c r="AD429" s="5">
        <v>1959.9602651499999</v>
      </c>
      <c r="AE429" s="5">
        <v>2980.9071235299998</v>
      </c>
      <c r="AF429" s="5">
        <v>3426.72690023</v>
      </c>
    </row>
    <row r="430" spans="1:32">
      <c r="A430" s="59" t="s">
        <v>140</v>
      </c>
      <c r="B430" s="59" t="s">
        <v>128</v>
      </c>
      <c r="C430" s="58" t="s">
        <v>87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9" t="s">
        <v>140</v>
      </c>
      <c r="B431" s="59" t="s">
        <v>128</v>
      </c>
      <c r="C431" s="58" t="s">
        <v>88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9" t="s">
        <v>140</v>
      </c>
      <c r="B432" s="59" t="s">
        <v>128</v>
      </c>
      <c r="C432" s="58" t="s">
        <v>89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423.14527390000001</v>
      </c>
      <c r="M432" s="5">
        <v>423.14527390000001</v>
      </c>
      <c r="N432" s="5">
        <v>424.24527389999997</v>
      </c>
      <c r="O432" s="5">
        <v>548.14400374000002</v>
      </c>
      <c r="P432" s="5">
        <v>549.24400373999993</v>
      </c>
      <c r="Q432" s="5">
        <v>789.17007364000006</v>
      </c>
      <c r="R432" s="5">
        <v>1035.2714268499999</v>
      </c>
      <c r="S432" s="5">
        <v>1035.2714268499999</v>
      </c>
      <c r="T432" s="5">
        <v>1035.2714268499999</v>
      </c>
      <c r="U432" s="5">
        <v>1322.1419597199999</v>
      </c>
      <c r="V432" s="5">
        <v>1322.1419597199999</v>
      </c>
      <c r="W432" s="5">
        <v>1322.1419597199999</v>
      </c>
      <c r="X432" s="5">
        <v>1322.1419597199999</v>
      </c>
      <c r="Y432" s="5">
        <v>1380.79294295</v>
      </c>
      <c r="Z432" s="5">
        <v>1380.79294295</v>
      </c>
      <c r="AA432" s="5">
        <v>1380.79294295</v>
      </c>
      <c r="AB432" s="5">
        <v>1380.79294295</v>
      </c>
      <c r="AC432" s="5">
        <v>1380.79294295</v>
      </c>
      <c r="AD432" s="5">
        <v>1380.79294295</v>
      </c>
      <c r="AE432" s="5">
        <v>1380.79294295</v>
      </c>
      <c r="AF432" s="5">
        <v>1331.77766905</v>
      </c>
    </row>
    <row r="433" spans="1:32">
      <c r="A433" s="59" t="s">
        <v>140</v>
      </c>
      <c r="B433" s="59" t="s">
        <v>128</v>
      </c>
      <c r="C433" s="58" t="s">
        <v>90</v>
      </c>
      <c r="D433" s="5">
        <v>5.2480000000000002</v>
      </c>
      <c r="E433" s="5">
        <v>55.805</v>
      </c>
      <c r="F433" s="5">
        <v>137.178</v>
      </c>
      <c r="G433" s="5">
        <v>254.75700000000001</v>
      </c>
      <c r="H433" s="5">
        <v>407.74700000000001</v>
      </c>
      <c r="I433" s="5">
        <v>597.26199999999994</v>
      </c>
      <c r="J433" s="5">
        <v>772.55799999999999</v>
      </c>
      <c r="K433" s="5">
        <v>1024.9490000000001</v>
      </c>
      <c r="L433" s="5">
        <v>1239.8924565900002</v>
      </c>
      <c r="M433" s="5">
        <v>1442.2730291799999</v>
      </c>
      <c r="N433" s="5">
        <v>1672.4216107700001</v>
      </c>
      <c r="O433" s="5">
        <v>1972.3109051700001</v>
      </c>
      <c r="P433" s="5">
        <v>2322.3100700999998</v>
      </c>
      <c r="Q433" s="5">
        <v>2689.1722191600002</v>
      </c>
      <c r="R433" s="5">
        <v>3083.3483508299996</v>
      </c>
      <c r="S433" s="5">
        <v>3503.3183958999998</v>
      </c>
      <c r="T433" s="5">
        <v>3907.2658795100001</v>
      </c>
      <c r="U433" s="5">
        <v>4248.3119133199998</v>
      </c>
      <c r="V433" s="5">
        <v>4594.1342578200001</v>
      </c>
      <c r="W433" s="5">
        <v>4922.3785791</v>
      </c>
      <c r="X433" s="5">
        <v>5240.6725199799994</v>
      </c>
      <c r="Y433" s="5">
        <v>5568.3839228100005</v>
      </c>
      <c r="Z433" s="5">
        <v>5914.7133059999996</v>
      </c>
      <c r="AA433" s="5">
        <v>6268.9471736599999</v>
      </c>
      <c r="AB433" s="5">
        <v>6645.9519552000002</v>
      </c>
      <c r="AC433" s="5">
        <v>7030.0935544499998</v>
      </c>
      <c r="AD433" s="5">
        <v>7438.2922817500003</v>
      </c>
      <c r="AE433" s="5">
        <v>7855.3622635800002</v>
      </c>
      <c r="AF433" s="5">
        <v>7884.0703673100006</v>
      </c>
    </row>
    <row r="434" spans="1:32">
      <c r="A434" s="59" t="s">
        <v>140</v>
      </c>
      <c r="B434" s="59" t="s">
        <v>128</v>
      </c>
      <c r="C434" s="58" t="s">
        <v>91</v>
      </c>
      <c r="D434" s="5">
        <v>96.903999999999996</v>
      </c>
      <c r="E434" s="5">
        <v>332.36600000000004</v>
      </c>
      <c r="F434" s="5">
        <v>592.89299999999992</v>
      </c>
      <c r="G434" s="5">
        <v>841.02199999999993</v>
      </c>
      <c r="H434" s="5">
        <v>1068.623</v>
      </c>
      <c r="I434" s="5">
        <v>1263.973</v>
      </c>
      <c r="J434" s="5">
        <v>1337.973</v>
      </c>
      <c r="K434" s="5">
        <v>1465.9969999999998</v>
      </c>
      <c r="L434" s="5">
        <v>1677.258</v>
      </c>
      <c r="M434" s="5">
        <v>1844.1930000000002</v>
      </c>
      <c r="N434" s="5">
        <v>2011.6679999999999</v>
      </c>
      <c r="O434" s="5">
        <v>2249.2469999999998</v>
      </c>
      <c r="P434" s="5">
        <v>2505.0829999999996</v>
      </c>
      <c r="Q434" s="5">
        <v>2754.9570000000003</v>
      </c>
      <c r="R434" s="5">
        <v>2990.1659999999997</v>
      </c>
      <c r="S434" s="5">
        <v>3229.36</v>
      </c>
      <c r="T434" s="5">
        <v>3404.1</v>
      </c>
      <c r="U434" s="5">
        <v>3500.9479999999999</v>
      </c>
      <c r="V434" s="5">
        <v>3565.6019999999994</v>
      </c>
      <c r="W434" s="5">
        <v>3605.174</v>
      </c>
      <c r="X434" s="5">
        <v>3604.6750000000002</v>
      </c>
      <c r="Y434" s="5">
        <v>3607.4979999999996</v>
      </c>
      <c r="Z434" s="5">
        <v>3598.4210000000003</v>
      </c>
      <c r="AA434" s="5">
        <v>3592.6409999999996</v>
      </c>
      <c r="AB434" s="5">
        <v>3576.0250000000005</v>
      </c>
      <c r="AC434" s="5">
        <v>3563.2330000000011</v>
      </c>
      <c r="AD434" s="5">
        <v>3540.764000000001</v>
      </c>
      <c r="AE434" s="5">
        <v>3521.5800000000008</v>
      </c>
      <c r="AF434" s="5">
        <v>3521.5800000000008</v>
      </c>
    </row>
    <row r="435" spans="1:32">
      <c r="A435" s="59" t="s">
        <v>140</v>
      </c>
      <c r="B435" s="59" t="s">
        <v>128</v>
      </c>
      <c r="C435" s="58" t="s">
        <v>92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9" t="s">
        <v>140</v>
      </c>
      <c r="B436" s="59" t="s">
        <v>128</v>
      </c>
      <c r="C436" s="58" t="s">
        <v>93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9" t="s">
        <v>140</v>
      </c>
      <c r="B437" s="59" t="s">
        <v>128</v>
      </c>
      <c r="C437" s="58" t="s">
        <v>94</v>
      </c>
      <c r="D437" s="5">
        <v>4013.0679999999993</v>
      </c>
      <c r="E437" s="5">
        <v>4170.5679999999993</v>
      </c>
      <c r="F437" s="5">
        <v>4651.0292120099984</v>
      </c>
      <c r="G437" s="5">
        <v>4713.1456655799984</v>
      </c>
      <c r="H437" s="5">
        <v>5291.4636842299988</v>
      </c>
      <c r="I437" s="5">
        <v>5291.4636842299988</v>
      </c>
      <c r="J437" s="5">
        <v>5324.0889784399988</v>
      </c>
      <c r="K437" s="5">
        <v>5531.0689999999986</v>
      </c>
      <c r="L437" s="5">
        <v>6932.5691518099984</v>
      </c>
      <c r="M437" s="5">
        <v>8133.9479370199988</v>
      </c>
      <c r="N437" s="5">
        <v>8382.0851550999996</v>
      </c>
      <c r="O437" s="5">
        <v>9509.1116109899995</v>
      </c>
      <c r="P437" s="5">
        <v>9317.1116109899995</v>
      </c>
      <c r="Q437" s="5">
        <v>9317.1116109899995</v>
      </c>
      <c r="R437" s="5">
        <v>9317.1116109899995</v>
      </c>
      <c r="S437" s="5">
        <v>10673.77751095</v>
      </c>
      <c r="T437" s="5">
        <v>10411.27751095</v>
      </c>
      <c r="U437" s="5">
        <v>10411.27751095</v>
      </c>
      <c r="V437" s="5">
        <v>10122.977510950001</v>
      </c>
      <c r="W437" s="5">
        <v>10184.399863390001</v>
      </c>
      <c r="X437" s="5">
        <v>12101.118540660002</v>
      </c>
      <c r="Y437" s="5">
        <v>11954.301256870001</v>
      </c>
      <c r="Z437" s="5">
        <v>11642.301256870001</v>
      </c>
      <c r="AA437" s="5">
        <v>11640.424212800002</v>
      </c>
      <c r="AB437" s="5">
        <v>12516.852995580002</v>
      </c>
      <c r="AC437" s="5">
        <v>13285.951972690002</v>
      </c>
      <c r="AD437" s="5">
        <v>13257.251972690001</v>
      </c>
      <c r="AE437" s="5">
        <v>12519.20197269</v>
      </c>
      <c r="AF437" s="5">
        <v>12281.001972689999</v>
      </c>
    </row>
    <row r="438" spans="1:32">
      <c r="A438" s="59" t="s">
        <v>140</v>
      </c>
      <c r="B438" s="59" t="s">
        <v>128</v>
      </c>
      <c r="C438" s="58" t="s">
        <v>95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1163.01700102</v>
      </c>
      <c r="N438" s="5">
        <v>2261.0989688999998</v>
      </c>
      <c r="O438" s="5">
        <v>2261.0989688999998</v>
      </c>
      <c r="P438" s="5">
        <v>2261.0989688999998</v>
      </c>
      <c r="Q438" s="5">
        <v>2261.0989688999998</v>
      </c>
      <c r="R438" s="5">
        <v>2261.0989688999998</v>
      </c>
      <c r="S438" s="5">
        <v>2261.0989688999998</v>
      </c>
      <c r="T438" s="5">
        <v>3148.2970611399996</v>
      </c>
      <c r="U438" s="5">
        <v>3548.2970611399996</v>
      </c>
      <c r="V438" s="5">
        <v>3548.2970611399996</v>
      </c>
      <c r="W438" s="5">
        <v>3822.1327220399994</v>
      </c>
      <c r="X438" s="5">
        <v>5621.0012651000006</v>
      </c>
      <c r="Y438" s="5">
        <v>5946.9818797200005</v>
      </c>
      <c r="Z438" s="5">
        <v>5839.461879720001</v>
      </c>
      <c r="AA438" s="5">
        <v>5942.510130050001</v>
      </c>
      <c r="AB438" s="5">
        <v>5942.510130050001</v>
      </c>
      <c r="AC438" s="5">
        <v>6891.7598282600002</v>
      </c>
      <c r="AD438" s="5">
        <v>7821.3380372399997</v>
      </c>
      <c r="AE438" s="5">
        <v>11092.56535171</v>
      </c>
      <c r="AF438" s="5">
        <v>11011.56535171</v>
      </c>
    </row>
    <row r="439" spans="1:32">
      <c r="A439" s="59" t="s">
        <v>140</v>
      </c>
      <c r="B439" s="59" t="s">
        <v>128</v>
      </c>
      <c r="C439" s="58" t="s">
        <v>96</v>
      </c>
      <c r="D439" s="5">
        <v>3806.24689193529</v>
      </c>
      <c r="E439" s="5">
        <v>5088.0472</v>
      </c>
      <c r="F439" s="5">
        <v>5784.8093250000002</v>
      </c>
      <c r="G439" s="5">
        <v>6517.8103440000004</v>
      </c>
      <c r="H439" s="5">
        <v>7244.8401610000001</v>
      </c>
      <c r="I439" s="5">
        <v>7972.8585709999998</v>
      </c>
      <c r="J439" s="5">
        <v>8440.0360309999996</v>
      </c>
      <c r="K439" s="5">
        <v>8899.9999270000008</v>
      </c>
      <c r="L439" s="5">
        <v>9361.2525440000009</v>
      </c>
      <c r="M439" s="5">
        <v>9753.4850409999999</v>
      </c>
      <c r="N439" s="5">
        <v>10152.426670000001</v>
      </c>
      <c r="O439" s="5">
        <v>10554.62428</v>
      </c>
      <c r="P439" s="5">
        <v>10955.70694</v>
      </c>
      <c r="Q439" s="5">
        <v>11336.68842</v>
      </c>
      <c r="R439" s="5">
        <v>11697.80062</v>
      </c>
      <c r="S439" s="5">
        <v>12064.38422</v>
      </c>
      <c r="T439" s="5">
        <v>12436.89834</v>
      </c>
      <c r="U439" s="5">
        <v>12822.63852</v>
      </c>
      <c r="V439" s="5">
        <v>13216.117759999999</v>
      </c>
      <c r="W439" s="5">
        <v>13604.843650000001</v>
      </c>
      <c r="X439" s="5">
        <v>13986.46614</v>
      </c>
      <c r="Y439" s="5">
        <v>14369.49575</v>
      </c>
      <c r="Z439" s="5">
        <v>14748.63263</v>
      </c>
      <c r="AA439" s="5">
        <v>15123.685030000001</v>
      </c>
      <c r="AB439" s="5">
        <v>15496.26215</v>
      </c>
      <c r="AC439" s="5">
        <v>15868.39431</v>
      </c>
      <c r="AD439" s="5">
        <v>16240.828009999999</v>
      </c>
      <c r="AE439" s="5">
        <v>16611.247749999999</v>
      </c>
      <c r="AF439" s="5">
        <v>16611.247749999999</v>
      </c>
    </row>
    <row r="440" spans="1:32">
      <c r="A440" s="59" t="s">
        <v>140</v>
      </c>
      <c r="B440" s="59" t="s">
        <v>128</v>
      </c>
      <c r="C440" s="58" t="s">
        <v>98</v>
      </c>
      <c r="D440" s="5">
        <v>212.22</v>
      </c>
      <c r="E440" s="5">
        <v>262.53089700999999</v>
      </c>
      <c r="F440" s="5">
        <v>286.89216792000002</v>
      </c>
      <c r="G440" s="5">
        <v>306.24293791000002</v>
      </c>
      <c r="H440" s="5">
        <v>331.37624</v>
      </c>
      <c r="I440" s="5">
        <v>356.42603853999998</v>
      </c>
      <c r="J440" s="5">
        <v>383.35014067999998</v>
      </c>
      <c r="K440" s="5">
        <v>409.58378318000001</v>
      </c>
      <c r="L440" s="5">
        <v>439.43192183000002</v>
      </c>
      <c r="M440" s="5">
        <v>475.96488993999998</v>
      </c>
      <c r="N440" s="5">
        <v>508.4347343</v>
      </c>
      <c r="O440" s="5">
        <v>541.23604307999994</v>
      </c>
      <c r="P440" s="5">
        <v>578.63505624000004</v>
      </c>
      <c r="Q440" s="5">
        <v>618.71614176000003</v>
      </c>
      <c r="R440" s="5">
        <v>678.33761975000004</v>
      </c>
      <c r="S440" s="5">
        <v>678.33761975000004</v>
      </c>
      <c r="T440" s="5">
        <v>722.19967468000004</v>
      </c>
      <c r="U440" s="5">
        <v>764.72370837000005</v>
      </c>
      <c r="V440" s="5">
        <v>853.86662267999998</v>
      </c>
      <c r="W440" s="5">
        <v>853.86662267999998</v>
      </c>
      <c r="X440" s="5">
        <v>957.74260208999999</v>
      </c>
      <c r="Y440" s="5">
        <v>957.74260208999999</v>
      </c>
      <c r="Z440" s="5">
        <v>1062.40763206</v>
      </c>
      <c r="AA440" s="5">
        <v>1062.40763206</v>
      </c>
      <c r="AB440" s="5">
        <v>1117.41140277</v>
      </c>
      <c r="AC440" s="5">
        <v>1179.7569831000001</v>
      </c>
      <c r="AD440" s="5">
        <v>1242.69922023</v>
      </c>
      <c r="AE440" s="5">
        <v>1311.0875538</v>
      </c>
      <c r="AF440" s="5">
        <v>1373.4757950999999</v>
      </c>
    </row>
    <row r="442" spans="1:32">
      <c r="A442" s="59" t="s">
        <v>140</v>
      </c>
      <c r="B442" s="59" t="s">
        <v>129</v>
      </c>
      <c r="C442" s="58" t="s">
        <v>84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1328.9999999900001</v>
      </c>
      <c r="K442" s="5">
        <v>1328.9999999900001</v>
      </c>
      <c r="L442" s="5">
        <v>1328.9999999900001</v>
      </c>
      <c r="M442" s="5">
        <v>1328.9999999900001</v>
      </c>
      <c r="N442" s="5">
        <v>1328.9999999900001</v>
      </c>
      <c r="O442" s="5">
        <v>1328.9999999900001</v>
      </c>
      <c r="P442" s="5">
        <v>1328.9999999900001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9" t="s">
        <v>140</v>
      </c>
      <c r="B443" s="59" t="s">
        <v>129</v>
      </c>
      <c r="C443" s="58" t="s">
        <v>85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9" t="s">
        <v>140</v>
      </c>
      <c r="B444" s="59" t="s">
        <v>129</v>
      </c>
      <c r="C444" s="58" t="s">
        <v>86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844.5</v>
      </c>
      <c r="V444" s="5">
        <v>844.5</v>
      </c>
      <c r="W444" s="5">
        <v>844.5</v>
      </c>
      <c r="X444" s="5">
        <v>844.5</v>
      </c>
      <c r="Y444" s="5">
        <v>868.63691285000004</v>
      </c>
      <c r="Z444" s="5">
        <v>530.63691285000004</v>
      </c>
      <c r="AA444" s="5">
        <v>530.63691285000004</v>
      </c>
      <c r="AB444" s="5">
        <v>376.63691284999999</v>
      </c>
      <c r="AC444" s="5">
        <v>376.63691284999999</v>
      </c>
      <c r="AD444" s="5">
        <v>376.63691284999999</v>
      </c>
      <c r="AE444" s="5">
        <v>376.63691284999999</v>
      </c>
      <c r="AF444" s="5">
        <v>376.63691284999999</v>
      </c>
    </row>
    <row r="445" spans="1:32">
      <c r="A445" s="59" t="s">
        <v>140</v>
      </c>
      <c r="B445" s="59" t="s">
        <v>129</v>
      </c>
      <c r="C445" s="58" t="s">
        <v>87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9" t="s">
        <v>140</v>
      </c>
      <c r="B446" s="59" t="s">
        <v>129</v>
      </c>
      <c r="C446" s="58" t="s">
        <v>88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9" t="s">
        <v>140</v>
      </c>
      <c r="B447" s="59" t="s">
        <v>129</v>
      </c>
      <c r="C447" s="58" t="s">
        <v>89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473.33000000000004</v>
      </c>
      <c r="P447" s="5">
        <v>473.33000000000004</v>
      </c>
      <c r="Q447" s="5">
        <v>473.33000000000004</v>
      </c>
      <c r="R447" s="5">
        <v>473.33000000000004</v>
      </c>
      <c r="S447" s="5">
        <v>473.33000000000004</v>
      </c>
      <c r="T447" s="5">
        <v>584.48141954000005</v>
      </c>
      <c r="U447" s="5">
        <v>1052.15104821</v>
      </c>
      <c r="V447" s="5">
        <v>1052.15104821</v>
      </c>
      <c r="W447" s="5">
        <v>1052.15104821</v>
      </c>
      <c r="X447" s="5">
        <v>1052.15104821</v>
      </c>
      <c r="Y447" s="5">
        <v>1052.15104821</v>
      </c>
      <c r="Z447" s="5">
        <v>1054.2510482099999</v>
      </c>
      <c r="AA447" s="5">
        <v>1052.15104821</v>
      </c>
      <c r="AB447" s="5">
        <v>1052.15104821</v>
      </c>
      <c r="AC447" s="5">
        <v>1052.15104821</v>
      </c>
      <c r="AD447" s="5">
        <v>1052.15104821</v>
      </c>
      <c r="AE447" s="5">
        <v>1655.11574752</v>
      </c>
      <c r="AF447" s="5">
        <v>1655.11574752</v>
      </c>
    </row>
    <row r="448" spans="1:32">
      <c r="A448" s="59" t="s">
        <v>140</v>
      </c>
      <c r="B448" s="59" t="s">
        <v>129</v>
      </c>
      <c r="C448" s="58" t="s">
        <v>90</v>
      </c>
      <c r="D448" s="5">
        <v>28.706</v>
      </c>
      <c r="E448" s="5">
        <v>88.617000000000004</v>
      </c>
      <c r="F448" s="5">
        <v>126.926</v>
      </c>
      <c r="G448" s="5">
        <v>170.24600000000001</v>
      </c>
      <c r="H448" s="5">
        <v>214.273</v>
      </c>
      <c r="I448" s="5">
        <v>262.03500000000003</v>
      </c>
      <c r="J448" s="5">
        <v>314.13299999999998</v>
      </c>
      <c r="K448" s="5">
        <v>396.51799999999997</v>
      </c>
      <c r="L448" s="5">
        <v>481.68032892000002</v>
      </c>
      <c r="M448" s="5">
        <v>576.47358365999992</v>
      </c>
      <c r="N448" s="5">
        <v>691.38815980000004</v>
      </c>
      <c r="O448" s="5">
        <v>822.10936463999997</v>
      </c>
      <c r="P448" s="5">
        <v>961.61198901</v>
      </c>
      <c r="Q448" s="5">
        <v>1103.1650907600001</v>
      </c>
      <c r="R448" s="5">
        <v>1249.6182802100002</v>
      </c>
      <c r="S448" s="5">
        <v>1391.3790371300001</v>
      </c>
      <c r="T448" s="5">
        <v>1535.89589978</v>
      </c>
      <c r="U448" s="5">
        <v>1649.0204429799999</v>
      </c>
      <c r="V448" s="5">
        <v>1760.9195201399998</v>
      </c>
      <c r="W448" s="5">
        <v>1865.4012426700001</v>
      </c>
      <c r="X448" s="5">
        <v>1977.5530478600001</v>
      </c>
      <c r="Y448" s="5">
        <v>2093.06887766</v>
      </c>
      <c r="Z448" s="5">
        <v>2215.7033560600003</v>
      </c>
      <c r="AA448" s="5">
        <v>2340.0392231799997</v>
      </c>
      <c r="AB448" s="5">
        <v>2472.04279529</v>
      </c>
      <c r="AC448" s="5">
        <v>2605.8008546900001</v>
      </c>
      <c r="AD448" s="5">
        <v>2746.9221040100001</v>
      </c>
      <c r="AE448" s="5">
        <v>2891.3831629700003</v>
      </c>
      <c r="AF448" s="5">
        <v>2899.8263167599998</v>
      </c>
    </row>
    <row r="449" spans="1:32">
      <c r="A449" s="59" t="s">
        <v>140</v>
      </c>
      <c r="B449" s="59" t="s">
        <v>129</v>
      </c>
      <c r="C449" s="58" t="s">
        <v>91</v>
      </c>
      <c r="D449" s="5">
        <v>85.381</v>
      </c>
      <c r="E449" s="5">
        <v>212.58100000000002</v>
      </c>
      <c r="F449" s="5">
        <v>276.14400000000001</v>
      </c>
      <c r="G449" s="5">
        <v>335.75400000000002</v>
      </c>
      <c r="H449" s="5">
        <v>385.71199999999999</v>
      </c>
      <c r="I449" s="5">
        <v>430.43699999999995</v>
      </c>
      <c r="J449" s="5">
        <v>473.61899999999997</v>
      </c>
      <c r="K449" s="5">
        <v>550.52099999999996</v>
      </c>
      <c r="L449" s="5">
        <v>637.23300000000006</v>
      </c>
      <c r="M449" s="5">
        <v>727.39999999999986</v>
      </c>
      <c r="N449" s="5">
        <v>829.16200000000003</v>
      </c>
      <c r="O449" s="5">
        <v>941.16499999999996</v>
      </c>
      <c r="P449" s="5">
        <v>1047.02</v>
      </c>
      <c r="Q449" s="5">
        <v>1145.7469999999998</v>
      </c>
      <c r="R449" s="5">
        <v>1232.7439999999997</v>
      </c>
      <c r="S449" s="5">
        <v>1306.8890000000001</v>
      </c>
      <c r="T449" s="5">
        <v>1367.354</v>
      </c>
      <c r="U449" s="5">
        <v>1391.8330000000001</v>
      </c>
      <c r="V449" s="5">
        <v>1402.348</v>
      </c>
      <c r="W449" s="5">
        <v>1404.4880000000001</v>
      </c>
      <c r="X449" s="5">
        <v>1403.3189999999997</v>
      </c>
      <c r="Y449" s="5">
        <v>1403.71</v>
      </c>
      <c r="Z449" s="5">
        <v>1400.4919999999997</v>
      </c>
      <c r="AA449" s="5">
        <v>1398.4079999999999</v>
      </c>
      <c r="AB449" s="5">
        <v>1392.5499999999997</v>
      </c>
      <c r="AC449" s="5">
        <v>1387.998</v>
      </c>
      <c r="AD449" s="5">
        <v>1379.5390000000002</v>
      </c>
      <c r="AE449" s="5">
        <v>1372.6469999999995</v>
      </c>
      <c r="AF449" s="5">
        <v>1372.6469999999995</v>
      </c>
    </row>
    <row r="450" spans="1:32">
      <c r="A450" s="59" t="s">
        <v>140</v>
      </c>
      <c r="B450" s="59" t="s">
        <v>129</v>
      </c>
      <c r="C450" s="58" t="s">
        <v>92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9" t="s">
        <v>140</v>
      </c>
      <c r="B451" s="59" t="s">
        <v>129</v>
      </c>
      <c r="C451" s="58" t="s">
        <v>93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9" t="s">
        <v>140</v>
      </c>
      <c r="B452" s="59" t="s">
        <v>129</v>
      </c>
      <c r="C452" s="58" t="s">
        <v>94</v>
      </c>
      <c r="D452" s="5">
        <v>2131.585</v>
      </c>
      <c r="E452" s="5">
        <v>2341.585</v>
      </c>
      <c r="F452" s="5">
        <v>2341.585</v>
      </c>
      <c r="G452" s="5">
        <v>2777.4534294999999</v>
      </c>
      <c r="H452" s="5">
        <v>3178.5914457200001</v>
      </c>
      <c r="I452" s="5">
        <v>3145.5914457200001</v>
      </c>
      <c r="J452" s="5">
        <v>3704.5985425499998</v>
      </c>
      <c r="K452" s="5">
        <v>3941.4963605299999</v>
      </c>
      <c r="L452" s="5">
        <v>3928.65543252</v>
      </c>
      <c r="M452" s="5">
        <v>4329.2385586699993</v>
      </c>
      <c r="N452" s="5">
        <v>4329.2385586699993</v>
      </c>
      <c r="O452" s="5">
        <v>4999.8661223300005</v>
      </c>
      <c r="P452" s="5">
        <v>5154.8975175700007</v>
      </c>
      <c r="Q452" s="5">
        <v>4932.9975175699992</v>
      </c>
      <c r="R452" s="5">
        <v>4945.1336709299994</v>
      </c>
      <c r="S452" s="5">
        <v>5681.0447451999999</v>
      </c>
      <c r="T452" s="5">
        <v>5522.0447451999999</v>
      </c>
      <c r="U452" s="5">
        <v>5551.3668281800001</v>
      </c>
      <c r="V452" s="5">
        <v>5607.9903010200005</v>
      </c>
      <c r="W452" s="5">
        <v>6203.3842032599996</v>
      </c>
      <c r="X452" s="5">
        <v>6681.1438484099999</v>
      </c>
      <c r="Y452" s="5">
        <v>7549.0937233300001</v>
      </c>
      <c r="Z452" s="5">
        <v>7549.0937233300001</v>
      </c>
      <c r="AA452" s="5">
        <v>7639.4688524699995</v>
      </c>
      <c r="AB452" s="5">
        <v>7838.4387358200001</v>
      </c>
      <c r="AC452" s="5">
        <v>8251.4085707600007</v>
      </c>
      <c r="AD452" s="5">
        <v>8251.4085707600007</v>
      </c>
      <c r="AE452" s="5">
        <v>8251.4085707600007</v>
      </c>
      <c r="AF452" s="5">
        <v>8251.4085707600007</v>
      </c>
    </row>
    <row r="453" spans="1:32">
      <c r="A453" s="59" t="s">
        <v>140</v>
      </c>
      <c r="B453" s="59" t="s">
        <v>129</v>
      </c>
      <c r="C453" s="58" t="s">
        <v>95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837.50576282000009</v>
      </c>
      <c r="T453" s="5">
        <v>2518.3367647099999</v>
      </c>
      <c r="U453" s="5">
        <v>2598.8983849899996</v>
      </c>
      <c r="V453" s="5">
        <v>2598.8983849899996</v>
      </c>
      <c r="W453" s="5">
        <v>2634.1162313199998</v>
      </c>
      <c r="X453" s="5">
        <v>3002.2137103499999</v>
      </c>
      <c r="Y453" s="5">
        <v>4499.4365529799998</v>
      </c>
      <c r="Z453" s="5">
        <v>4229.4365529799998</v>
      </c>
      <c r="AA453" s="5">
        <v>4362.0482745399995</v>
      </c>
      <c r="AB453" s="5">
        <v>4362.0482745399995</v>
      </c>
      <c r="AC453" s="5">
        <v>4495.3486112700002</v>
      </c>
      <c r="AD453" s="5">
        <v>5910.8520553500002</v>
      </c>
      <c r="AE453" s="5">
        <v>7813.86619135</v>
      </c>
      <c r="AF453" s="5">
        <v>7813.86619135</v>
      </c>
    </row>
    <row r="454" spans="1:32">
      <c r="A454" s="59" t="s">
        <v>140</v>
      </c>
      <c r="B454" s="59" t="s">
        <v>129</v>
      </c>
      <c r="C454" s="58" t="s">
        <v>96</v>
      </c>
      <c r="D454" s="5">
        <v>2172.0617382899268</v>
      </c>
      <c r="E454" s="5">
        <v>2721.0735749999999</v>
      </c>
      <c r="F454" s="5">
        <v>2952.403581</v>
      </c>
      <c r="G454" s="5">
        <v>3178.2290309999998</v>
      </c>
      <c r="H454" s="5">
        <v>3380.0179929999999</v>
      </c>
      <c r="I454" s="5">
        <v>3575.1143489999999</v>
      </c>
      <c r="J454" s="5">
        <v>3766.8021600000002</v>
      </c>
      <c r="K454" s="5">
        <v>3959.2366339999999</v>
      </c>
      <c r="L454" s="5">
        <v>4151.5980010000003</v>
      </c>
      <c r="M454" s="5">
        <v>4345.6835899999996</v>
      </c>
      <c r="N454" s="5">
        <v>4540.7188319999996</v>
      </c>
      <c r="O454" s="5">
        <v>4737.6384609999996</v>
      </c>
      <c r="P454" s="5">
        <v>4929.8700749999998</v>
      </c>
      <c r="Q454" s="5">
        <v>5109.2392879999998</v>
      </c>
      <c r="R454" s="5">
        <v>5277.1928520000001</v>
      </c>
      <c r="S454" s="5">
        <v>5434.8307649999997</v>
      </c>
      <c r="T454" s="5">
        <v>5590.0871619999998</v>
      </c>
      <c r="U454" s="5">
        <v>5742.5080559999997</v>
      </c>
      <c r="V454" s="5">
        <v>5893.320127</v>
      </c>
      <c r="W454" s="5">
        <v>6037.7310100000004</v>
      </c>
      <c r="X454" s="5">
        <v>6182.4339900000004</v>
      </c>
      <c r="Y454" s="5">
        <v>6327.0782099999997</v>
      </c>
      <c r="Z454" s="5">
        <v>6470.3066090000002</v>
      </c>
      <c r="AA454" s="5">
        <v>6608.7162909999997</v>
      </c>
      <c r="AB454" s="5">
        <v>6745.5179099999996</v>
      </c>
      <c r="AC454" s="5">
        <v>6879.6508469999999</v>
      </c>
      <c r="AD454" s="5">
        <v>7013.3702149999999</v>
      </c>
      <c r="AE454" s="5">
        <v>7145.403088</v>
      </c>
      <c r="AF454" s="5">
        <v>7145.403088</v>
      </c>
    </row>
    <row r="455" spans="1:32">
      <c r="A455" s="59" t="s">
        <v>140</v>
      </c>
      <c r="B455" s="59" t="s">
        <v>129</v>
      </c>
      <c r="C455" s="58" t="s">
        <v>98</v>
      </c>
      <c r="D455" s="5">
        <v>32.945</v>
      </c>
      <c r="E455" s="5">
        <v>51.346817100000003</v>
      </c>
      <c r="F455" s="5">
        <v>60.475616289999998</v>
      </c>
      <c r="G455" s="5">
        <v>69.435968310000007</v>
      </c>
      <c r="H455" s="5">
        <v>79.731214919999999</v>
      </c>
      <c r="I455" s="5">
        <v>89.656366169999998</v>
      </c>
      <c r="J455" s="5">
        <v>100.09000759</v>
      </c>
      <c r="K455" s="5">
        <v>109.35258923000001</v>
      </c>
      <c r="L455" s="5">
        <v>119.9076415</v>
      </c>
      <c r="M455" s="5">
        <v>131.68297554</v>
      </c>
      <c r="N455" s="5">
        <v>143.36175213000001</v>
      </c>
      <c r="O455" s="5">
        <v>155.19526679000001</v>
      </c>
      <c r="P455" s="5">
        <v>168.68795158</v>
      </c>
      <c r="Q455" s="5">
        <v>182.48802214</v>
      </c>
      <c r="R455" s="5">
        <v>196.61180085999999</v>
      </c>
      <c r="S455" s="5">
        <v>210.96402053</v>
      </c>
      <c r="T455" s="5">
        <v>225.09550081</v>
      </c>
      <c r="U455" s="5">
        <v>241.27924393000001</v>
      </c>
      <c r="V455" s="5">
        <v>254.81949986000001</v>
      </c>
      <c r="W455" s="5">
        <v>272.24206108999999</v>
      </c>
      <c r="X455" s="5">
        <v>288.20608701999998</v>
      </c>
      <c r="Y455" s="5">
        <v>302.72755656999999</v>
      </c>
      <c r="Z455" s="5">
        <v>319.61615553000001</v>
      </c>
      <c r="AA455" s="5">
        <v>332.70310412999999</v>
      </c>
      <c r="AB455" s="5">
        <v>352.03597961999998</v>
      </c>
      <c r="AC455" s="5">
        <v>370.49600873999998</v>
      </c>
      <c r="AD455" s="5">
        <v>391.19109069000001</v>
      </c>
      <c r="AE455" s="5">
        <v>408.48449574</v>
      </c>
      <c r="AF455" s="5">
        <v>408.48449574</v>
      </c>
    </row>
    <row r="457" spans="1:32">
      <c r="A457" s="59" t="s">
        <v>140</v>
      </c>
      <c r="B457" s="59" t="s">
        <v>130</v>
      </c>
      <c r="C457" s="58" t="s">
        <v>84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208</v>
      </c>
      <c r="K457" s="5">
        <v>208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9" t="s">
        <v>140</v>
      </c>
      <c r="B458" s="59" t="s">
        <v>130</v>
      </c>
      <c r="C458" s="58" t="s">
        <v>85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9" t="s">
        <v>140</v>
      </c>
      <c r="B459" s="59" t="s">
        <v>130</v>
      </c>
      <c r="C459" s="58" t="s">
        <v>86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9" t="s">
        <v>140</v>
      </c>
      <c r="B460" s="59" t="s">
        <v>130</v>
      </c>
      <c r="C460" s="58" t="s">
        <v>87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9" t="s">
        <v>140</v>
      </c>
      <c r="B461" s="59" t="s">
        <v>130</v>
      </c>
      <c r="C461" s="58" t="s">
        <v>88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9" t="s">
        <v>140</v>
      </c>
      <c r="B462" s="59" t="s">
        <v>130</v>
      </c>
      <c r="C462" s="58" t="s">
        <v>89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33.087226080000001</v>
      </c>
      <c r="Q462" s="5">
        <v>33.087226080000001</v>
      </c>
      <c r="R462" s="5">
        <v>348.67738835</v>
      </c>
      <c r="S462" s="5">
        <v>348.67738835</v>
      </c>
      <c r="T462" s="5">
        <v>348.67738835</v>
      </c>
      <c r="U462" s="5">
        <v>348.67738835</v>
      </c>
      <c r="V462" s="5">
        <v>348.67738835</v>
      </c>
      <c r="W462" s="5">
        <v>348.67738835</v>
      </c>
      <c r="X462" s="5">
        <v>348.67738835</v>
      </c>
      <c r="Y462" s="5">
        <v>348.67738835</v>
      </c>
      <c r="Z462" s="5">
        <v>348.67738835</v>
      </c>
      <c r="AA462" s="5">
        <v>348.67738835</v>
      </c>
      <c r="AB462" s="5">
        <v>348.67738835</v>
      </c>
      <c r="AC462" s="5">
        <v>348.67738835</v>
      </c>
      <c r="AD462" s="5">
        <v>348.67738835</v>
      </c>
      <c r="AE462" s="5">
        <v>348.92659896999999</v>
      </c>
      <c r="AF462" s="5">
        <v>348.92659896999999</v>
      </c>
    </row>
    <row r="463" spans="1:32">
      <c r="A463" s="59" t="s">
        <v>140</v>
      </c>
      <c r="B463" s="59" t="s">
        <v>130</v>
      </c>
      <c r="C463" s="58" t="s">
        <v>90</v>
      </c>
      <c r="D463" s="5">
        <v>0.56800000000000006</v>
      </c>
      <c r="E463" s="5">
        <v>6.4749999999999996</v>
      </c>
      <c r="F463" s="5">
        <v>13.055999999999999</v>
      </c>
      <c r="G463" s="5">
        <v>22.071000000000002</v>
      </c>
      <c r="H463" s="5">
        <v>33.045999999999999</v>
      </c>
      <c r="I463" s="5">
        <v>46.206000000000003</v>
      </c>
      <c r="J463" s="5">
        <v>61.677</v>
      </c>
      <c r="K463" s="5">
        <v>85.302999999999997</v>
      </c>
      <c r="L463" s="5">
        <v>106.15148554</v>
      </c>
      <c r="M463" s="5">
        <v>128.39884997999999</v>
      </c>
      <c r="N463" s="5">
        <v>155.92226499999998</v>
      </c>
      <c r="O463" s="5">
        <v>187.63005268999999</v>
      </c>
      <c r="P463" s="5">
        <v>223.10064670000003</v>
      </c>
      <c r="Q463" s="5">
        <v>259.99912260999997</v>
      </c>
      <c r="R463" s="5">
        <v>298.95734677000002</v>
      </c>
      <c r="S463" s="5">
        <v>337.58509091999997</v>
      </c>
      <c r="T463" s="5">
        <v>377.19855520999999</v>
      </c>
      <c r="U463" s="5">
        <v>409.26820767999999</v>
      </c>
      <c r="V463" s="5">
        <v>441.32100571000001</v>
      </c>
      <c r="W463" s="5">
        <v>471.40510606999999</v>
      </c>
      <c r="X463" s="5">
        <v>503.46567236999999</v>
      </c>
      <c r="Y463" s="5">
        <v>536.23109856999997</v>
      </c>
      <c r="Z463" s="5">
        <v>570.92117711000003</v>
      </c>
      <c r="AA463" s="5">
        <v>606.0269333</v>
      </c>
      <c r="AB463" s="5">
        <v>643.19868507000001</v>
      </c>
      <c r="AC463" s="5">
        <v>680.67299238999999</v>
      </c>
      <c r="AD463" s="5">
        <v>720.12988898000003</v>
      </c>
      <c r="AE463" s="5">
        <v>760.10126588000003</v>
      </c>
      <c r="AF463" s="5">
        <v>761.60182925999993</v>
      </c>
    </row>
    <row r="464" spans="1:32">
      <c r="A464" s="59" t="s">
        <v>140</v>
      </c>
      <c r="B464" s="59" t="s">
        <v>130</v>
      </c>
      <c r="C464" s="58" t="s">
        <v>91</v>
      </c>
      <c r="D464" s="5">
        <v>12.043000000000001</v>
      </c>
      <c r="E464" s="5">
        <v>41.377000000000002</v>
      </c>
      <c r="F464" s="5">
        <v>59.671999999999997</v>
      </c>
      <c r="G464" s="5">
        <v>76.56</v>
      </c>
      <c r="H464" s="5">
        <v>90.268000000000001</v>
      </c>
      <c r="I464" s="5">
        <v>101.32000000000001</v>
      </c>
      <c r="J464" s="5">
        <v>110.82300000000001</v>
      </c>
      <c r="K464" s="5">
        <v>127.054</v>
      </c>
      <c r="L464" s="5">
        <v>149.11699999999996</v>
      </c>
      <c r="M464" s="5">
        <v>170.46899999999999</v>
      </c>
      <c r="N464" s="5">
        <v>195.083</v>
      </c>
      <c r="O464" s="5">
        <v>222.42100000000005</v>
      </c>
      <c r="P464" s="5">
        <v>249.88899999999998</v>
      </c>
      <c r="Q464" s="5">
        <v>276.29200000000003</v>
      </c>
      <c r="R464" s="5">
        <v>300.41299999999995</v>
      </c>
      <c r="S464" s="5">
        <v>321.84100000000007</v>
      </c>
      <c r="T464" s="5">
        <v>339.84500000000003</v>
      </c>
      <c r="U464" s="5">
        <v>348.76899999999995</v>
      </c>
      <c r="V464" s="5">
        <v>354.13799999999998</v>
      </c>
      <c r="W464" s="5">
        <v>357.02999999999992</v>
      </c>
      <c r="X464" s="5">
        <v>358.66700000000003</v>
      </c>
      <c r="Y464" s="5">
        <v>360.45300000000003</v>
      </c>
      <c r="Z464" s="5">
        <v>360.96400000000011</v>
      </c>
      <c r="AA464" s="5">
        <v>361.55799999999999</v>
      </c>
      <c r="AB464" s="5">
        <v>360.78600000000006</v>
      </c>
      <c r="AC464" s="5">
        <v>360.19799999999998</v>
      </c>
      <c r="AD464" s="5">
        <v>358.24400000000003</v>
      </c>
      <c r="AE464" s="5">
        <v>356.52700000000004</v>
      </c>
      <c r="AF464" s="5">
        <v>356.52700000000004</v>
      </c>
    </row>
    <row r="465" spans="1:32">
      <c r="A465" s="59" t="s">
        <v>140</v>
      </c>
      <c r="B465" s="59" t="s">
        <v>130</v>
      </c>
      <c r="C465" s="58" t="s">
        <v>92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9" t="s">
        <v>140</v>
      </c>
      <c r="B466" s="59" t="s">
        <v>130</v>
      </c>
      <c r="C466" s="58" t="s">
        <v>93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9" t="s">
        <v>140</v>
      </c>
      <c r="B467" s="59" t="s">
        <v>130</v>
      </c>
      <c r="C467" s="58" t="s">
        <v>94</v>
      </c>
      <c r="D467" s="5">
        <v>563.35</v>
      </c>
      <c r="E467" s="5">
        <v>563.35</v>
      </c>
      <c r="F467" s="5">
        <v>833.15734126000007</v>
      </c>
      <c r="G467" s="5">
        <v>1241.4801155599998</v>
      </c>
      <c r="H467" s="5">
        <v>1241.4801155599998</v>
      </c>
      <c r="I467" s="5">
        <v>1677.4512738800001</v>
      </c>
      <c r="J467" s="5">
        <v>2210.6533697</v>
      </c>
      <c r="K467" s="5">
        <v>3268.0606840000005</v>
      </c>
      <c r="L467" s="5">
        <v>3268.0606840000005</v>
      </c>
      <c r="M467" s="5">
        <v>3268.0606840000005</v>
      </c>
      <c r="N467" s="5">
        <v>3268.0606840000005</v>
      </c>
      <c r="O467" s="5">
        <v>3268.0606840000005</v>
      </c>
      <c r="P467" s="5">
        <v>3268.0606840000005</v>
      </c>
      <c r="Q467" s="5">
        <v>3268.0606840000005</v>
      </c>
      <c r="R467" s="5">
        <v>3268.0606840000005</v>
      </c>
      <c r="S467" s="5">
        <v>3268.0606840000005</v>
      </c>
      <c r="T467" s="5">
        <v>3268.0606840000005</v>
      </c>
      <c r="U467" s="5">
        <v>3268.0606840000005</v>
      </c>
      <c r="V467" s="5">
        <v>3268.0606840000005</v>
      </c>
      <c r="W467" s="5">
        <v>3268.0606840000005</v>
      </c>
      <c r="X467" s="5">
        <v>3268.0606840000005</v>
      </c>
      <c r="Y467" s="5">
        <v>3268.0606840000005</v>
      </c>
      <c r="Z467" s="5">
        <v>3124.0606840000005</v>
      </c>
      <c r="AA467" s="5">
        <v>3124.0606840000005</v>
      </c>
      <c r="AB467" s="5">
        <v>3124.0606840000005</v>
      </c>
      <c r="AC467" s="5">
        <v>3124.0606840000005</v>
      </c>
      <c r="AD467" s="5">
        <v>3124.0606840000005</v>
      </c>
      <c r="AE467" s="5">
        <v>3124.0606840000005</v>
      </c>
      <c r="AF467" s="5">
        <v>2816.3106840000005</v>
      </c>
    </row>
    <row r="468" spans="1:32">
      <c r="A468" s="59" t="s">
        <v>140</v>
      </c>
      <c r="B468" s="59" t="s">
        <v>130</v>
      </c>
      <c r="C468" s="58" t="s">
        <v>95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9" t="s">
        <v>140</v>
      </c>
      <c r="B469" s="59" t="s">
        <v>130</v>
      </c>
      <c r="C469" s="58" t="s">
        <v>96</v>
      </c>
      <c r="D469" s="5">
        <v>239.28267546029011</v>
      </c>
      <c r="E469" s="5">
        <v>324.63525479999998</v>
      </c>
      <c r="F469" s="5">
        <v>370.27628629999998</v>
      </c>
      <c r="G469" s="5">
        <v>415.8855686</v>
      </c>
      <c r="H469" s="5">
        <v>458.15357799999998</v>
      </c>
      <c r="I469" s="5">
        <v>498.54425140000001</v>
      </c>
      <c r="J469" s="5">
        <v>538.36053570000001</v>
      </c>
      <c r="K469" s="5">
        <v>578.22823059999996</v>
      </c>
      <c r="L469" s="5">
        <v>618.34489389999999</v>
      </c>
      <c r="M469" s="5">
        <v>655.54868350000004</v>
      </c>
      <c r="N469" s="5">
        <v>693.03536770000005</v>
      </c>
      <c r="O469" s="5">
        <v>730.46708269999999</v>
      </c>
      <c r="P469" s="5">
        <v>766.54549199999997</v>
      </c>
      <c r="Q469" s="5">
        <v>800.59975480000003</v>
      </c>
      <c r="R469" s="5">
        <v>834.47133410000004</v>
      </c>
      <c r="S469" s="5">
        <v>868.86343959999999</v>
      </c>
      <c r="T469" s="5">
        <v>903.81882940000003</v>
      </c>
      <c r="U469" s="5">
        <v>939.32665059999999</v>
      </c>
      <c r="V469" s="5">
        <v>975.06592409999996</v>
      </c>
      <c r="W469" s="5">
        <v>1010.499114</v>
      </c>
      <c r="X469" s="5">
        <v>1045.9641240000001</v>
      </c>
      <c r="Y469" s="5">
        <v>1081.7334719999999</v>
      </c>
      <c r="Z469" s="5">
        <v>1117.5659969999999</v>
      </c>
      <c r="AA469" s="5">
        <v>1152.113881</v>
      </c>
      <c r="AB469" s="5">
        <v>1185.8688910000001</v>
      </c>
      <c r="AC469" s="5">
        <v>1218.858964</v>
      </c>
      <c r="AD469" s="5">
        <v>1251.111259</v>
      </c>
      <c r="AE469" s="5">
        <v>1282.6985219999999</v>
      </c>
      <c r="AF469" s="5">
        <v>1282.6985219999999</v>
      </c>
    </row>
    <row r="470" spans="1:32">
      <c r="A470" s="59" t="s">
        <v>140</v>
      </c>
      <c r="B470" s="59" t="s">
        <v>130</v>
      </c>
      <c r="C470" s="58" t="s">
        <v>98</v>
      </c>
      <c r="D470" s="5">
        <v>26.35</v>
      </c>
      <c r="E470" s="5">
        <v>30.642061739999999</v>
      </c>
      <c r="F470" s="5">
        <v>30.642061739999999</v>
      </c>
      <c r="G470" s="5">
        <v>34.971240610000002</v>
      </c>
      <c r="H470" s="5">
        <v>34.971240610000002</v>
      </c>
      <c r="I470" s="5">
        <v>38.905346829999999</v>
      </c>
      <c r="J470" s="5">
        <v>38.905346829999999</v>
      </c>
      <c r="K470" s="5">
        <v>42.647028630000001</v>
      </c>
      <c r="L470" s="5">
        <v>42.647028630000001</v>
      </c>
      <c r="M470" s="5">
        <v>46.507285109999998</v>
      </c>
      <c r="N470" s="5">
        <v>48.145970079999998</v>
      </c>
      <c r="O470" s="5">
        <v>48.145970079999998</v>
      </c>
      <c r="P470" s="5">
        <v>51.547100499999999</v>
      </c>
      <c r="Q470" s="5">
        <v>51.547100499999999</v>
      </c>
      <c r="R470" s="5">
        <v>55.468825870000003</v>
      </c>
      <c r="S470" s="5">
        <v>55.468825870000003</v>
      </c>
      <c r="T470" s="5">
        <v>57.267791799999998</v>
      </c>
      <c r="U470" s="5">
        <v>59.153808009999999</v>
      </c>
      <c r="V470" s="5">
        <v>62.708574890000001</v>
      </c>
      <c r="W470" s="5">
        <v>62.708574890000001</v>
      </c>
      <c r="X470" s="5">
        <v>64.553143899999995</v>
      </c>
      <c r="Y470" s="5">
        <v>68.284057059999995</v>
      </c>
      <c r="Z470" s="5">
        <v>68.284057059999995</v>
      </c>
      <c r="AA470" s="5">
        <v>72.297302799999997</v>
      </c>
      <c r="AB470" s="5">
        <v>72.297302799999997</v>
      </c>
      <c r="AC470" s="5">
        <v>74.445169750000005</v>
      </c>
      <c r="AD470" s="5">
        <v>79.91103493</v>
      </c>
      <c r="AE470" s="5">
        <v>82.821313250000003</v>
      </c>
      <c r="AF470" s="5">
        <v>82.821313250000003</v>
      </c>
    </row>
    <row r="472" spans="1:32">
      <c r="A472" s="59" t="s">
        <v>141</v>
      </c>
      <c r="B472" s="59" t="s">
        <v>126</v>
      </c>
      <c r="C472" s="58" t="s">
        <v>82</v>
      </c>
      <c r="D472" s="5">
        <v>8330</v>
      </c>
      <c r="E472" s="5">
        <v>8330</v>
      </c>
      <c r="F472" s="5">
        <v>8330</v>
      </c>
      <c r="G472" s="5">
        <v>7670</v>
      </c>
      <c r="H472" s="5">
        <v>5570</v>
      </c>
      <c r="I472" s="5">
        <v>4130</v>
      </c>
      <c r="J472" s="5">
        <v>3445</v>
      </c>
      <c r="K472" s="5">
        <v>2760</v>
      </c>
      <c r="L472" s="5">
        <v>2760</v>
      </c>
      <c r="M472" s="5">
        <v>2760</v>
      </c>
      <c r="N472" s="5">
        <v>2760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9" t="s">
        <v>141</v>
      </c>
      <c r="B473" s="59" t="s">
        <v>126</v>
      </c>
      <c r="C473" s="58" t="s">
        <v>84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9" t="s">
        <v>141</v>
      </c>
      <c r="B474" s="59" t="s">
        <v>126</v>
      </c>
      <c r="C474" s="58" t="s">
        <v>85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9" t="s">
        <v>141</v>
      </c>
      <c r="B475" s="59" t="s">
        <v>126</v>
      </c>
      <c r="C475" s="58" t="s">
        <v>86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2688.9989999999998</v>
      </c>
      <c r="N475" s="5">
        <v>2688.9989999999998</v>
      </c>
      <c r="O475" s="5">
        <v>2688.9989999999998</v>
      </c>
      <c r="P475" s="5">
        <v>2688.9989999999998</v>
      </c>
      <c r="Q475" s="5">
        <v>2638.9989999999998</v>
      </c>
      <c r="R475" s="5">
        <v>2638.9989999999998</v>
      </c>
      <c r="S475" s="5">
        <v>2638.9989999999998</v>
      </c>
      <c r="T475" s="5">
        <v>2638.9989999999998</v>
      </c>
      <c r="U475" s="5">
        <v>2638.9989999999998</v>
      </c>
      <c r="V475" s="5">
        <v>2638.9989999999998</v>
      </c>
      <c r="W475" s="5">
        <v>2638.9989999999998</v>
      </c>
      <c r="X475" s="5">
        <v>2638.9989999999998</v>
      </c>
      <c r="Y475" s="5">
        <v>5322.3315850999998</v>
      </c>
      <c r="Z475" s="5">
        <v>4473.3325851</v>
      </c>
      <c r="AA475" s="5">
        <v>4473.3325851</v>
      </c>
      <c r="AB475" s="5">
        <v>4473.3325851</v>
      </c>
      <c r="AC475" s="5">
        <v>4473.3325851</v>
      </c>
      <c r="AD475" s="5">
        <v>4473.3325851</v>
      </c>
      <c r="AE475" s="5">
        <v>4473.3325851</v>
      </c>
      <c r="AF475" s="5">
        <v>4473.3325851</v>
      </c>
    </row>
    <row r="476" spans="1:32">
      <c r="A476" s="59" t="s">
        <v>141</v>
      </c>
      <c r="B476" s="59" t="s">
        <v>126</v>
      </c>
      <c r="C476" s="58" t="s">
        <v>87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9" t="s">
        <v>141</v>
      </c>
      <c r="B477" s="59" t="s">
        <v>126</v>
      </c>
      <c r="C477" s="58" t="s">
        <v>88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9" t="s">
        <v>141</v>
      </c>
      <c r="B478" s="59" t="s">
        <v>126</v>
      </c>
      <c r="C478" s="58" t="s">
        <v>89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4255</v>
      </c>
      <c r="K478" s="5">
        <v>4330</v>
      </c>
      <c r="L478" s="5">
        <v>4330</v>
      </c>
      <c r="M478" s="5">
        <v>4330</v>
      </c>
      <c r="N478" s="5">
        <v>4330</v>
      </c>
      <c r="O478" s="5">
        <v>4330</v>
      </c>
      <c r="P478" s="5">
        <v>4330</v>
      </c>
      <c r="Q478" s="5">
        <v>4330</v>
      </c>
      <c r="R478" s="5">
        <v>4330</v>
      </c>
      <c r="S478" s="5">
        <v>4595.0720333600002</v>
      </c>
      <c r="T478" s="5">
        <v>4634.7834429800005</v>
      </c>
      <c r="U478" s="5">
        <v>4830</v>
      </c>
      <c r="V478" s="5">
        <v>4830</v>
      </c>
      <c r="W478" s="5">
        <v>4830</v>
      </c>
      <c r="X478" s="5">
        <v>4830</v>
      </c>
      <c r="Y478" s="5">
        <v>5330</v>
      </c>
      <c r="Z478" s="5">
        <v>5330</v>
      </c>
      <c r="AA478" s="5">
        <v>4730</v>
      </c>
      <c r="AB478" s="5">
        <v>4730</v>
      </c>
      <c r="AC478" s="5">
        <v>3805</v>
      </c>
      <c r="AD478" s="5">
        <v>3405</v>
      </c>
      <c r="AE478" s="5">
        <v>3375.0383655099999</v>
      </c>
      <c r="AF478" s="5">
        <v>3375.0383655099999</v>
      </c>
    </row>
    <row r="479" spans="1:32">
      <c r="A479" s="59" t="s">
        <v>141</v>
      </c>
      <c r="B479" s="59" t="s">
        <v>126</v>
      </c>
      <c r="C479" s="58" t="s">
        <v>90</v>
      </c>
      <c r="D479" s="5">
        <v>10.613999999999999</v>
      </c>
      <c r="E479" s="5">
        <v>97.194999999999993</v>
      </c>
      <c r="F479" s="5">
        <v>193.89099999999999</v>
      </c>
      <c r="G479" s="5">
        <v>321.46699999999998</v>
      </c>
      <c r="H479" s="5">
        <v>477.30799999999999</v>
      </c>
      <c r="I479" s="5">
        <v>663.93899998999996</v>
      </c>
      <c r="J479" s="5">
        <v>884.26200001000007</v>
      </c>
      <c r="K479" s="5">
        <v>1223.617</v>
      </c>
      <c r="L479" s="5">
        <v>1527.53344593</v>
      </c>
      <c r="M479" s="5">
        <v>1867.2025770400001</v>
      </c>
      <c r="N479" s="5">
        <v>2268.2680231300001</v>
      </c>
      <c r="O479" s="5">
        <v>2758.8330898199997</v>
      </c>
      <c r="P479" s="5">
        <v>3293.1551549400001</v>
      </c>
      <c r="Q479" s="5">
        <v>3837.9824765800004</v>
      </c>
      <c r="R479" s="5">
        <v>4410.34305305</v>
      </c>
      <c r="S479" s="5">
        <v>4966.7253137600001</v>
      </c>
      <c r="T479" s="5">
        <v>5527.4248461199995</v>
      </c>
      <c r="U479" s="5">
        <v>5974.0516751499999</v>
      </c>
      <c r="V479" s="5">
        <v>6409.6953179900001</v>
      </c>
      <c r="W479" s="5">
        <v>6810.2277216000002</v>
      </c>
      <c r="X479" s="5">
        <v>7236.07853574</v>
      </c>
      <c r="Y479" s="5">
        <v>7670.42398976</v>
      </c>
      <c r="Z479" s="5">
        <v>8130.8809619000003</v>
      </c>
      <c r="AA479" s="5">
        <v>8598.1680176999998</v>
      </c>
      <c r="AB479" s="5">
        <v>9095.4546502699995</v>
      </c>
      <c r="AC479" s="5">
        <v>9598.0447687700016</v>
      </c>
      <c r="AD479" s="5">
        <v>10130.098615360001</v>
      </c>
      <c r="AE479" s="5">
        <v>10669.6482607</v>
      </c>
      <c r="AF479" s="5">
        <v>10697.643870079999</v>
      </c>
    </row>
    <row r="480" spans="1:32">
      <c r="A480" s="59" t="s">
        <v>141</v>
      </c>
      <c r="B480" s="59" t="s">
        <v>126</v>
      </c>
      <c r="C480" s="58" t="s">
        <v>91</v>
      </c>
      <c r="D480" s="5">
        <v>169.47099999999998</v>
      </c>
      <c r="E480" s="5">
        <v>551.87700000000007</v>
      </c>
      <c r="F480" s="5">
        <v>804.322</v>
      </c>
      <c r="G480" s="5">
        <v>1024.308</v>
      </c>
      <c r="H480" s="5">
        <v>1210.452</v>
      </c>
      <c r="I480" s="5">
        <v>1364.306</v>
      </c>
      <c r="J480" s="5">
        <v>1497.8260000000002</v>
      </c>
      <c r="K480" s="5">
        <v>1724.8410000000001</v>
      </c>
      <c r="L480" s="5">
        <v>2042.145</v>
      </c>
      <c r="M480" s="5">
        <v>2372.9799999999996</v>
      </c>
      <c r="N480" s="5">
        <v>2728.3529999999992</v>
      </c>
      <c r="O480" s="5">
        <v>3161.3959999999997</v>
      </c>
      <c r="P480" s="5">
        <v>3582.5970000000002</v>
      </c>
      <c r="Q480" s="5">
        <v>3974.6349999999993</v>
      </c>
      <c r="R480" s="5">
        <v>4331.67</v>
      </c>
      <c r="S480" s="5">
        <v>4638.5140000000019</v>
      </c>
      <c r="T480" s="5">
        <v>4887.0350000000008</v>
      </c>
      <c r="U480" s="5">
        <v>5003.3400000000011</v>
      </c>
      <c r="V480" s="5">
        <v>5060.8829999999998</v>
      </c>
      <c r="W480" s="5">
        <v>5077.6240000000007</v>
      </c>
      <c r="X480" s="5">
        <v>5077.9980000000005</v>
      </c>
      <c r="Y480" s="5">
        <v>5080.4420000000009</v>
      </c>
      <c r="Z480" s="5">
        <v>5067.9909999999991</v>
      </c>
      <c r="AA480" s="5">
        <v>5058.1019999999999</v>
      </c>
      <c r="AB480" s="5">
        <v>5033.2700000000013</v>
      </c>
      <c r="AC480" s="5">
        <v>5011.559000000002</v>
      </c>
      <c r="AD480" s="5">
        <v>4974.7829999999994</v>
      </c>
      <c r="AE480" s="5">
        <v>4941.0389999999989</v>
      </c>
      <c r="AF480" s="5">
        <v>4941.0389999999989</v>
      </c>
    </row>
    <row r="481" spans="1:32">
      <c r="A481" s="59" t="s">
        <v>141</v>
      </c>
      <c r="B481" s="59" t="s">
        <v>126</v>
      </c>
      <c r="C481" s="58" t="s">
        <v>92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9" t="s">
        <v>141</v>
      </c>
      <c r="B482" s="59" t="s">
        <v>126</v>
      </c>
      <c r="C482" s="58" t="s">
        <v>93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9" t="s">
        <v>141</v>
      </c>
      <c r="B483" s="59" t="s">
        <v>126</v>
      </c>
      <c r="C483" s="58" t="s">
        <v>94</v>
      </c>
      <c r="D483" s="5">
        <v>2219.9820000000009</v>
      </c>
      <c r="E483" s="5">
        <v>2670.7779321800008</v>
      </c>
      <c r="F483" s="5">
        <v>3676.1167111100008</v>
      </c>
      <c r="G483" s="5">
        <v>4493.1192936699999</v>
      </c>
      <c r="H483" s="5">
        <v>5048.91122567</v>
      </c>
      <c r="I483" s="5">
        <v>8383.2108626499994</v>
      </c>
      <c r="J483" s="5">
        <v>8990.5029889799989</v>
      </c>
      <c r="K483" s="5">
        <v>9899.8703714099993</v>
      </c>
      <c r="L483" s="5">
        <v>10791.95478151</v>
      </c>
      <c r="M483" s="5">
        <v>11213.622514430001</v>
      </c>
      <c r="N483" s="5">
        <v>11664.61215791</v>
      </c>
      <c r="O483" s="5">
        <v>12574.405747479999</v>
      </c>
      <c r="P483" s="5">
        <v>13150.723471499998</v>
      </c>
      <c r="Q483" s="5">
        <v>13824.967268599998</v>
      </c>
      <c r="R483" s="5">
        <v>15503.24549691</v>
      </c>
      <c r="S483" s="5">
        <v>15613.34484912</v>
      </c>
      <c r="T483" s="5">
        <v>15675.795755939998</v>
      </c>
      <c r="U483" s="5">
        <v>15675.795755939998</v>
      </c>
      <c r="V483" s="5">
        <v>16496.50050645</v>
      </c>
      <c r="W483" s="5">
        <v>16942.33413571</v>
      </c>
      <c r="X483" s="5">
        <v>17693.370129390001</v>
      </c>
      <c r="Y483" s="5">
        <v>17627.372963200003</v>
      </c>
      <c r="Z483" s="5">
        <v>17627.372963200003</v>
      </c>
      <c r="AA483" s="5">
        <v>17627.372963200003</v>
      </c>
      <c r="AB483" s="5">
        <v>18184.417303490005</v>
      </c>
      <c r="AC483" s="5">
        <v>18842.678413260004</v>
      </c>
      <c r="AD483" s="5">
        <v>20569.689356780003</v>
      </c>
      <c r="AE483" s="5">
        <v>22009.473186210005</v>
      </c>
      <c r="AF483" s="5">
        <v>21765.673186210002</v>
      </c>
    </row>
    <row r="484" spans="1:32">
      <c r="A484" s="59" t="s">
        <v>141</v>
      </c>
      <c r="B484" s="59" t="s">
        <v>126</v>
      </c>
      <c r="C484" s="58" t="s">
        <v>95</v>
      </c>
      <c r="D484" s="5">
        <v>3548.011</v>
      </c>
      <c r="E484" s="5">
        <v>3548.011</v>
      </c>
      <c r="F484" s="5">
        <v>3547.4610000000002</v>
      </c>
      <c r="G484" s="5">
        <v>3802.4071845699996</v>
      </c>
      <c r="H484" s="5">
        <v>4816.3618415700003</v>
      </c>
      <c r="I484" s="5">
        <v>4821.3053654399992</v>
      </c>
      <c r="J484" s="5">
        <v>6884.1328258499998</v>
      </c>
      <c r="K484" s="5">
        <v>7134.9979926099995</v>
      </c>
      <c r="L484" s="5">
        <v>7151.3866226199989</v>
      </c>
      <c r="M484" s="5">
        <v>7759.9394271099982</v>
      </c>
      <c r="N484" s="5">
        <v>8504.2921306000007</v>
      </c>
      <c r="O484" s="5">
        <v>8504.4264931899979</v>
      </c>
      <c r="P484" s="5">
        <v>9151.7184982100007</v>
      </c>
      <c r="Q484" s="5">
        <v>9371.1602490100013</v>
      </c>
      <c r="R484" s="5">
        <v>9949.8877215699995</v>
      </c>
      <c r="S484" s="5">
        <v>10916.256959369999</v>
      </c>
      <c r="T484" s="5">
        <v>11967.175477049999</v>
      </c>
      <c r="U484" s="5">
        <v>11967.175477049999</v>
      </c>
      <c r="V484" s="5">
        <v>13111.721563859997</v>
      </c>
      <c r="W484" s="5">
        <v>15244.813773039999</v>
      </c>
      <c r="X484" s="5">
        <v>15791.038843349999</v>
      </c>
      <c r="Y484" s="5">
        <v>16937.371302899995</v>
      </c>
      <c r="Z484" s="5">
        <v>16937.371302899995</v>
      </c>
      <c r="AA484" s="5">
        <v>17478.963362069993</v>
      </c>
      <c r="AB484" s="5">
        <v>19285.119512669997</v>
      </c>
      <c r="AC484" s="5">
        <v>20035.546302089999</v>
      </c>
      <c r="AD484" s="5">
        <v>20660.352118169998</v>
      </c>
      <c r="AE484" s="5">
        <v>21938.335662539997</v>
      </c>
      <c r="AF484" s="5">
        <v>21372.531662540001</v>
      </c>
    </row>
    <row r="485" spans="1:32">
      <c r="A485" s="59" t="s">
        <v>141</v>
      </c>
      <c r="B485" s="59" t="s">
        <v>126</v>
      </c>
      <c r="C485" s="58" t="s">
        <v>96</v>
      </c>
      <c r="D485" s="5">
        <v>5183.7329108689109</v>
      </c>
      <c r="E485" s="5">
        <v>6922.7277668999996</v>
      </c>
      <c r="F485" s="5">
        <v>7729.2309365999999</v>
      </c>
      <c r="G485" s="5">
        <v>8520.6213362999988</v>
      </c>
      <c r="H485" s="5">
        <v>9270.9160045999997</v>
      </c>
      <c r="I485" s="5">
        <v>9991.0547650000008</v>
      </c>
      <c r="J485" s="5">
        <v>10709.473653999999</v>
      </c>
      <c r="K485" s="5">
        <v>11436.443144000001</v>
      </c>
      <c r="L485" s="5">
        <v>12170.029343</v>
      </c>
      <c r="M485" s="5">
        <v>12901.81018</v>
      </c>
      <c r="N485" s="5">
        <v>13643.271858</v>
      </c>
      <c r="O485" s="5">
        <v>14388.326986</v>
      </c>
      <c r="P485" s="5">
        <v>15121.253220000001</v>
      </c>
      <c r="Q485" s="5">
        <v>15810.109125000001</v>
      </c>
      <c r="R485" s="5">
        <v>16449.242824000001</v>
      </c>
      <c r="S485" s="5">
        <v>17061.910985999999</v>
      </c>
      <c r="T485" s="5">
        <v>17667.5949</v>
      </c>
      <c r="U485" s="5">
        <v>18262.588393999999</v>
      </c>
      <c r="V485" s="5">
        <v>18847.510651000001</v>
      </c>
      <c r="W485" s="5">
        <v>19429.670222000001</v>
      </c>
      <c r="X485" s="5">
        <v>20006.011486000003</v>
      </c>
      <c r="Y485" s="5">
        <v>20581.860403999999</v>
      </c>
      <c r="Z485" s="5">
        <v>21155.920247000002</v>
      </c>
      <c r="AA485" s="5">
        <v>21714.391952999998</v>
      </c>
      <c r="AB485" s="5">
        <v>22270.012771000002</v>
      </c>
      <c r="AC485" s="5">
        <v>22818.172102</v>
      </c>
      <c r="AD485" s="5">
        <v>23366.900722999999</v>
      </c>
      <c r="AE485" s="5">
        <v>23907.736964</v>
      </c>
      <c r="AF485" s="5">
        <v>23907.736964</v>
      </c>
    </row>
    <row r="486" spans="1:32">
      <c r="A486" s="59" t="s">
        <v>141</v>
      </c>
      <c r="B486" s="59" t="s">
        <v>126</v>
      </c>
      <c r="C486" s="58" t="s">
        <v>98</v>
      </c>
      <c r="D486" s="5">
        <v>308.44499999999999</v>
      </c>
      <c r="E486" s="5">
        <v>369.39093185000002</v>
      </c>
      <c r="F486" s="5">
        <v>401.20167708999998</v>
      </c>
      <c r="G486" s="5">
        <v>576.86130720999995</v>
      </c>
      <c r="H486" s="5">
        <v>792.71299567000005</v>
      </c>
      <c r="I486" s="5">
        <v>907.98473965999995</v>
      </c>
      <c r="J486" s="5">
        <v>1035.93949333</v>
      </c>
      <c r="K486" s="5">
        <v>1094.4036724</v>
      </c>
      <c r="L486" s="5">
        <v>1158.52460636</v>
      </c>
      <c r="M486" s="5">
        <v>1235.46420272</v>
      </c>
      <c r="N486" s="5">
        <v>1309.2652317899999</v>
      </c>
      <c r="O486" s="5">
        <v>1387.02960332</v>
      </c>
      <c r="P486" s="5">
        <v>1463.1870456300001</v>
      </c>
      <c r="Q486" s="5">
        <v>1544.9986031399999</v>
      </c>
      <c r="R486" s="5">
        <v>1613.8245577499999</v>
      </c>
      <c r="S486" s="5">
        <v>1713.4740012699999</v>
      </c>
      <c r="T486" s="5">
        <v>1788.1465501</v>
      </c>
      <c r="U486" s="5">
        <v>1895.58958994</v>
      </c>
      <c r="V486" s="5">
        <v>1919.7335279599999</v>
      </c>
      <c r="W486" s="5">
        <v>1921.35683595</v>
      </c>
      <c r="X486" s="5">
        <v>1934.8065913</v>
      </c>
      <c r="Y486" s="5">
        <v>1976.8820216300001</v>
      </c>
      <c r="Z486" s="5">
        <v>1984.1465423300001</v>
      </c>
      <c r="AA486" s="5">
        <v>2026.17474771</v>
      </c>
      <c r="AB486" s="5">
        <v>2060.73530381</v>
      </c>
      <c r="AC486" s="5">
        <v>2084.1001608000001</v>
      </c>
      <c r="AD486" s="5">
        <v>2098.58665522</v>
      </c>
      <c r="AE486" s="5">
        <v>2127.8305378</v>
      </c>
      <c r="AF486" s="5">
        <v>2127.8305378</v>
      </c>
    </row>
    <row r="488" spans="1:32">
      <c r="A488" s="59" t="s">
        <v>141</v>
      </c>
      <c r="B488" s="59" t="s">
        <v>127</v>
      </c>
      <c r="C488" s="58" t="s">
        <v>82</v>
      </c>
      <c r="D488" s="5">
        <v>8126</v>
      </c>
      <c r="E488" s="5">
        <v>8126</v>
      </c>
      <c r="F488" s="5">
        <v>8126</v>
      </c>
      <c r="G488" s="5">
        <v>7426</v>
      </c>
      <c r="H488" s="5">
        <v>6726</v>
      </c>
      <c r="I488" s="5">
        <v>6026</v>
      </c>
      <c r="J488" s="5">
        <v>4832</v>
      </c>
      <c r="K488" s="5">
        <v>4552</v>
      </c>
      <c r="L488" s="5">
        <v>3152</v>
      </c>
      <c r="M488" s="5">
        <v>3152</v>
      </c>
      <c r="N488" s="5">
        <v>2422</v>
      </c>
      <c r="O488" s="5">
        <v>1692</v>
      </c>
      <c r="P488" s="5">
        <v>1692</v>
      </c>
      <c r="Q488" s="5">
        <v>1692</v>
      </c>
      <c r="R488" s="5">
        <v>1692</v>
      </c>
      <c r="S488" s="5">
        <v>1692</v>
      </c>
      <c r="T488" s="5">
        <v>1692</v>
      </c>
      <c r="U488" s="5">
        <v>852</v>
      </c>
      <c r="V488" s="5">
        <v>426</v>
      </c>
      <c r="W488" s="5">
        <v>426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</row>
    <row r="489" spans="1:32">
      <c r="A489" s="59" t="s">
        <v>141</v>
      </c>
      <c r="B489" s="59" t="s">
        <v>127</v>
      </c>
      <c r="C489" s="58" t="s">
        <v>84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1597.89999999</v>
      </c>
      <c r="K489" s="5">
        <v>1597.89999999</v>
      </c>
      <c r="L489" s="5">
        <v>1597.89999999</v>
      </c>
      <c r="M489" s="5">
        <v>1597.89999999</v>
      </c>
      <c r="N489" s="5">
        <v>1597.89999999</v>
      </c>
      <c r="O489" s="5">
        <v>1597.89999999</v>
      </c>
      <c r="P489" s="5">
        <v>1597.89999999</v>
      </c>
      <c r="Q489" s="5">
        <v>1597.89999999</v>
      </c>
      <c r="R489" s="5">
        <v>1212.89999999</v>
      </c>
      <c r="S489" s="5">
        <v>1212.89999999</v>
      </c>
      <c r="T489" s="5">
        <v>1212.89999999</v>
      </c>
      <c r="U489" s="5">
        <v>1068.5</v>
      </c>
      <c r="V489" s="5">
        <v>1068.5</v>
      </c>
      <c r="W489" s="5">
        <v>1068.5</v>
      </c>
      <c r="X489" s="5">
        <v>1068.5</v>
      </c>
      <c r="Y489" s="5">
        <v>1068.5</v>
      </c>
      <c r="Z489" s="5">
        <v>1068.5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9" t="s">
        <v>141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9" t="s">
        <v>141</v>
      </c>
      <c r="B491" s="59" t="s">
        <v>127</v>
      </c>
      <c r="C491" s="58" t="s">
        <v>86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1545.5</v>
      </c>
      <c r="Y491" s="5">
        <v>1545.5</v>
      </c>
      <c r="Z491" s="5">
        <v>1414</v>
      </c>
      <c r="AA491" s="5">
        <v>2990.4400666000001</v>
      </c>
      <c r="AB491" s="5">
        <v>2441.4400666000001</v>
      </c>
      <c r="AC491" s="5">
        <v>2441.4400666000001</v>
      </c>
      <c r="AD491" s="5">
        <v>2441.4400666000001</v>
      </c>
      <c r="AE491" s="5">
        <v>1922.4400665999999</v>
      </c>
      <c r="AF491" s="5">
        <v>1576.4400665999999</v>
      </c>
    </row>
    <row r="492" spans="1:32">
      <c r="A492" s="59" t="s">
        <v>141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9" t="s">
        <v>141</v>
      </c>
      <c r="B493" s="59" t="s">
        <v>127</v>
      </c>
      <c r="C493" s="58" t="s">
        <v>88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9" t="s">
        <v>141</v>
      </c>
      <c r="B494" s="59" t="s">
        <v>127</v>
      </c>
      <c r="C494" s="58" t="s">
        <v>89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1034.7436032800001</v>
      </c>
      <c r="K494" s="5">
        <v>1034.7436032800001</v>
      </c>
      <c r="L494" s="5">
        <v>2084.2710536200002</v>
      </c>
      <c r="M494" s="5">
        <v>2084.2710536200002</v>
      </c>
      <c r="N494" s="5">
        <v>2084.2710536200002</v>
      </c>
      <c r="O494" s="5">
        <v>2570.6102566500003</v>
      </c>
      <c r="P494" s="5">
        <v>2570.6102566500003</v>
      </c>
      <c r="Q494" s="5">
        <v>2570.6102566500003</v>
      </c>
      <c r="R494" s="5">
        <v>3696.8664747899998</v>
      </c>
      <c r="S494" s="5">
        <v>3856.9314056999997</v>
      </c>
      <c r="T494" s="5">
        <v>4849.1544634700003</v>
      </c>
      <c r="U494" s="5">
        <v>5802.25923926</v>
      </c>
      <c r="V494" s="5">
        <v>5802.25923926</v>
      </c>
      <c r="W494" s="5">
        <v>6501.8809648900005</v>
      </c>
      <c r="X494" s="5">
        <v>6501.8809648900005</v>
      </c>
      <c r="Y494" s="5">
        <v>6501.8809648900005</v>
      </c>
      <c r="Z494" s="5">
        <v>6501.8809648900005</v>
      </c>
      <c r="AA494" s="5">
        <v>6629.0235573400005</v>
      </c>
      <c r="AB494" s="5">
        <v>6629.0235573400005</v>
      </c>
      <c r="AC494" s="5">
        <v>6629.0235573400005</v>
      </c>
      <c r="AD494" s="5">
        <v>6768.4396188700002</v>
      </c>
      <c r="AE494" s="5">
        <v>8273.3169560300012</v>
      </c>
      <c r="AF494" s="5">
        <v>7437.5135759900004</v>
      </c>
    </row>
    <row r="495" spans="1:32">
      <c r="A495" s="59" t="s">
        <v>141</v>
      </c>
      <c r="B495" s="59" t="s">
        <v>127</v>
      </c>
      <c r="C495" s="58" t="s">
        <v>90</v>
      </c>
      <c r="D495" s="5">
        <v>6.7799999999999994</v>
      </c>
      <c r="E495" s="5">
        <v>70.646999989999998</v>
      </c>
      <c r="F495" s="5">
        <v>151.97900000999999</v>
      </c>
      <c r="G495" s="5">
        <v>266.90499999999997</v>
      </c>
      <c r="H495" s="5">
        <v>406.553</v>
      </c>
      <c r="I495" s="5">
        <v>573.36900000000003</v>
      </c>
      <c r="J495" s="5">
        <v>775.00299999999993</v>
      </c>
      <c r="K495" s="5">
        <v>1088.9509999899999</v>
      </c>
      <c r="L495" s="5">
        <v>1371.9857166600002</v>
      </c>
      <c r="M495" s="5">
        <v>1640.71045082</v>
      </c>
      <c r="N495" s="5">
        <v>1958.65946534</v>
      </c>
      <c r="O495" s="5">
        <v>2346.43592605</v>
      </c>
      <c r="P495" s="5">
        <v>2772.1156823900001</v>
      </c>
      <c r="Q495" s="5">
        <v>3213.9407025800001</v>
      </c>
      <c r="R495" s="5">
        <v>3671.8742637700002</v>
      </c>
      <c r="S495" s="5">
        <v>4123.79592779</v>
      </c>
      <c r="T495" s="5">
        <v>4584.0053343299996</v>
      </c>
      <c r="U495" s="5">
        <v>4939.9521028400004</v>
      </c>
      <c r="V495" s="5">
        <v>5281.9022712400001</v>
      </c>
      <c r="W495" s="5">
        <v>5586.6117931799999</v>
      </c>
      <c r="X495" s="5">
        <v>5909.90588656</v>
      </c>
      <c r="Y495" s="5">
        <v>6239.44197334</v>
      </c>
      <c r="Z495" s="5">
        <v>6583.140128510001</v>
      </c>
      <c r="AA495" s="5">
        <v>6931.3414566599995</v>
      </c>
      <c r="AB495" s="5">
        <v>7298.8976921399999</v>
      </c>
      <c r="AC495" s="5">
        <v>7670.4133017300001</v>
      </c>
      <c r="AD495" s="5">
        <v>8065.6271149200002</v>
      </c>
      <c r="AE495" s="5">
        <v>8460.9043175100014</v>
      </c>
      <c r="AF495" s="5">
        <v>8477.9553716600003</v>
      </c>
    </row>
    <row r="496" spans="1:32">
      <c r="A496" s="59" t="s">
        <v>141</v>
      </c>
      <c r="B496" s="59" t="s">
        <v>127</v>
      </c>
      <c r="C496" s="58" t="s">
        <v>91</v>
      </c>
      <c r="D496" s="5">
        <v>99.957999999999998</v>
      </c>
      <c r="E496" s="5">
        <v>394.57299999999998</v>
      </c>
      <c r="F496" s="5">
        <v>630.91099999999994</v>
      </c>
      <c r="G496" s="5">
        <v>861.1690000000001</v>
      </c>
      <c r="H496" s="5">
        <v>1044.5999999999999</v>
      </c>
      <c r="I496" s="5">
        <v>1202.9009999999998</v>
      </c>
      <c r="J496" s="5">
        <v>1345.9849999999997</v>
      </c>
      <c r="K496" s="5">
        <v>1584.4370000000004</v>
      </c>
      <c r="L496" s="5">
        <v>1898.5049999999999</v>
      </c>
      <c r="M496" s="5">
        <v>2160.37</v>
      </c>
      <c r="N496" s="5">
        <v>2444.3399999999997</v>
      </c>
      <c r="O496" s="5">
        <v>2791.5270000000005</v>
      </c>
      <c r="P496" s="5">
        <v>3133.6959999999999</v>
      </c>
      <c r="Q496" s="5">
        <v>3465.1140000000005</v>
      </c>
      <c r="R496" s="5">
        <v>3761.0080000000007</v>
      </c>
      <c r="S496" s="5">
        <v>4025.8090000000002</v>
      </c>
      <c r="T496" s="5">
        <v>4247.8820000000005</v>
      </c>
      <c r="U496" s="5">
        <v>4350.5150000000003</v>
      </c>
      <c r="V496" s="5">
        <v>4399.7440000000006</v>
      </c>
      <c r="W496" s="5">
        <v>4410.491</v>
      </c>
      <c r="X496" s="5">
        <v>4406.2350000000006</v>
      </c>
      <c r="Y496" s="5">
        <v>4406.755000000001</v>
      </c>
      <c r="Z496" s="5">
        <v>4388.9480000000012</v>
      </c>
      <c r="AA496" s="5">
        <v>4375.9829999999993</v>
      </c>
      <c r="AB496" s="5">
        <v>4347.2200000000012</v>
      </c>
      <c r="AC496" s="5">
        <v>4324.1239999999998</v>
      </c>
      <c r="AD496" s="5">
        <v>4288.7089999999998</v>
      </c>
      <c r="AE496" s="5">
        <v>4255.2830000000004</v>
      </c>
      <c r="AF496" s="5">
        <v>4255.2830000000004</v>
      </c>
    </row>
    <row r="497" spans="1:32">
      <c r="A497" s="59" t="s">
        <v>141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9" t="s">
        <v>141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9" t="s">
        <v>141</v>
      </c>
      <c r="B499" s="59" t="s">
        <v>127</v>
      </c>
      <c r="C499" s="58" t="s">
        <v>94</v>
      </c>
      <c r="D499" s="5">
        <v>826.43900000000008</v>
      </c>
      <c r="E499" s="5">
        <v>826.43900000000008</v>
      </c>
      <c r="F499" s="5">
        <v>2040.5661418</v>
      </c>
      <c r="G499" s="5">
        <v>3479.5487850099998</v>
      </c>
      <c r="H499" s="5">
        <v>4399.6116229300005</v>
      </c>
      <c r="I499" s="5">
        <v>5164.1699317800012</v>
      </c>
      <c r="J499" s="5">
        <v>7204.6641295399995</v>
      </c>
      <c r="K499" s="5">
        <v>8161.8576680599999</v>
      </c>
      <c r="L499" s="5">
        <v>8985.5347982100011</v>
      </c>
      <c r="M499" s="5">
        <v>9247.8650760199998</v>
      </c>
      <c r="N499" s="5">
        <v>9878.4426866400008</v>
      </c>
      <c r="O499" s="5">
        <v>10582.725327540002</v>
      </c>
      <c r="P499" s="5">
        <v>10594.289642610001</v>
      </c>
      <c r="Q499" s="5">
        <v>10594.289642610001</v>
      </c>
      <c r="R499" s="5">
        <v>10884.18877606</v>
      </c>
      <c r="S499" s="5">
        <v>11689.0123594</v>
      </c>
      <c r="T499" s="5">
        <v>12599.26903922</v>
      </c>
      <c r="U499" s="5">
        <v>12977.085670850001</v>
      </c>
      <c r="V499" s="5">
        <v>13357.15258675</v>
      </c>
      <c r="W499" s="5">
        <v>13828.620801520001</v>
      </c>
      <c r="X499" s="5">
        <v>17931.038281200003</v>
      </c>
      <c r="Y499" s="5">
        <v>19459.083705630001</v>
      </c>
      <c r="Z499" s="5">
        <v>19006.109705629999</v>
      </c>
      <c r="AA499" s="5">
        <v>19118.029431210001</v>
      </c>
      <c r="AB499" s="5">
        <v>19118.029431210001</v>
      </c>
      <c r="AC499" s="5">
        <v>19591.67980595</v>
      </c>
      <c r="AD499" s="5">
        <v>21841.801189440001</v>
      </c>
      <c r="AE499" s="5">
        <v>22063.351570129998</v>
      </c>
      <c r="AF499" s="5">
        <v>22063.351570129998</v>
      </c>
    </row>
    <row r="500" spans="1:32">
      <c r="A500" s="59" t="s">
        <v>141</v>
      </c>
      <c r="B500" s="59" t="s">
        <v>127</v>
      </c>
      <c r="C500" s="58" t="s">
        <v>95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3559.0949586399997</v>
      </c>
      <c r="K500" s="5">
        <v>3557.6469586399994</v>
      </c>
      <c r="L500" s="5">
        <v>5231.5105724600016</v>
      </c>
      <c r="M500" s="5">
        <v>5231.5105724600016</v>
      </c>
      <c r="N500" s="5">
        <v>5985.6348984800015</v>
      </c>
      <c r="O500" s="5">
        <v>7028.9435866300009</v>
      </c>
      <c r="P500" s="5">
        <v>7488.6331031100008</v>
      </c>
      <c r="Q500" s="5">
        <v>7568.8606969100019</v>
      </c>
      <c r="R500" s="5">
        <v>9206.5451521199975</v>
      </c>
      <c r="S500" s="5">
        <v>10896.825160109996</v>
      </c>
      <c r="T500" s="5">
        <v>11636.064264129998</v>
      </c>
      <c r="U500" s="5">
        <v>15066.523991369997</v>
      </c>
      <c r="V500" s="5">
        <v>15606.548294549997</v>
      </c>
      <c r="W500" s="5">
        <v>18302.556181569998</v>
      </c>
      <c r="X500" s="5">
        <v>20498.106492350002</v>
      </c>
      <c r="Y500" s="5">
        <v>21894.734048500002</v>
      </c>
      <c r="Z500" s="5">
        <v>21694.284048500005</v>
      </c>
      <c r="AA500" s="5">
        <v>22471.997841100005</v>
      </c>
      <c r="AB500" s="5">
        <v>23358.873447260004</v>
      </c>
      <c r="AC500" s="5">
        <v>23415.944272810004</v>
      </c>
      <c r="AD500" s="5">
        <v>26545.199767530001</v>
      </c>
      <c r="AE500" s="5">
        <v>27523.230660839999</v>
      </c>
      <c r="AF500" s="5">
        <v>27497.230660839999</v>
      </c>
    </row>
    <row r="501" spans="1:32">
      <c r="A501" s="59" t="s">
        <v>141</v>
      </c>
      <c r="B501" s="59" t="s">
        <v>127</v>
      </c>
      <c r="C501" s="58" t="s">
        <v>96</v>
      </c>
      <c r="D501" s="5">
        <v>4941.9001342461061</v>
      </c>
      <c r="E501" s="5">
        <v>6248.8361014900001</v>
      </c>
      <c r="F501" s="5">
        <v>6947.0674198200004</v>
      </c>
      <c r="G501" s="5">
        <v>7675.3939258</v>
      </c>
      <c r="H501" s="5">
        <v>8329.1378256999997</v>
      </c>
      <c r="I501" s="5">
        <v>8959.7591496999994</v>
      </c>
      <c r="J501" s="5">
        <v>9601.5013985000005</v>
      </c>
      <c r="K501" s="5">
        <v>10257.520646700001</v>
      </c>
      <c r="L501" s="5">
        <v>10923.916328199999</v>
      </c>
      <c r="M501" s="5">
        <v>11482.732244499999</v>
      </c>
      <c r="N501" s="5">
        <v>12062.705751699999</v>
      </c>
      <c r="O501" s="5">
        <v>12645.1129052</v>
      </c>
      <c r="P501" s="5">
        <v>13200.5423206</v>
      </c>
      <c r="Q501" s="5">
        <v>13720.012152700001</v>
      </c>
      <c r="R501" s="5">
        <v>14196.9812162</v>
      </c>
      <c r="S501" s="5">
        <v>14666.617491199999</v>
      </c>
      <c r="T501" s="5">
        <v>15133.803684800001</v>
      </c>
      <c r="U501" s="5">
        <v>15601.347072699999</v>
      </c>
      <c r="V501" s="5">
        <v>16059.6919616</v>
      </c>
      <c r="W501" s="5">
        <v>16507.785058699999</v>
      </c>
      <c r="X501" s="5">
        <v>16936.909008300001</v>
      </c>
      <c r="Y501" s="5">
        <v>17361.480721600001</v>
      </c>
      <c r="Z501" s="5">
        <v>17759.720203699999</v>
      </c>
      <c r="AA501" s="5">
        <v>18151.232939900001</v>
      </c>
      <c r="AB501" s="5">
        <v>18530.020143400001</v>
      </c>
      <c r="AC501" s="5">
        <v>18907.339474200002</v>
      </c>
      <c r="AD501" s="5">
        <v>19284.631764999998</v>
      </c>
      <c r="AE501" s="5">
        <v>19645.508336700001</v>
      </c>
      <c r="AF501" s="5">
        <v>19645.508336700001</v>
      </c>
    </row>
    <row r="502" spans="1:32">
      <c r="A502" s="59" t="s">
        <v>141</v>
      </c>
      <c r="B502" s="59" t="s">
        <v>127</v>
      </c>
      <c r="C502" s="58" t="s">
        <v>98</v>
      </c>
      <c r="D502" s="5">
        <v>104.02584389254943</v>
      </c>
      <c r="E502" s="5">
        <v>161.99786599000001</v>
      </c>
      <c r="F502" s="5">
        <v>191.46830324999999</v>
      </c>
      <c r="G502" s="5">
        <v>225.09824393</v>
      </c>
      <c r="H502" s="5">
        <v>258.63973482</v>
      </c>
      <c r="I502" s="5">
        <v>291.18647211000001</v>
      </c>
      <c r="J502" s="5">
        <v>322.36591114999999</v>
      </c>
      <c r="K502" s="5">
        <v>358.16807552</v>
      </c>
      <c r="L502" s="5">
        <v>394.25951741</v>
      </c>
      <c r="M502" s="5">
        <v>432.73918471000002</v>
      </c>
      <c r="N502" s="5">
        <v>465.98982874000001</v>
      </c>
      <c r="O502" s="5">
        <v>506.64968600999998</v>
      </c>
      <c r="P502" s="5">
        <v>546.14191682000001</v>
      </c>
      <c r="Q502" s="5">
        <v>590.03126477000001</v>
      </c>
      <c r="R502" s="5">
        <v>631.38657345000001</v>
      </c>
      <c r="S502" s="5">
        <v>670.10021357999995</v>
      </c>
      <c r="T502" s="5">
        <v>716.46747213000003</v>
      </c>
      <c r="U502" s="5">
        <v>764.08427277999999</v>
      </c>
      <c r="V502" s="5">
        <v>809.44672476000005</v>
      </c>
      <c r="W502" s="5">
        <v>853.92802897000001</v>
      </c>
      <c r="X502" s="5">
        <v>902.05765207000002</v>
      </c>
      <c r="Y502" s="5">
        <v>953.57494727000005</v>
      </c>
      <c r="Z502" s="5">
        <v>1003.30502018</v>
      </c>
      <c r="AA502" s="5">
        <v>1049.4869032900001</v>
      </c>
      <c r="AB502" s="5">
        <v>1107.8725198899999</v>
      </c>
      <c r="AC502" s="5">
        <v>1163.5415716</v>
      </c>
      <c r="AD502" s="5">
        <v>1220.9092942</v>
      </c>
      <c r="AE502" s="5">
        <v>1278.72362522</v>
      </c>
      <c r="AF502" s="5">
        <v>1278.72362522</v>
      </c>
    </row>
    <row r="504" spans="1:32">
      <c r="A504" s="59" t="s">
        <v>141</v>
      </c>
      <c r="B504" s="59" t="s">
        <v>128</v>
      </c>
      <c r="C504" s="58" t="s">
        <v>83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2805</v>
      </c>
      <c r="K504" s="5">
        <v>1665</v>
      </c>
      <c r="L504" s="5">
        <v>1120</v>
      </c>
      <c r="M504" s="5">
        <v>1120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  <c r="AE504" s="5">
        <v>0</v>
      </c>
      <c r="AF504" s="5">
        <v>0</v>
      </c>
    </row>
    <row r="505" spans="1:32">
      <c r="A505" s="59" t="s">
        <v>141</v>
      </c>
      <c r="B505" s="59" t="s">
        <v>128</v>
      </c>
      <c r="C505" s="58" t="s">
        <v>84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500</v>
      </c>
      <c r="K505" s="5">
        <v>500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9" t="s">
        <v>141</v>
      </c>
      <c r="B506" s="59" t="s">
        <v>128</v>
      </c>
      <c r="C506" s="58" t="s">
        <v>85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9" t="s">
        <v>141</v>
      </c>
      <c r="B507" s="59" t="s">
        <v>128</v>
      </c>
      <c r="C507" s="58" t="s">
        <v>86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1915.22412175</v>
      </c>
      <c r="S507" s="5">
        <v>1915.22412175</v>
      </c>
      <c r="T507" s="5">
        <v>1915.22412175</v>
      </c>
      <c r="U507" s="5">
        <v>2521.4619721500003</v>
      </c>
      <c r="V507" s="5">
        <v>2521.4619721500003</v>
      </c>
      <c r="W507" s="5">
        <v>2521.4619721500003</v>
      </c>
      <c r="X507" s="5">
        <v>2427.4619721500003</v>
      </c>
      <c r="Y507" s="5">
        <v>2543.9602651499999</v>
      </c>
      <c r="Z507" s="5">
        <v>2543.9602651499999</v>
      </c>
      <c r="AA507" s="5">
        <v>2543.9602651499999</v>
      </c>
      <c r="AB507" s="5">
        <v>2543.9602651499999</v>
      </c>
      <c r="AC507" s="5">
        <v>1959.9602651499999</v>
      </c>
      <c r="AD507" s="5">
        <v>1959.9602651499999</v>
      </c>
      <c r="AE507" s="5">
        <v>2977.4625193100001</v>
      </c>
      <c r="AF507" s="5">
        <v>3427.2248335100003</v>
      </c>
    </row>
    <row r="508" spans="1:32">
      <c r="A508" s="59" t="s">
        <v>141</v>
      </c>
      <c r="B508" s="59" t="s">
        <v>128</v>
      </c>
      <c r="C508" s="58" t="s">
        <v>87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9" t="s">
        <v>141</v>
      </c>
      <c r="B509" s="59" t="s">
        <v>128</v>
      </c>
      <c r="C509" s="58" t="s">
        <v>88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9" t="s">
        <v>141</v>
      </c>
      <c r="B510" s="59" t="s">
        <v>128</v>
      </c>
      <c r="C510" s="58" t="s">
        <v>89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426.32023598000001</v>
      </c>
      <c r="M510" s="5">
        <v>426.32023598000001</v>
      </c>
      <c r="N510" s="5">
        <v>427.42023597999997</v>
      </c>
      <c r="O510" s="5">
        <v>548.11075499999993</v>
      </c>
      <c r="P510" s="5">
        <v>549.21075499999995</v>
      </c>
      <c r="Q510" s="5">
        <v>791.44172213999991</v>
      </c>
      <c r="R510" s="5">
        <v>1036.7713619000001</v>
      </c>
      <c r="S510" s="5">
        <v>1036.7713619000001</v>
      </c>
      <c r="T510" s="5">
        <v>1036.7713619000001</v>
      </c>
      <c r="U510" s="5">
        <v>1324.2666362200002</v>
      </c>
      <c r="V510" s="5">
        <v>1324.2666362200002</v>
      </c>
      <c r="W510" s="5">
        <v>1324.2666362200002</v>
      </c>
      <c r="X510" s="5">
        <v>1324.2666362200002</v>
      </c>
      <c r="Y510" s="5">
        <v>1380.2307497100001</v>
      </c>
      <c r="Z510" s="5">
        <v>1380.2307497100001</v>
      </c>
      <c r="AA510" s="5">
        <v>1380.2307497100001</v>
      </c>
      <c r="AB510" s="5">
        <v>1380.2307497100001</v>
      </c>
      <c r="AC510" s="5">
        <v>1380.2307497100001</v>
      </c>
      <c r="AD510" s="5">
        <v>1380.2307497100001</v>
      </c>
      <c r="AE510" s="5">
        <v>1380.2307497100001</v>
      </c>
      <c r="AF510" s="5">
        <v>1328.0405137299999</v>
      </c>
    </row>
    <row r="511" spans="1:32">
      <c r="A511" s="59" t="s">
        <v>141</v>
      </c>
      <c r="B511" s="59" t="s">
        <v>128</v>
      </c>
      <c r="C511" s="58" t="s">
        <v>90</v>
      </c>
      <c r="D511" s="5">
        <v>5.2480000000000002</v>
      </c>
      <c r="E511" s="5">
        <v>55.805</v>
      </c>
      <c r="F511" s="5">
        <v>137.178</v>
      </c>
      <c r="G511" s="5">
        <v>254.75700000000001</v>
      </c>
      <c r="H511" s="5">
        <v>407.74700000000001</v>
      </c>
      <c r="I511" s="5">
        <v>597.26199999999994</v>
      </c>
      <c r="J511" s="5">
        <v>772.55799999999999</v>
      </c>
      <c r="K511" s="5">
        <v>1024.9490000000001</v>
      </c>
      <c r="L511" s="5">
        <v>1239.8924565900002</v>
      </c>
      <c r="M511" s="5">
        <v>1442.2730291799999</v>
      </c>
      <c r="N511" s="5">
        <v>1672.4216107700001</v>
      </c>
      <c r="O511" s="5">
        <v>1972.3109051700001</v>
      </c>
      <c r="P511" s="5">
        <v>2322.3100700999998</v>
      </c>
      <c r="Q511" s="5">
        <v>2689.1722191600002</v>
      </c>
      <c r="R511" s="5">
        <v>3083.3483508299996</v>
      </c>
      <c r="S511" s="5">
        <v>3503.3183958999998</v>
      </c>
      <c r="T511" s="5">
        <v>3907.2658795100001</v>
      </c>
      <c r="U511" s="5">
        <v>4248.3119133199998</v>
      </c>
      <c r="V511" s="5">
        <v>4594.1342578200001</v>
      </c>
      <c r="W511" s="5">
        <v>4922.3785791</v>
      </c>
      <c r="X511" s="5">
        <v>5240.6725199799994</v>
      </c>
      <c r="Y511" s="5">
        <v>5568.3839228100005</v>
      </c>
      <c r="Z511" s="5">
        <v>5914.7133059999996</v>
      </c>
      <c r="AA511" s="5">
        <v>6268.9471736599999</v>
      </c>
      <c r="AB511" s="5">
        <v>6645.9519552000002</v>
      </c>
      <c r="AC511" s="5">
        <v>7030.0935544499998</v>
      </c>
      <c r="AD511" s="5">
        <v>7438.2922817500003</v>
      </c>
      <c r="AE511" s="5">
        <v>7855.3622635800002</v>
      </c>
      <c r="AF511" s="5">
        <v>7884.0703673100006</v>
      </c>
    </row>
    <row r="512" spans="1:32">
      <c r="A512" s="59" t="s">
        <v>141</v>
      </c>
      <c r="B512" s="59" t="s">
        <v>128</v>
      </c>
      <c r="C512" s="58" t="s">
        <v>91</v>
      </c>
      <c r="D512" s="5">
        <v>96.903999999999996</v>
      </c>
      <c r="E512" s="5">
        <v>332.36600000000004</v>
      </c>
      <c r="F512" s="5">
        <v>592.89299999999992</v>
      </c>
      <c r="G512" s="5">
        <v>841.02199999999993</v>
      </c>
      <c r="H512" s="5">
        <v>1068.623</v>
      </c>
      <c r="I512" s="5">
        <v>1263.973</v>
      </c>
      <c r="J512" s="5">
        <v>1337.973</v>
      </c>
      <c r="K512" s="5">
        <v>1465.9969999999998</v>
      </c>
      <c r="L512" s="5">
        <v>1677.258</v>
      </c>
      <c r="M512" s="5">
        <v>1844.1930000000002</v>
      </c>
      <c r="N512" s="5">
        <v>2011.6679999999999</v>
      </c>
      <c r="O512" s="5">
        <v>2249.2469999999998</v>
      </c>
      <c r="P512" s="5">
        <v>2505.0829999999996</v>
      </c>
      <c r="Q512" s="5">
        <v>2754.9570000000003</v>
      </c>
      <c r="R512" s="5">
        <v>2990.1659999999997</v>
      </c>
      <c r="S512" s="5">
        <v>3229.36</v>
      </c>
      <c r="T512" s="5">
        <v>3404.1</v>
      </c>
      <c r="U512" s="5">
        <v>3500.9479999999999</v>
      </c>
      <c r="V512" s="5">
        <v>3565.6019999999994</v>
      </c>
      <c r="W512" s="5">
        <v>3605.174</v>
      </c>
      <c r="X512" s="5">
        <v>3604.6750000000002</v>
      </c>
      <c r="Y512" s="5">
        <v>3607.4979999999996</v>
      </c>
      <c r="Z512" s="5">
        <v>3598.4210000000003</v>
      </c>
      <c r="AA512" s="5">
        <v>3592.6409999999996</v>
      </c>
      <c r="AB512" s="5">
        <v>3576.0250000000005</v>
      </c>
      <c r="AC512" s="5">
        <v>3563.2330000000011</v>
      </c>
      <c r="AD512" s="5">
        <v>3540.764000000001</v>
      </c>
      <c r="AE512" s="5">
        <v>3521.5800000000008</v>
      </c>
      <c r="AF512" s="5">
        <v>3521.5800000000008</v>
      </c>
    </row>
    <row r="513" spans="1:32">
      <c r="A513" s="59" t="s">
        <v>141</v>
      </c>
      <c r="B513" s="59" t="s">
        <v>128</v>
      </c>
      <c r="C513" s="58" t="s">
        <v>92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9" t="s">
        <v>141</v>
      </c>
      <c r="B514" s="59" t="s">
        <v>128</v>
      </c>
      <c r="C514" s="58" t="s">
        <v>93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9" t="s">
        <v>141</v>
      </c>
      <c r="B515" s="59" t="s">
        <v>128</v>
      </c>
      <c r="C515" s="58" t="s">
        <v>94</v>
      </c>
      <c r="D515" s="5">
        <v>4013.0679999999993</v>
      </c>
      <c r="E515" s="5">
        <v>4170.5679999999993</v>
      </c>
      <c r="F515" s="5">
        <v>4651.0292120099984</v>
      </c>
      <c r="G515" s="5">
        <v>4713.1456655799984</v>
      </c>
      <c r="H515" s="5">
        <v>5256.5246917599989</v>
      </c>
      <c r="I515" s="5">
        <v>5256.5246917599989</v>
      </c>
      <c r="J515" s="5">
        <v>5335.7547647999991</v>
      </c>
      <c r="K515" s="5">
        <v>5531.0689999999986</v>
      </c>
      <c r="L515" s="5">
        <v>6918.9208173899988</v>
      </c>
      <c r="M515" s="5">
        <v>8133.9479370199988</v>
      </c>
      <c r="N515" s="5">
        <v>8384.9160135799993</v>
      </c>
      <c r="O515" s="5">
        <v>9510.0551168000002</v>
      </c>
      <c r="P515" s="5">
        <v>9318.0551168000002</v>
      </c>
      <c r="Q515" s="5">
        <v>9318.0551168000002</v>
      </c>
      <c r="R515" s="5">
        <v>9318.0551168000002</v>
      </c>
      <c r="S515" s="5">
        <v>10673.77751095</v>
      </c>
      <c r="T515" s="5">
        <v>10411.27751095</v>
      </c>
      <c r="U515" s="5">
        <v>10411.27751095</v>
      </c>
      <c r="V515" s="5">
        <v>10122.977510950001</v>
      </c>
      <c r="W515" s="5">
        <v>10188.73861713</v>
      </c>
      <c r="X515" s="5">
        <v>12089.250529930001</v>
      </c>
      <c r="Y515" s="5">
        <v>11954.301256870001</v>
      </c>
      <c r="Z515" s="5">
        <v>11642.301256870001</v>
      </c>
      <c r="AA515" s="5">
        <v>11619.494370980001</v>
      </c>
      <c r="AB515" s="5">
        <v>12516.852995580002</v>
      </c>
      <c r="AC515" s="5">
        <v>13285.951972690002</v>
      </c>
      <c r="AD515" s="5">
        <v>13257.251972690001</v>
      </c>
      <c r="AE515" s="5">
        <v>12519.20197269</v>
      </c>
      <c r="AF515" s="5">
        <v>12281.001972689999</v>
      </c>
    </row>
    <row r="516" spans="1:32">
      <c r="A516" s="59" t="s">
        <v>141</v>
      </c>
      <c r="B516" s="59" t="s">
        <v>128</v>
      </c>
      <c r="C516" s="58" t="s">
        <v>95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1156.21879182</v>
      </c>
      <c r="N516" s="5">
        <v>2242.3478274499998</v>
      </c>
      <c r="O516" s="5">
        <v>2242.3478274499998</v>
      </c>
      <c r="P516" s="5">
        <v>2242.3478274499998</v>
      </c>
      <c r="Q516" s="5">
        <v>2242.3478274499998</v>
      </c>
      <c r="R516" s="5">
        <v>2242.3478274499998</v>
      </c>
      <c r="S516" s="5">
        <v>2242.3478274499998</v>
      </c>
      <c r="T516" s="5">
        <v>3153.5557524899996</v>
      </c>
      <c r="U516" s="5">
        <v>3553.5557524899996</v>
      </c>
      <c r="V516" s="5">
        <v>3553.5557524899996</v>
      </c>
      <c r="W516" s="5">
        <v>3822.2294160599995</v>
      </c>
      <c r="X516" s="5">
        <v>5612.6389914499996</v>
      </c>
      <c r="Y516" s="5">
        <v>5946.9818797200005</v>
      </c>
      <c r="Z516" s="5">
        <v>5839.4618797200001</v>
      </c>
      <c r="AA516" s="5">
        <v>5942.5101300600008</v>
      </c>
      <c r="AB516" s="5">
        <v>5942.5101300600008</v>
      </c>
      <c r="AC516" s="5">
        <v>6891.7598282600002</v>
      </c>
      <c r="AD516" s="5">
        <v>7816.8684160100001</v>
      </c>
      <c r="AE516" s="5">
        <v>11009.50055187</v>
      </c>
      <c r="AF516" s="5">
        <v>10928.50055187</v>
      </c>
    </row>
    <row r="517" spans="1:32">
      <c r="A517" s="59" t="s">
        <v>141</v>
      </c>
      <c r="B517" s="59" t="s">
        <v>128</v>
      </c>
      <c r="C517" s="58" t="s">
        <v>96</v>
      </c>
      <c r="D517" s="5">
        <v>3806.24689193529</v>
      </c>
      <c r="E517" s="5">
        <v>5088.0472</v>
      </c>
      <c r="F517" s="5">
        <v>5784.8093250000002</v>
      </c>
      <c r="G517" s="5">
        <v>6517.8103440000004</v>
      </c>
      <c r="H517" s="5">
        <v>7244.8401610000001</v>
      </c>
      <c r="I517" s="5">
        <v>7972.8585709999998</v>
      </c>
      <c r="J517" s="5">
        <v>8440.0360309999996</v>
      </c>
      <c r="K517" s="5">
        <v>8899.9999270000008</v>
      </c>
      <c r="L517" s="5">
        <v>9361.2525440000009</v>
      </c>
      <c r="M517" s="5">
        <v>9753.4850409999999</v>
      </c>
      <c r="N517" s="5">
        <v>10152.426670000001</v>
      </c>
      <c r="O517" s="5">
        <v>10554.62428</v>
      </c>
      <c r="P517" s="5">
        <v>10955.70694</v>
      </c>
      <c r="Q517" s="5">
        <v>11336.68842</v>
      </c>
      <c r="R517" s="5">
        <v>11697.80062</v>
      </c>
      <c r="S517" s="5">
        <v>12064.38422</v>
      </c>
      <c r="T517" s="5">
        <v>12436.89834</v>
      </c>
      <c r="U517" s="5">
        <v>12822.63852</v>
      </c>
      <c r="V517" s="5">
        <v>13216.117759999999</v>
      </c>
      <c r="W517" s="5">
        <v>13604.843650000001</v>
      </c>
      <c r="X517" s="5">
        <v>13986.46614</v>
      </c>
      <c r="Y517" s="5">
        <v>14369.49575</v>
      </c>
      <c r="Z517" s="5">
        <v>14748.63263</v>
      </c>
      <c r="AA517" s="5">
        <v>15123.685030000001</v>
      </c>
      <c r="AB517" s="5">
        <v>15496.26215</v>
      </c>
      <c r="AC517" s="5">
        <v>15868.39431</v>
      </c>
      <c r="AD517" s="5">
        <v>16240.828009999999</v>
      </c>
      <c r="AE517" s="5">
        <v>16611.247749999999</v>
      </c>
      <c r="AF517" s="5">
        <v>16611.247749999999</v>
      </c>
    </row>
    <row r="518" spans="1:32">
      <c r="A518" s="59" t="s">
        <v>141</v>
      </c>
      <c r="B518" s="59" t="s">
        <v>128</v>
      </c>
      <c r="C518" s="58" t="s">
        <v>98</v>
      </c>
      <c r="D518" s="5">
        <v>212.22</v>
      </c>
      <c r="E518" s="5">
        <v>262.53089700999999</v>
      </c>
      <c r="F518" s="5">
        <v>286.89216792000002</v>
      </c>
      <c r="G518" s="5">
        <v>306.24293791000002</v>
      </c>
      <c r="H518" s="5">
        <v>331.37624</v>
      </c>
      <c r="I518" s="5">
        <v>356.42603853999998</v>
      </c>
      <c r="J518" s="5">
        <v>383.35014067999998</v>
      </c>
      <c r="K518" s="5">
        <v>409.58378318000001</v>
      </c>
      <c r="L518" s="5">
        <v>439.43192183000002</v>
      </c>
      <c r="M518" s="5">
        <v>475.96488993999998</v>
      </c>
      <c r="N518" s="5">
        <v>508.4347343</v>
      </c>
      <c r="O518" s="5">
        <v>541.23604307999994</v>
      </c>
      <c r="P518" s="5">
        <v>578.63505624000004</v>
      </c>
      <c r="Q518" s="5">
        <v>618.71614176000003</v>
      </c>
      <c r="R518" s="5">
        <v>678.33761975000004</v>
      </c>
      <c r="S518" s="5">
        <v>678.33761975000004</v>
      </c>
      <c r="T518" s="5">
        <v>722.19967468000004</v>
      </c>
      <c r="U518" s="5">
        <v>764.72370837000005</v>
      </c>
      <c r="V518" s="5">
        <v>853.86662267999998</v>
      </c>
      <c r="W518" s="5">
        <v>853.86662267999998</v>
      </c>
      <c r="X518" s="5">
        <v>957.74260208999999</v>
      </c>
      <c r="Y518" s="5">
        <v>957.74260208999999</v>
      </c>
      <c r="Z518" s="5">
        <v>1062.40763206</v>
      </c>
      <c r="AA518" s="5">
        <v>1062.40763206</v>
      </c>
      <c r="AB518" s="5">
        <v>1117.41140277</v>
      </c>
      <c r="AC518" s="5">
        <v>1179.7569831000001</v>
      </c>
      <c r="AD518" s="5">
        <v>1242.69922023</v>
      </c>
      <c r="AE518" s="5">
        <v>1311.0875538</v>
      </c>
      <c r="AF518" s="5">
        <v>1373.4757950999999</v>
      </c>
    </row>
    <row r="520" spans="1:32">
      <c r="A520" s="59" t="s">
        <v>141</v>
      </c>
      <c r="B520" s="59" t="s">
        <v>129</v>
      </c>
      <c r="C520" s="58" t="s">
        <v>84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1328.9999999900001</v>
      </c>
      <c r="K520" s="5">
        <v>1328.9999999900001</v>
      </c>
      <c r="L520" s="5">
        <v>1328.9999999900001</v>
      </c>
      <c r="M520" s="5">
        <v>1328.9999999900001</v>
      </c>
      <c r="N520" s="5">
        <v>1328.9999999900001</v>
      </c>
      <c r="O520" s="5">
        <v>1328.9999999900001</v>
      </c>
      <c r="P520" s="5">
        <v>1328.9999999900001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9" t="s">
        <v>141</v>
      </c>
      <c r="B521" s="59" t="s">
        <v>129</v>
      </c>
      <c r="C521" s="58" t="s">
        <v>85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9" t="s">
        <v>141</v>
      </c>
      <c r="B522" s="59" t="s">
        <v>129</v>
      </c>
      <c r="C522" s="58" t="s">
        <v>86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844.5</v>
      </c>
      <c r="V522" s="5">
        <v>844.5</v>
      </c>
      <c r="W522" s="5">
        <v>844.5</v>
      </c>
      <c r="X522" s="5">
        <v>844.5</v>
      </c>
      <c r="Y522" s="5">
        <v>870.28800330000001</v>
      </c>
      <c r="Z522" s="5">
        <v>532.28800330000001</v>
      </c>
      <c r="AA522" s="5">
        <v>532.28800330000001</v>
      </c>
      <c r="AB522" s="5">
        <v>378.28800330000001</v>
      </c>
      <c r="AC522" s="5">
        <v>378.28800330000001</v>
      </c>
      <c r="AD522" s="5">
        <v>378.28800330000001</v>
      </c>
      <c r="AE522" s="5">
        <v>378.28800330000001</v>
      </c>
      <c r="AF522" s="5">
        <v>378.28800330000001</v>
      </c>
    </row>
    <row r="523" spans="1:32">
      <c r="A523" s="59" t="s">
        <v>141</v>
      </c>
      <c r="B523" s="59" t="s">
        <v>129</v>
      </c>
      <c r="C523" s="58" t="s">
        <v>87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9" t="s">
        <v>141</v>
      </c>
      <c r="B524" s="59" t="s">
        <v>129</v>
      </c>
      <c r="C524" s="58" t="s">
        <v>88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9" t="s">
        <v>141</v>
      </c>
      <c r="B525" s="59" t="s">
        <v>129</v>
      </c>
      <c r="C525" s="58" t="s">
        <v>89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473.33000000000004</v>
      </c>
      <c r="P525" s="5">
        <v>473.33000000000004</v>
      </c>
      <c r="Q525" s="5">
        <v>473.33000000000004</v>
      </c>
      <c r="R525" s="5">
        <v>473.33000000000004</v>
      </c>
      <c r="S525" s="5">
        <v>473.33000000000004</v>
      </c>
      <c r="T525" s="5">
        <v>584.04724747</v>
      </c>
      <c r="U525" s="5">
        <v>1051.5675238900001</v>
      </c>
      <c r="V525" s="5">
        <v>1051.5675238900001</v>
      </c>
      <c r="W525" s="5">
        <v>1051.5675238900001</v>
      </c>
      <c r="X525" s="5">
        <v>1051.5675238900001</v>
      </c>
      <c r="Y525" s="5">
        <v>1051.5675238900001</v>
      </c>
      <c r="Z525" s="5">
        <v>1053.66752389</v>
      </c>
      <c r="AA525" s="5">
        <v>1051.5675238900001</v>
      </c>
      <c r="AB525" s="5">
        <v>1051.5675238900001</v>
      </c>
      <c r="AC525" s="5">
        <v>1051.5675238900001</v>
      </c>
      <c r="AD525" s="5">
        <v>1051.5675238900001</v>
      </c>
      <c r="AE525" s="5">
        <v>1660.2387649299999</v>
      </c>
      <c r="AF525" s="5">
        <v>1660.2387649299999</v>
      </c>
    </row>
    <row r="526" spans="1:32">
      <c r="A526" s="59" t="s">
        <v>141</v>
      </c>
      <c r="B526" s="59" t="s">
        <v>129</v>
      </c>
      <c r="C526" s="58" t="s">
        <v>90</v>
      </c>
      <c r="D526" s="5">
        <v>28.706</v>
      </c>
      <c r="E526" s="5">
        <v>88.617000000000004</v>
      </c>
      <c r="F526" s="5">
        <v>126.926</v>
      </c>
      <c r="G526" s="5">
        <v>170.24600000000001</v>
      </c>
      <c r="H526" s="5">
        <v>214.273</v>
      </c>
      <c r="I526" s="5">
        <v>262.03500000000003</v>
      </c>
      <c r="J526" s="5">
        <v>314.13299999999998</v>
      </c>
      <c r="K526" s="5">
        <v>396.51799999999997</v>
      </c>
      <c r="L526" s="5">
        <v>481.68032892000002</v>
      </c>
      <c r="M526" s="5">
        <v>576.47358365999992</v>
      </c>
      <c r="N526" s="5">
        <v>691.38815980000004</v>
      </c>
      <c r="O526" s="5">
        <v>822.10936463999997</v>
      </c>
      <c r="P526" s="5">
        <v>961.61198901</v>
      </c>
      <c r="Q526" s="5">
        <v>1103.1650907600001</v>
      </c>
      <c r="R526" s="5">
        <v>1249.6182802100002</v>
      </c>
      <c r="S526" s="5">
        <v>1391.3790371300001</v>
      </c>
      <c r="T526" s="5">
        <v>1535.89589978</v>
      </c>
      <c r="U526" s="5">
        <v>1649.0204429799999</v>
      </c>
      <c r="V526" s="5">
        <v>1760.9195201399998</v>
      </c>
      <c r="W526" s="5">
        <v>1865.4012426700001</v>
      </c>
      <c r="X526" s="5">
        <v>1977.5530478600001</v>
      </c>
      <c r="Y526" s="5">
        <v>2093.06887766</v>
      </c>
      <c r="Z526" s="5">
        <v>2215.7033560600003</v>
      </c>
      <c r="AA526" s="5">
        <v>2340.0392231799997</v>
      </c>
      <c r="AB526" s="5">
        <v>2472.04279529</v>
      </c>
      <c r="AC526" s="5">
        <v>2605.8008546900001</v>
      </c>
      <c r="AD526" s="5">
        <v>2746.9221040100001</v>
      </c>
      <c r="AE526" s="5">
        <v>2891.3831629700003</v>
      </c>
      <c r="AF526" s="5">
        <v>2899.8263167599998</v>
      </c>
    </row>
    <row r="527" spans="1:32">
      <c r="A527" s="59" t="s">
        <v>141</v>
      </c>
      <c r="B527" s="59" t="s">
        <v>129</v>
      </c>
      <c r="C527" s="58" t="s">
        <v>91</v>
      </c>
      <c r="D527" s="5">
        <v>85.381</v>
      </c>
      <c r="E527" s="5">
        <v>212.58100000000002</v>
      </c>
      <c r="F527" s="5">
        <v>276.14400000000001</v>
      </c>
      <c r="G527" s="5">
        <v>335.75400000000002</v>
      </c>
      <c r="H527" s="5">
        <v>385.71199999999999</v>
      </c>
      <c r="I527" s="5">
        <v>430.43699999999995</v>
      </c>
      <c r="J527" s="5">
        <v>473.61899999999997</v>
      </c>
      <c r="K527" s="5">
        <v>550.52099999999996</v>
      </c>
      <c r="L527" s="5">
        <v>637.23300000000006</v>
      </c>
      <c r="M527" s="5">
        <v>727.39999999999986</v>
      </c>
      <c r="N527" s="5">
        <v>829.16200000000003</v>
      </c>
      <c r="O527" s="5">
        <v>941.16499999999996</v>
      </c>
      <c r="P527" s="5">
        <v>1047.02</v>
      </c>
      <c r="Q527" s="5">
        <v>1145.7469999999998</v>
      </c>
      <c r="R527" s="5">
        <v>1232.7439999999997</v>
      </c>
      <c r="S527" s="5">
        <v>1306.8890000000001</v>
      </c>
      <c r="T527" s="5">
        <v>1367.354</v>
      </c>
      <c r="U527" s="5">
        <v>1391.8330000000001</v>
      </c>
      <c r="V527" s="5">
        <v>1402.348</v>
      </c>
      <c r="W527" s="5">
        <v>1404.4880000000001</v>
      </c>
      <c r="X527" s="5">
        <v>1403.3189999999997</v>
      </c>
      <c r="Y527" s="5">
        <v>1403.71</v>
      </c>
      <c r="Z527" s="5">
        <v>1400.4919999999997</v>
      </c>
      <c r="AA527" s="5">
        <v>1398.4079999999999</v>
      </c>
      <c r="AB527" s="5">
        <v>1392.5499999999997</v>
      </c>
      <c r="AC527" s="5">
        <v>1387.998</v>
      </c>
      <c r="AD527" s="5">
        <v>1379.5390000000002</v>
      </c>
      <c r="AE527" s="5">
        <v>1372.6469999999995</v>
      </c>
      <c r="AF527" s="5">
        <v>1372.6469999999995</v>
      </c>
    </row>
    <row r="528" spans="1:32">
      <c r="A528" s="59" t="s">
        <v>141</v>
      </c>
      <c r="B528" s="59" t="s">
        <v>129</v>
      </c>
      <c r="C528" s="58" t="s">
        <v>92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9" t="s">
        <v>141</v>
      </c>
      <c r="B529" s="59" t="s">
        <v>129</v>
      </c>
      <c r="C529" s="58" t="s">
        <v>93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9" t="s">
        <v>141</v>
      </c>
      <c r="B530" s="59" t="s">
        <v>129</v>
      </c>
      <c r="C530" s="58" t="s">
        <v>94</v>
      </c>
      <c r="D530" s="5">
        <v>2131.585</v>
      </c>
      <c r="E530" s="5">
        <v>2341.585</v>
      </c>
      <c r="F530" s="5">
        <v>2341.585</v>
      </c>
      <c r="G530" s="5">
        <v>2901.6728062299999</v>
      </c>
      <c r="H530" s="5">
        <v>3146.9975602</v>
      </c>
      <c r="I530" s="5">
        <v>3113.9975602</v>
      </c>
      <c r="J530" s="5">
        <v>3732.4906437000004</v>
      </c>
      <c r="K530" s="5">
        <v>3967.9806575200005</v>
      </c>
      <c r="L530" s="5">
        <v>3951.3932876200001</v>
      </c>
      <c r="M530" s="5">
        <v>4329.2507270799997</v>
      </c>
      <c r="N530" s="5">
        <v>4329.2507270799997</v>
      </c>
      <c r="O530" s="5">
        <v>4995.2520157899999</v>
      </c>
      <c r="P530" s="5">
        <v>5155.8696787700001</v>
      </c>
      <c r="Q530" s="5">
        <v>4933.9696787699995</v>
      </c>
      <c r="R530" s="5">
        <v>4944.3882228399998</v>
      </c>
      <c r="S530" s="5">
        <v>5680.9243081100003</v>
      </c>
      <c r="T530" s="5">
        <v>5521.9243081100003</v>
      </c>
      <c r="U530" s="5">
        <v>5551.4237866099993</v>
      </c>
      <c r="V530" s="5">
        <v>5607.06571807</v>
      </c>
      <c r="W530" s="5">
        <v>6197.9783367099999</v>
      </c>
      <c r="X530" s="5">
        <v>6671.6910332799998</v>
      </c>
      <c r="Y530" s="5">
        <v>7545.7022989200004</v>
      </c>
      <c r="Z530" s="5">
        <v>7545.7022989200004</v>
      </c>
      <c r="AA530" s="5">
        <v>7626.0132893100008</v>
      </c>
      <c r="AB530" s="5">
        <v>7837.45430485</v>
      </c>
      <c r="AC530" s="5">
        <v>8251.8419510800013</v>
      </c>
      <c r="AD530" s="5">
        <v>8251.8419510800013</v>
      </c>
      <c r="AE530" s="5">
        <v>8251.8419510800013</v>
      </c>
      <c r="AF530" s="5">
        <v>8251.8419510800013</v>
      </c>
    </row>
    <row r="531" spans="1:32">
      <c r="A531" s="59" t="s">
        <v>141</v>
      </c>
      <c r="B531" s="59" t="s">
        <v>129</v>
      </c>
      <c r="C531" s="58" t="s">
        <v>95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854.05179048000002</v>
      </c>
      <c r="T531" s="5">
        <v>2518.3440216099998</v>
      </c>
      <c r="U531" s="5">
        <v>2603.4763800299997</v>
      </c>
      <c r="V531" s="5">
        <v>2603.4763800299997</v>
      </c>
      <c r="W531" s="5">
        <v>2640.9398554099998</v>
      </c>
      <c r="X531" s="5">
        <v>3003.55276749</v>
      </c>
      <c r="Y531" s="5">
        <v>4499.2294078599998</v>
      </c>
      <c r="Z531" s="5">
        <v>4229.2294078599998</v>
      </c>
      <c r="AA531" s="5">
        <v>4358.94617758</v>
      </c>
      <c r="AB531" s="5">
        <v>4358.94617758</v>
      </c>
      <c r="AC531" s="5">
        <v>4494.30134954</v>
      </c>
      <c r="AD531" s="5">
        <v>5910.0766899500004</v>
      </c>
      <c r="AE531" s="5">
        <v>7820.8907774899999</v>
      </c>
      <c r="AF531" s="5">
        <v>7820.8907774899999</v>
      </c>
    </row>
    <row r="532" spans="1:32">
      <c r="A532" s="59" t="s">
        <v>141</v>
      </c>
      <c r="B532" s="59" t="s">
        <v>129</v>
      </c>
      <c r="C532" s="58" t="s">
        <v>96</v>
      </c>
      <c r="D532" s="5">
        <v>2172.0617382899268</v>
      </c>
      <c r="E532" s="5">
        <v>2721.0735749999999</v>
      </c>
      <c r="F532" s="5">
        <v>2952.403581</v>
      </c>
      <c r="G532" s="5">
        <v>3178.2290309999998</v>
      </c>
      <c r="H532" s="5">
        <v>3380.0179929999999</v>
      </c>
      <c r="I532" s="5">
        <v>3575.1143489999999</v>
      </c>
      <c r="J532" s="5">
        <v>3766.8021600000002</v>
      </c>
      <c r="K532" s="5">
        <v>3959.2366339999999</v>
      </c>
      <c r="L532" s="5">
        <v>4151.5980010000003</v>
      </c>
      <c r="M532" s="5">
        <v>4345.6835899999996</v>
      </c>
      <c r="N532" s="5">
        <v>4540.7188319999996</v>
      </c>
      <c r="O532" s="5">
        <v>4737.6384609999996</v>
      </c>
      <c r="P532" s="5">
        <v>4929.8700749999998</v>
      </c>
      <c r="Q532" s="5">
        <v>5109.2392879999998</v>
      </c>
      <c r="R532" s="5">
        <v>5277.1928520000001</v>
      </c>
      <c r="S532" s="5">
        <v>5434.8307649999997</v>
      </c>
      <c r="T532" s="5">
        <v>5590.0871619999998</v>
      </c>
      <c r="U532" s="5">
        <v>5742.5080559999997</v>
      </c>
      <c r="V532" s="5">
        <v>5893.320127</v>
      </c>
      <c r="W532" s="5">
        <v>6037.7310100000004</v>
      </c>
      <c r="X532" s="5">
        <v>6182.4339900000004</v>
      </c>
      <c r="Y532" s="5">
        <v>6327.0782099999997</v>
      </c>
      <c r="Z532" s="5">
        <v>6470.3066090000002</v>
      </c>
      <c r="AA532" s="5">
        <v>6608.7162909999997</v>
      </c>
      <c r="AB532" s="5">
        <v>6745.5179099999996</v>
      </c>
      <c r="AC532" s="5">
        <v>6879.6508469999999</v>
      </c>
      <c r="AD532" s="5">
        <v>7013.3702149999999</v>
      </c>
      <c r="AE532" s="5">
        <v>7145.403088</v>
      </c>
      <c r="AF532" s="5">
        <v>7145.403088</v>
      </c>
    </row>
    <row r="533" spans="1:32">
      <c r="A533" s="59" t="s">
        <v>141</v>
      </c>
      <c r="B533" s="59" t="s">
        <v>129</v>
      </c>
      <c r="C533" s="58" t="s">
        <v>98</v>
      </c>
      <c r="D533" s="5">
        <v>32.945</v>
      </c>
      <c r="E533" s="5">
        <v>51.346817100000003</v>
      </c>
      <c r="F533" s="5">
        <v>60.475616289999998</v>
      </c>
      <c r="G533" s="5">
        <v>69.435968310000007</v>
      </c>
      <c r="H533" s="5">
        <v>79.731214919999999</v>
      </c>
      <c r="I533" s="5">
        <v>89.656366169999998</v>
      </c>
      <c r="J533" s="5">
        <v>100.09000759</v>
      </c>
      <c r="K533" s="5">
        <v>109.35258923000001</v>
      </c>
      <c r="L533" s="5">
        <v>119.9076415</v>
      </c>
      <c r="M533" s="5">
        <v>131.68297554</v>
      </c>
      <c r="N533" s="5">
        <v>143.36175213000001</v>
      </c>
      <c r="O533" s="5">
        <v>155.19526679000001</v>
      </c>
      <c r="P533" s="5">
        <v>168.68795158</v>
      </c>
      <c r="Q533" s="5">
        <v>182.48802214</v>
      </c>
      <c r="R533" s="5">
        <v>196.61180085999999</v>
      </c>
      <c r="S533" s="5">
        <v>210.96402053</v>
      </c>
      <c r="T533" s="5">
        <v>225.09550081</v>
      </c>
      <c r="U533" s="5">
        <v>241.27924393000001</v>
      </c>
      <c r="V533" s="5">
        <v>254.81949986000001</v>
      </c>
      <c r="W533" s="5">
        <v>272.24206108999999</v>
      </c>
      <c r="X533" s="5">
        <v>288.20608701999998</v>
      </c>
      <c r="Y533" s="5">
        <v>302.72755656999999</v>
      </c>
      <c r="Z533" s="5">
        <v>319.61615553000001</v>
      </c>
      <c r="AA533" s="5">
        <v>332.70310412999999</v>
      </c>
      <c r="AB533" s="5">
        <v>352.03597961999998</v>
      </c>
      <c r="AC533" s="5">
        <v>370.49600873999998</v>
      </c>
      <c r="AD533" s="5">
        <v>391.19109069000001</v>
      </c>
      <c r="AE533" s="5">
        <v>408.48449574</v>
      </c>
      <c r="AF533" s="5">
        <v>408.48449574</v>
      </c>
    </row>
    <row r="535" spans="1:32">
      <c r="A535" s="59" t="s">
        <v>141</v>
      </c>
      <c r="B535" s="59" t="s">
        <v>130</v>
      </c>
      <c r="C535" s="58" t="s">
        <v>84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208</v>
      </c>
      <c r="K535" s="5">
        <v>208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9" t="s">
        <v>141</v>
      </c>
      <c r="B536" s="59" t="s">
        <v>130</v>
      </c>
      <c r="C536" s="58" t="s">
        <v>85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9" t="s">
        <v>141</v>
      </c>
      <c r="B537" s="59" t="s">
        <v>130</v>
      </c>
      <c r="C537" s="58" t="s">
        <v>86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9" t="s">
        <v>141</v>
      </c>
      <c r="B538" s="59" t="s">
        <v>130</v>
      </c>
      <c r="C538" s="58" t="s">
        <v>87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9" t="s">
        <v>141</v>
      </c>
      <c r="B539" s="59" t="s">
        <v>130</v>
      </c>
      <c r="C539" s="58" t="s">
        <v>88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9" t="s">
        <v>141</v>
      </c>
      <c r="B540" s="59" t="s">
        <v>130</v>
      </c>
      <c r="C540" s="58" t="s">
        <v>89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30.608576549999999</v>
      </c>
      <c r="Q540" s="5">
        <v>30.608576549999999</v>
      </c>
      <c r="R540" s="5">
        <v>347.01017196999999</v>
      </c>
      <c r="S540" s="5">
        <v>347.01017196999999</v>
      </c>
      <c r="T540" s="5">
        <v>347.01017196999999</v>
      </c>
      <c r="U540" s="5">
        <v>347.01017196999999</v>
      </c>
      <c r="V540" s="5">
        <v>347.01017196999999</v>
      </c>
      <c r="W540" s="5">
        <v>347.01017196999999</v>
      </c>
      <c r="X540" s="5">
        <v>347.01017196999999</v>
      </c>
      <c r="Y540" s="5">
        <v>347.01017196999999</v>
      </c>
      <c r="Z540" s="5">
        <v>347.01017196999999</v>
      </c>
      <c r="AA540" s="5">
        <v>347.01017196999999</v>
      </c>
      <c r="AB540" s="5">
        <v>347.01017196999999</v>
      </c>
      <c r="AC540" s="5">
        <v>347.01017196999999</v>
      </c>
      <c r="AD540" s="5">
        <v>347.01017196999999</v>
      </c>
      <c r="AE540" s="5">
        <v>347.01017196999999</v>
      </c>
      <c r="AF540" s="5">
        <v>347.01017196999999</v>
      </c>
    </row>
    <row r="541" spans="1:32">
      <c r="A541" s="59" t="s">
        <v>141</v>
      </c>
      <c r="B541" s="59" t="s">
        <v>130</v>
      </c>
      <c r="C541" s="58" t="s">
        <v>90</v>
      </c>
      <c r="D541" s="5">
        <v>0.56800000000000006</v>
      </c>
      <c r="E541" s="5">
        <v>6.4749999999999996</v>
      </c>
      <c r="F541" s="5">
        <v>13.055999999999999</v>
      </c>
      <c r="G541" s="5">
        <v>22.071000000000002</v>
      </c>
      <c r="H541" s="5">
        <v>33.045999999999999</v>
      </c>
      <c r="I541" s="5">
        <v>46.206000000000003</v>
      </c>
      <c r="J541" s="5">
        <v>61.677</v>
      </c>
      <c r="K541" s="5">
        <v>85.302999999999997</v>
      </c>
      <c r="L541" s="5">
        <v>106.15148554</v>
      </c>
      <c r="M541" s="5">
        <v>128.39884997999999</v>
      </c>
      <c r="N541" s="5">
        <v>155.92226499999998</v>
      </c>
      <c r="O541" s="5">
        <v>187.63005268999999</v>
      </c>
      <c r="P541" s="5">
        <v>223.10064670000003</v>
      </c>
      <c r="Q541" s="5">
        <v>259.99912260999997</v>
      </c>
      <c r="R541" s="5">
        <v>298.95734677000002</v>
      </c>
      <c r="S541" s="5">
        <v>337.58509091999997</v>
      </c>
      <c r="T541" s="5">
        <v>377.19855520999999</v>
      </c>
      <c r="U541" s="5">
        <v>409.26820767999999</v>
      </c>
      <c r="V541" s="5">
        <v>441.32100571000001</v>
      </c>
      <c r="W541" s="5">
        <v>471.40510606999999</v>
      </c>
      <c r="X541" s="5">
        <v>503.46567236999999</v>
      </c>
      <c r="Y541" s="5">
        <v>536.23109856999997</v>
      </c>
      <c r="Z541" s="5">
        <v>570.92117711000003</v>
      </c>
      <c r="AA541" s="5">
        <v>606.0269333</v>
      </c>
      <c r="AB541" s="5">
        <v>643.19868507000001</v>
      </c>
      <c r="AC541" s="5">
        <v>680.67299238999999</v>
      </c>
      <c r="AD541" s="5">
        <v>720.12988898000003</v>
      </c>
      <c r="AE541" s="5">
        <v>760.10126588000003</v>
      </c>
      <c r="AF541" s="5">
        <v>761.60182925999993</v>
      </c>
    </row>
    <row r="542" spans="1:32">
      <c r="A542" s="59" t="s">
        <v>141</v>
      </c>
      <c r="B542" s="59" t="s">
        <v>130</v>
      </c>
      <c r="C542" s="58" t="s">
        <v>91</v>
      </c>
      <c r="D542" s="5">
        <v>12.043000000000001</v>
      </c>
      <c r="E542" s="5">
        <v>41.377000000000002</v>
      </c>
      <c r="F542" s="5">
        <v>59.671999999999997</v>
      </c>
      <c r="G542" s="5">
        <v>76.56</v>
      </c>
      <c r="H542" s="5">
        <v>90.268000000000001</v>
      </c>
      <c r="I542" s="5">
        <v>101.32000000000001</v>
      </c>
      <c r="J542" s="5">
        <v>110.82300000000001</v>
      </c>
      <c r="K542" s="5">
        <v>127.054</v>
      </c>
      <c r="L542" s="5">
        <v>149.11699999999996</v>
      </c>
      <c r="M542" s="5">
        <v>170.46899999999999</v>
      </c>
      <c r="N542" s="5">
        <v>195.083</v>
      </c>
      <c r="O542" s="5">
        <v>222.42100000000005</v>
      </c>
      <c r="P542" s="5">
        <v>249.88899999999998</v>
      </c>
      <c r="Q542" s="5">
        <v>276.29200000000003</v>
      </c>
      <c r="R542" s="5">
        <v>300.41299999999995</v>
      </c>
      <c r="S542" s="5">
        <v>321.84100000000007</v>
      </c>
      <c r="T542" s="5">
        <v>339.84500000000003</v>
      </c>
      <c r="U542" s="5">
        <v>348.76899999999995</v>
      </c>
      <c r="V542" s="5">
        <v>354.13799999999998</v>
      </c>
      <c r="W542" s="5">
        <v>357.02999999999992</v>
      </c>
      <c r="X542" s="5">
        <v>358.66700000000003</v>
      </c>
      <c r="Y542" s="5">
        <v>360.45300000000003</v>
      </c>
      <c r="Z542" s="5">
        <v>360.96400000000011</v>
      </c>
      <c r="AA542" s="5">
        <v>361.55799999999999</v>
      </c>
      <c r="AB542" s="5">
        <v>360.78600000000006</v>
      </c>
      <c r="AC542" s="5">
        <v>360.19799999999998</v>
      </c>
      <c r="AD542" s="5">
        <v>358.24400000000003</v>
      </c>
      <c r="AE542" s="5">
        <v>356.52700000000004</v>
      </c>
      <c r="AF542" s="5">
        <v>356.52700000000004</v>
      </c>
    </row>
    <row r="543" spans="1:32">
      <c r="A543" s="59" t="s">
        <v>141</v>
      </c>
      <c r="B543" s="59" t="s">
        <v>130</v>
      </c>
      <c r="C543" s="58" t="s">
        <v>92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9" t="s">
        <v>141</v>
      </c>
      <c r="B544" s="59" t="s">
        <v>130</v>
      </c>
      <c r="C544" s="58" t="s">
        <v>93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9" t="s">
        <v>141</v>
      </c>
      <c r="B545" s="59" t="s">
        <v>130</v>
      </c>
      <c r="C545" s="58" t="s">
        <v>94</v>
      </c>
      <c r="D545" s="5">
        <v>563.35</v>
      </c>
      <c r="E545" s="5">
        <v>563.35</v>
      </c>
      <c r="F545" s="5">
        <v>834.65716996000003</v>
      </c>
      <c r="G545" s="5">
        <v>1238.1621914</v>
      </c>
      <c r="H545" s="5">
        <v>1238.1621914</v>
      </c>
      <c r="I545" s="5">
        <v>1659.0488877499999</v>
      </c>
      <c r="J545" s="5">
        <v>2224.9226082700002</v>
      </c>
      <c r="K545" s="5">
        <v>3276.7976403899997</v>
      </c>
      <c r="L545" s="5">
        <v>3276.7976403899997</v>
      </c>
      <c r="M545" s="5">
        <v>3276.7976403899997</v>
      </c>
      <c r="N545" s="5">
        <v>3276.7976403899997</v>
      </c>
      <c r="O545" s="5">
        <v>3276.7976403899997</v>
      </c>
      <c r="P545" s="5">
        <v>3276.7976403899997</v>
      </c>
      <c r="Q545" s="5">
        <v>3276.7976403899997</v>
      </c>
      <c r="R545" s="5">
        <v>3276.7976403899997</v>
      </c>
      <c r="S545" s="5">
        <v>3276.7976403899997</v>
      </c>
      <c r="T545" s="5">
        <v>3276.7976403899997</v>
      </c>
      <c r="U545" s="5">
        <v>3276.7976403899997</v>
      </c>
      <c r="V545" s="5">
        <v>3276.7976403899997</v>
      </c>
      <c r="W545" s="5">
        <v>3276.7976403899997</v>
      </c>
      <c r="X545" s="5">
        <v>3276.7976403899997</v>
      </c>
      <c r="Y545" s="5">
        <v>3276.7976403899997</v>
      </c>
      <c r="Z545" s="5">
        <v>3132.7976403899997</v>
      </c>
      <c r="AA545" s="5">
        <v>3132.7976403899997</v>
      </c>
      <c r="AB545" s="5">
        <v>3132.7976403899997</v>
      </c>
      <c r="AC545" s="5">
        <v>3132.7976403899997</v>
      </c>
      <c r="AD545" s="5">
        <v>3132.7976403899997</v>
      </c>
      <c r="AE545" s="5">
        <v>3132.7976403899997</v>
      </c>
      <c r="AF545" s="5">
        <v>2825.0476403899997</v>
      </c>
    </row>
    <row r="546" spans="1:32">
      <c r="A546" s="59" t="s">
        <v>141</v>
      </c>
      <c r="B546" s="59" t="s">
        <v>130</v>
      </c>
      <c r="C546" s="58" t="s">
        <v>95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9" t="s">
        <v>141</v>
      </c>
      <c r="B547" s="59" t="s">
        <v>130</v>
      </c>
      <c r="C547" s="58" t="s">
        <v>96</v>
      </c>
      <c r="D547" s="5">
        <v>239.28267546029011</v>
      </c>
      <c r="E547" s="5">
        <v>324.63525479999998</v>
      </c>
      <c r="F547" s="5">
        <v>370.27628629999998</v>
      </c>
      <c r="G547" s="5">
        <v>415.8855686</v>
      </c>
      <c r="H547" s="5">
        <v>458.15357799999998</v>
      </c>
      <c r="I547" s="5">
        <v>498.54425140000001</v>
      </c>
      <c r="J547" s="5">
        <v>538.36053570000001</v>
      </c>
      <c r="K547" s="5">
        <v>578.22823059999996</v>
      </c>
      <c r="L547" s="5">
        <v>618.34489389999999</v>
      </c>
      <c r="M547" s="5">
        <v>655.54868350000004</v>
      </c>
      <c r="N547" s="5">
        <v>693.03536770000005</v>
      </c>
      <c r="O547" s="5">
        <v>730.46708269999999</v>
      </c>
      <c r="P547" s="5">
        <v>766.54549199999997</v>
      </c>
      <c r="Q547" s="5">
        <v>800.59975480000003</v>
      </c>
      <c r="R547" s="5">
        <v>834.47133410000004</v>
      </c>
      <c r="S547" s="5">
        <v>868.86343959999999</v>
      </c>
      <c r="T547" s="5">
        <v>903.81882940000003</v>
      </c>
      <c r="U547" s="5">
        <v>939.32665059999999</v>
      </c>
      <c r="V547" s="5">
        <v>975.06592409999996</v>
      </c>
      <c r="W547" s="5">
        <v>1010.499114</v>
      </c>
      <c r="X547" s="5">
        <v>1045.9641240000001</v>
      </c>
      <c r="Y547" s="5">
        <v>1081.7334719999999</v>
      </c>
      <c r="Z547" s="5">
        <v>1117.5659969999999</v>
      </c>
      <c r="AA547" s="5">
        <v>1152.113881</v>
      </c>
      <c r="AB547" s="5">
        <v>1185.8688910000001</v>
      </c>
      <c r="AC547" s="5">
        <v>1218.858964</v>
      </c>
      <c r="AD547" s="5">
        <v>1251.111259</v>
      </c>
      <c r="AE547" s="5">
        <v>1282.6985219999999</v>
      </c>
      <c r="AF547" s="5">
        <v>1282.6985219999999</v>
      </c>
    </row>
    <row r="548" spans="1:32">
      <c r="A548" s="59" t="s">
        <v>141</v>
      </c>
      <c r="B548" s="59" t="s">
        <v>130</v>
      </c>
      <c r="C548" s="58" t="s">
        <v>98</v>
      </c>
      <c r="D548" s="5">
        <v>26.35</v>
      </c>
      <c r="E548" s="5">
        <v>30.642061739999999</v>
      </c>
      <c r="F548" s="5">
        <v>30.642061739999999</v>
      </c>
      <c r="G548" s="5">
        <v>34.971240610000002</v>
      </c>
      <c r="H548" s="5">
        <v>34.971240610000002</v>
      </c>
      <c r="I548" s="5">
        <v>38.905346829999999</v>
      </c>
      <c r="J548" s="5">
        <v>38.905346829999999</v>
      </c>
      <c r="K548" s="5">
        <v>42.647028630000001</v>
      </c>
      <c r="L548" s="5">
        <v>42.647028630000001</v>
      </c>
      <c r="M548" s="5">
        <v>46.507285109999998</v>
      </c>
      <c r="N548" s="5">
        <v>48.145970079999998</v>
      </c>
      <c r="O548" s="5">
        <v>48.145970079999998</v>
      </c>
      <c r="P548" s="5">
        <v>51.547100499999999</v>
      </c>
      <c r="Q548" s="5">
        <v>51.547100499999999</v>
      </c>
      <c r="R548" s="5">
        <v>55.468825870000003</v>
      </c>
      <c r="S548" s="5">
        <v>55.468825870000003</v>
      </c>
      <c r="T548" s="5">
        <v>57.267791799999998</v>
      </c>
      <c r="U548" s="5">
        <v>59.153808009999999</v>
      </c>
      <c r="V548" s="5">
        <v>62.708574890000001</v>
      </c>
      <c r="W548" s="5">
        <v>62.708574890000001</v>
      </c>
      <c r="X548" s="5">
        <v>64.553143899999995</v>
      </c>
      <c r="Y548" s="5">
        <v>68.284057059999995</v>
      </c>
      <c r="Z548" s="5">
        <v>68.284057059999995</v>
      </c>
      <c r="AA548" s="5">
        <v>72.297302799999997</v>
      </c>
      <c r="AB548" s="5">
        <v>72.297302799999997</v>
      </c>
      <c r="AC548" s="5">
        <v>74.445169750000005</v>
      </c>
      <c r="AD548" s="5">
        <v>79.91103493</v>
      </c>
      <c r="AE548" s="5">
        <v>82.821313250000003</v>
      </c>
      <c r="AF548" s="5">
        <v>82.821313250000003</v>
      </c>
    </row>
    <row r="550" spans="1:32">
      <c r="A550" s="59" t="s">
        <v>39</v>
      </c>
      <c r="B550" s="59" t="s">
        <v>126</v>
      </c>
      <c r="C550" s="58" t="s">
        <v>82</v>
      </c>
      <c r="D550" s="5">
        <v>8330</v>
      </c>
      <c r="E550" s="5">
        <v>8330</v>
      </c>
      <c r="F550" s="5">
        <v>8330</v>
      </c>
      <c r="G550" s="5">
        <v>5570</v>
      </c>
      <c r="H550" s="5">
        <v>4130</v>
      </c>
      <c r="I550" s="5">
        <v>4130</v>
      </c>
      <c r="J550" s="5">
        <v>2760</v>
      </c>
      <c r="K550" s="5">
        <v>2760</v>
      </c>
      <c r="L550" s="5">
        <v>2760</v>
      </c>
      <c r="M550" s="5">
        <v>2760</v>
      </c>
      <c r="N550" s="5">
        <v>2760</v>
      </c>
      <c r="O550" s="5">
        <v>2075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9" t="s">
        <v>39</v>
      </c>
      <c r="B551" s="59" t="s">
        <v>126</v>
      </c>
      <c r="C551" s="58" t="s">
        <v>84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1258</v>
      </c>
      <c r="R551" s="5">
        <v>1667</v>
      </c>
      <c r="S551" s="5">
        <v>2076</v>
      </c>
      <c r="T551" s="5">
        <v>2076</v>
      </c>
      <c r="U551" s="5">
        <v>2076</v>
      </c>
      <c r="V551" s="5">
        <v>2076</v>
      </c>
      <c r="W551" s="5">
        <v>2076</v>
      </c>
      <c r="X551" s="5">
        <v>2076</v>
      </c>
      <c r="Y551" s="5">
        <v>1636</v>
      </c>
      <c r="Z551" s="5">
        <v>1636</v>
      </c>
      <c r="AA551" s="5">
        <v>2045</v>
      </c>
      <c r="AB551" s="5">
        <v>2454</v>
      </c>
      <c r="AC551" s="5">
        <v>2454</v>
      </c>
      <c r="AD551" s="5">
        <v>2454</v>
      </c>
      <c r="AE551" s="5">
        <v>2454</v>
      </c>
      <c r="AF551" s="5">
        <v>2454</v>
      </c>
    </row>
    <row r="552" spans="1:32">
      <c r="A552" s="59" t="s">
        <v>39</v>
      </c>
      <c r="B552" s="59" t="s">
        <v>126</v>
      </c>
      <c r="C552" s="58" t="s">
        <v>85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9" t="s">
        <v>39</v>
      </c>
      <c r="B553" s="59" t="s">
        <v>126</v>
      </c>
      <c r="C553" s="58" t="s">
        <v>86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2739.50621125</v>
      </c>
      <c r="J553" s="5">
        <v>2739.50621125</v>
      </c>
      <c r="K553" s="5">
        <v>2739.50621125</v>
      </c>
      <c r="L553" s="5">
        <v>2739.50621125</v>
      </c>
      <c r="M553" s="5">
        <v>2739.50621125</v>
      </c>
      <c r="N553" s="5">
        <v>3407.7895606500001</v>
      </c>
      <c r="O553" s="5">
        <v>3407.7895606500001</v>
      </c>
      <c r="P553" s="5">
        <v>3407.7895606500001</v>
      </c>
      <c r="Q553" s="5">
        <v>3357.7895606500001</v>
      </c>
      <c r="R553" s="5">
        <v>3357.7895606500001</v>
      </c>
      <c r="S553" s="5">
        <v>3357.7895606500001</v>
      </c>
      <c r="T553" s="5">
        <v>3357.7895606500001</v>
      </c>
      <c r="U553" s="5">
        <v>3357.7895606500001</v>
      </c>
      <c r="V553" s="5">
        <v>3357.7895606500001</v>
      </c>
      <c r="W553" s="5">
        <v>3357.7895606500001</v>
      </c>
      <c r="X553" s="5">
        <v>3357.7895606500001</v>
      </c>
      <c r="Y553" s="5">
        <v>5061.5922683500003</v>
      </c>
      <c r="Z553" s="5">
        <v>4212.5932683499996</v>
      </c>
      <c r="AA553" s="5">
        <v>4212.5932683499996</v>
      </c>
      <c r="AB553" s="5">
        <v>4212.5932683499996</v>
      </c>
      <c r="AC553" s="5">
        <v>4212.5932683499996</v>
      </c>
      <c r="AD553" s="5">
        <v>4212.5932683499996</v>
      </c>
      <c r="AE553" s="5">
        <v>4212.5932683499996</v>
      </c>
      <c r="AF553" s="5">
        <v>4212.5932683499996</v>
      </c>
    </row>
    <row r="554" spans="1:32">
      <c r="A554" s="59" t="s">
        <v>39</v>
      </c>
      <c r="B554" s="59" t="s">
        <v>126</v>
      </c>
      <c r="C554" s="58" t="s">
        <v>87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9" t="s">
        <v>39</v>
      </c>
      <c r="B555" s="59" t="s">
        <v>126</v>
      </c>
      <c r="C555" s="58" t="s">
        <v>88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9" t="s">
        <v>39</v>
      </c>
      <c r="B556" s="59" t="s">
        <v>126</v>
      </c>
      <c r="C556" s="58" t="s">
        <v>89</v>
      </c>
      <c r="D556" s="5">
        <v>290</v>
      </c>
      <c r="E556" s="5">
        <v>290</v>
      </c>
      <c r="F556" s="5">
        <v>290</v>
      </c>
      <c r="G556" s="5">
        <v>1570</v>
      </c>
      <c r="H556" s="5">
        <v>3755.72623578</v>
      </c>
      <c r="I556" s="5">
        <v>4360.4327392699997</v>
      </c>
      <c r="J556" s="5">
        <v>5765.9153146300005</v>
      </c>
      <c r="K556" s="5">
        <v>5765.9153146300005</v>
      </c>
      <c r="L556" s="5">
        <v>5765.9153146300005</v>
      </c>
      <c r="M556" s="5">
        <v>5765.9153146300005</v>
      </c>
      <c r="N556" s="5">
        <v>5805.9422838299997</v>
      </c>
      <c r="O556" s="5">
        <v>5805.9422838299997</v>
      </c>
      <c r="P556" s="5">
        <v>5942.7403243999997</v>
      </c>
      <c r="Q556" s="5">
        <v>5942.7403243999997</v>
      </c>
      <c r="R556" s="5">
        <v>6064.3329960800002</v>
      </c>
      <c r="S556" s="5">
        <v>6064.3329960800002</v>
      </c>
      <c r="T556" s="5">
        <v>6064.3329960800002</v>
      </c>
      <c r="U556" s="5">
        <v>6064.3329960800002</v>
      </c>
      <c r="V556" s="5">
        <v>6064.3329960800002</v>
      </c>
      <c r="W556" s="5">
        <v>6064.3329960800002</v>
      </c>
      <c r="X556" s="5">
        <v>6064.3329960800002</v>
      </c>
      <c r="Y556" s="5">
        <v>6064.3329960800002</v>
      </c>
      <c r="Z556" s="5">
        <v>6064.3329960800002</v>
      </c>
      <c r="AA556" s="5">
        <v>5464.3329960800002</v>
      </c>
      <c r="AB556" s="5">
        <v>4638.6067603000001</v>
      </c>
      <c r="AC556" s="5">
        <v>4033.90025681</v>
      </c>
      <c r="AD556" s="5">
        <v>2917.7579619799999</v>
      </c>
      <c r="AE556" s="5">
        <v>2917.7579619799999</v>
      </c>
      <c r="AF556" s="5">
        <v>2917.7579619799999</v>
      </c>
    </row>
    <row r="557" spans="1:32">
      <c r="A557" s="59" t="s">
        <v>39</v>
      </c>
      <c r="B557" s="59" t="s">
        <v>126</v>
      </c>
      <c r="C557" s="58" t="s">
        <v>90</v>
      </c>
      <c r="D557" s="5">
        <v>10.613999999999999</v>
      </c>
      <c r="E557" s="5">
        <v>97.194999999999993</v>
      </c>
      <c r="F557" s="5">
        <v>193.89099999999999</v>
      </c>
      <c r="G557" s="5">
        <v>321.46699999999998</v>
      </c>
      <c r="H557" s="5">
        <v>477.30799999999999</v>
      </c>
      <c r="I557" s="5">
        <v>663.93899998999996</v>
      </c>
      <c r="J557" s="5">
        <v>884.26200001000007</v>
      </c>
      <c r="K557" s="5">
        <v>1223.617</v>
      </c>
      <c r="L557" s="5">
        <v>1527.53344593</v>
      </c>
      <c r="M557" s="5">
        <v>1867.2025770400001</v>
      </c>
      <c r="N557" s="5">
        <v>2268.2680231300001</v>
      </c>
      <c r="O557" s="5">
        <v>2758.8330898199997</v>
      </c>
      <c r="P557" s="5">
        <v>3293.1551549400001</v>
      </c>
      <c r="Q557" s="5">
        <v>3837.9824765800004</v>
      </c>
      <c r="R557" s="5">
        <v>4410.34305305</v>
      </c>
      <c r="S557" s="5">
        <v>4966.7253137600001</v>
      </c>
      <c r="T557" s="5">
        <v>5527.4248461199995</v>
      </c>
      <c r="U557" s="5">
        <v>5974.0516751499999</v>
      </c>
      <c r="V557" s="5">
        <v>6409.6953179900001</v>
      </c>
      <c r="W557" s="5">
        <v>6810.2277216000002</v>
      </c>
      <c r="X557" s="5">
        <v>7236.07853574</v>
      </c>
      <c r="Y557" s="5">
        <v>7670.42398976</v>
      </c>
      <c r="Z557" s="5">
        <v>8130.8809619000003</v>
      </c>
      <c r="AA557" s="5">
        <v>8598.1680176999998</v>
      </c>
      <c r="AB557" s="5">
        <v>9095.4546502699995</v>
      </c>
      <c r="AC557" s="5">
        <v>9598.0447687700016</v>
      </c>
      <c r="AD557" s="5">
        <v>10130.098615360001</v>
      </c>
      <c r="AE557" s="5">
        <v>10669.6482607</v>
      </c>
      <c r="AF557" s="5">
        <v>10697.643870079999</v>
      </c>
    </row>
    <row r="558" spans="1:32">
      <c r="A558" s="59" t="s">
        <v>39</v>
      </c>
      <c r="B558" s="59" t="s">
        <v>126</v>
      </c>
      <c r="C558" s="58" t="s">
        <v>91</v>
      </c>
      <c r="D558" s="5">
        <v>169.47099999999998</v>
      </c>
      <c r="E558" s="5">
        <v>551.87700000000007</v>
      </c>
      <c r="F558" s="5">
        <v>804.322</v>
      </c>
      <c r="G558" s="5">
        <v>1024.308</v>
      </c>
      <c r="H558" s="5">
        <v>1210.452</v>
      </c>
      <c r="I558" s="5">
        <v>1364.306</v>
      </c>
      <c r="J558" s="5">
        <v>1497.8260000000002</v>
      </c>
      <c r="K558" s="5">
        <v>1724.8410000000001</v>
      </c>
      <c r="L558" s="5">
        <v>2042.145</v>
      </c>
      <c r="M558" s="5">
        <v>2372.9799999999996</v>
      </c>
      <c r="N558" s="5">
        <v>2728.3529999999992</v>
      </c>
      <c r="O558" s="5">
        <v>3161.3959999999997</v>
      </c>
      <c r="P558" s="5">
        <v>3582.5970000000002</v>
      </c>
      <c r="Q558" s="5">
        <v>3974.6349999999993</v>
      </c>
      <c r="R558" s="5">
        <v>4331.67</v>
      </c>
      <c r="S558" s="5">
        <v>4638.5140000000019</v>
      </c>
      <c r="T558" s="5">
        <v>4887.0350000000008</v>
      </c>
      <c r="U558" s="5">
        <v>5003.3400000000011</v>
      </c>
      <c r="V558" s="5">
        <v>5060.8829999999998</v>
      </c>
      <c r="W558" s="5">
        <v>5077.6240000000007</v>
      </c>
      <c r="X558" s="5">
        <v>5077.9980000000005</v>
      </c>
      <c r="Y558" s="5">
        <v>5080.4420000000009</v>
      </c>
      <c r="Z558" s="5">
        <v>5067.9909999999991</v>
      </c>
      <c r="AA558" s="5">
        <v>5058.1019999999999</v>
      </c>
      <c r="AB558" s="5">
        <v>5033.2700000000013</v>
      </c>
      <c r="AC558" s="5">
        <v>5011.559000000002</v>
      </c>
      <c r="AD558" s="5">
        <v>4974.7829999999994</v>
      </c>
      <c r="AE558" s="5">
        <v>4941.0389999999989</v>
      </c>
      <c r="AF558" s="5">
        <v>4941.0389999999989</v>
      </c>
    </row>
    <row r="559" spans="1:32">
      <c r="A559" s="59" t="s">
        <v>39</v>
      </c>
      <c r="B559" s="59" t="s">
        <v>126</v>
      </c>
      <c r="C559" s="58" t="s">
        <v>92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9" t="s">
        <v>39</v>
      </c>
      <c r="B560" s="59" t="s">
        <v>126</v>
      </c>
      <c r="C560" s="58" t="s">
        <v>93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1137.71645788</v>
      </c>
      <c r="V560" s="5">
        <v>1694.5148160399999</v>
      </c>
      <c r="W560" s="5">
        <v>2090.3261495000002</v>
      </c>
      <c r="X560" s="5">
        <v>3500.2136571299998</v>
      </c>
      <c r="Y560" s="5">
        <v>6147.6089878399998</v>
      </c>
      <c r="Z560" s="5">
        <v>6147.6089878399998</v>
      </c>
      <c r="AA560" s="5">
        <v>6339.5617013699994</v>
      </c>
      <c r="AB560" s="5">
        <v>6445.0802324199994</v>
      </c>
      <c r="AC560" s="5">
        <v>8149.1796714399998</v>
      </c>
      <c r="AD560" s="5">
        <v>9024.1141434299989</v>
      </c>
      <c r="AE560" s="5">
        <v>9481.8330217799994</v>
      </c>
      <c r="AF560" s="5">
        <v>10004.526849690001</v>
      </c>
    </row>
    <row r="561" spans="1:32">
      <c r="A561" s="59" t="s">
        <v>39</v>
      </c>
      <c r="B561" s="59" t="s">
        <v>126</v>
      </c>
      <c r="C561" s="58" t="s">
        <v>94</v>
      </c>
      <c r="D561" s="5">
        <v>2219.9819999999995</v>
      </c>
      <c r="E561" s="5">
        <v>6120.0726400999993</v>
      </c>
      <c r="F561" s="5">
        <v>6120.0726400999993</v>
      </c>
      <c r="G561" s="5">
        <v>7383.2590811599994</v>
      </c>
      <c r="H561" s="5">
        <v>8003.8379199399997</v>
      </c>
      <c r="I561" s="5">
        <v>8043.4708919499999</v>
      </c>
      <c r="J561" s="5">
        <v>9440.5379201699998</v>
      </c>
      <c r="K561" s="5">
        <v>10261.01451182</v>
      </c>
      <c r="L561" s="5">
        <v>10334.056625559999</v>
      </c>
      <c r="M561" s="5">
        <v>10794.996652789998</v>
      </c>
      <c r="N561" s="5">
        <v>10835.244222379999</v>
      </c>
      <c r="O561" s="5">
        <v>11823.074789889997</v>
      </c>
      <c r="P561" s="5">
        <v>12174.136189539999</v>
      </c>
      <c r="Q561" s="5">
        <v>12194.989908699999</v>
      </c>
      <c r="R561" s="5">
        <v>12296.150050409997</v>
      </c>
      <c r="S561" s="5">
        <v>12467.299694869998</v>
      </c>
      <c r="T561" s="5">
        <v>12445.542934829999</v>
      </c>
      <c r="U561" s="5">
        <v>13316.281382319998</v>
      </c>
      <c r="V561" s="5">
        <v>13403.171738290001</v>
      </c>
      <c r="W561" s="5">
        <v>13587.566595859998</v>
      </c>
      <c r="X561" s="5">
        <v>13731.197181779999</v>
      </c>
      <c r="Y561" s="5">
        <v>13630.877620309999</v>
      </c>
      <c r="Z561" s="5">
        <v>13657.50392881</v>
      </c>
      <c r="AA561" s="5">
        <v>14138.05918848</v>
      </c>
      <c r="AB561" s="5">
        <v>14127.887977339997</v>
      </c>
      <c r="AC561" s="5">
        <v>14262.029405989997</v>
      </c>
      <c r="AD561" s="5">
        <v>14262.029405989997</v>
      </c>
      <c r="AE561" s="5">
        <v>14614.344567339998</v>
      </c>
      <c r="AF561" s="5">
        <v>14531.497428609997</v>
      </c>
    </row>
    <row r="562" spans="1:32">
      <c r="A562" s="59" t="s">
        <v>39</v>
      </c>
      <c r="B562" s="59" t="s">
        <v>126</v>
      </c>
      <c r="C562" s="58" t="s">
        <v>95</v>
      </c>
      <c r="D562" s="5">
        <v>3548.011</v>
      </c>
      <c r="E562" s="5">
        <v>3548.011</v>
      </c>
      <c r="F562" s="5">
        <v>3547.4610000000002</v>
      </c>
      <c r="G562" s="5">
        <v>4722.2737608799998</v>
      </c>
      <c r="H562" s="5">
        <v>6099.6627736</v>
      </c>
      <c r="I562" s="5">
        <v>6145.3935002499993</v>
      </c>
      <c r="J562" s="5">
        <v>7514.6238791799988</v>
      </c>
      <c r="K562" s="5">
        <v>7838.0631989699996</v>
      </c>
      <c r="L562" s="5">
        <v>7841.2941088299995</v>
      </c>
      <c r="M562" s="5">
        <v>8335.1184244399992</v>
      </c>
      <c r="N562" s="5">
        <v>8811.9232578600004</v>
      </c>
      <c r="O562" s="5">
        <v>8822.0077954499993</v>
      </c>
      <c r="P562" s="5">
        <v>10354.533610500001</v>
      </c>
      <c r="Q562" s="5">
        <v>10521.965544950001</v>
      </c>
      <c r="R562" s="5">
        <v>11116.097646510001</v>
      </c>
      <c r="S562" s="5">
        <v>11116.83814932</v>
      </c>
      <c r="T562" s="5">
        <v>11546.99309756</v>
      </c>
      <c r="U562" s="5">
        <v>11719.466054540002</v>
      </c>
      <c r="V562" s="5">
        <v>11985.965807439999</v>
      </c>
      <c r="W562" s="5">
        <v>12086.619116969998</v>
      </c>
      <c r="X562" s="5">
        <v>12522.08909575</v>
      </c>
      <c r="Y562" s="5">
        <v>13220.55399185</v>
      </c>
      <c r="Z562" s="5">
        <v>13220.55399185</v>
      </c>
      <c r="AA562" s="5">
        <v>13220.55399185</v>
      </c>
      <c r="AB562" s="5">
        <v>13187.782753520001</v>
      </c>
      <c r="AC562" s="5">
        <v>13097.766753520002</v>
      </c>
      <c r="AD562" s="5">
        <v>13052.409538970001</v>
      </c>
      <c r="AE562" s="5">
        <v>13220.92820685</v>
      </c>
      <c r="AF562" s="5">
        <v>12709.02444965</v>
      </c>
    </row>
    <row r="563" spans="1:32">
      <c r="A563" s="59" t="s">
        <v>39</v>
      </c>
      <c r="B563" s="59" t="s">
        <v>126</v>
      </c>
      <c r="C563" s="58" t="s">
        <v>96</v>
      </c>
      <c r="D563" s="5">
        <v>5183.7329108689109</v>
      </c>
      <c r="E563" s="5">
        <v>6922.7277668999996</v>
      </c>
      <c r="F563" s="5">
        <v>7729.2309365999999</v>
      </c>
      <c r="G563" s="5">
        <v>8520.6213362999988</v>
      </c>
      <c r="H563" s="5">
        <v>9270.9160045999997</v>
      </c>
      <c r="I563" s="5">
        <v>9991.0547650000008</v>
      </c>
      <c r="J563" s="5">
        <v>10709.473653999999</v>
      </c>
      <c r="K563" s="5">
        <v>11436.443144000001</v>
      </c>
      <c r="L563" s="5">
        <v>12170.029343</v>
      </c>
      <c r="M563" s="5">
        <v>12901.81018</v>
      </c>
      <c r="N563" s="5">
        <v>13643.271858</v>
      </c>
      <c r="O563" s="5">
        <v>14388.326986</v>
      </c>
      <c r="P563" s="5">
        <v>15121.253220000001</v>
      </c>
      <c r="Q563" s="5">
        <v>15810.109125000001</v>
      </c>
      <c r="R563" s="5">
        <v>16449.242824000001</v>
      </c>
      <c r="S563" s="5">
        <v>17061.910985999999</v>
      </c>
      <c r="T563" s="5">
        <v>17667.5949</v>
      </c>
      <c r="U563" s="5">
        <v>18262.588393999999</v>
      </c>
      <c r="V563" s="5">
        <v>18847.510651000001</v>
      </c>
      <c r="W563" s="5">
        <v>19429.670222000001</v>
      </c>
      <c r="X563" s="5">
        <v>20006.011486000003</v>
      </c>
      <c r="Y563" s="5">
        <v>20581.860403999999</v>
      </c>
      <c r="Z563" s="5">
        <v>21155.920247000002</v>
      </c>
      <c r="AA563" s="5">
        <v>21714.391952999998</v>
      </c>
      <c r="AB563" s="5">
        <v>22270.012771000002</v>
      </c>
      <c r="AC563" s="5">
        <v>22818.172102</v>
      </c>
      <c r="AD563" s="5">
        <v>23366.900722999999</v>
      </c>
      <c r="AE563" s="5">
        <v>23907.736964</v>
      </c>
      <c r="AF563" s="5">
        <v>23907.736964</v>
      </c>
    </row>
    <row r="564" spans="1:32">
      <c r="A564" s="59" t="s">
        <v>39</v>
      </c>
      <c r="B564" s="59" t="s">
        <v>126</v>
      </c>
      <c r="C564" s="58" t="s">
        <v>98</v>
      </c>
      <c r="D564" s="5">
        <v>308.44499999999999</v>
      </c>
      <c r="E564" s="5">
        <v>369.39093185000002</v>
      </c>
      <c r="F564" s="5">
        <v>401.20167708999998</v>
      </c>
      <c r="G564" s="5">
        <v>576.86130720999995</v>
      </c>
      <c r="H564" s="5">
        <v>792.71299567000005</v>
      </c>
      <c r="I564" s="5">
        <v>907.98473965999995</v>
      </c>
      <c r="J564" s="5">
        <v>1035.93949333</v>
      </c>
      <c r="K564" s="5">
        <v>1094.4036724</v>
      </c>
      <c r="L564" s="5">
        <v>1158.52460636</v>
      </c>
      <c r="M564" s="5">
        <v>1235.46420272</v>
      </c>
      <c r="N564" s="5">
        <v>1309.2652317899999</v>
      </c>
      <c r="O564" s="5">
        <v>1387.02960332</v>
      </c>
      <c r="P564" s="5">
        <v>1463.1870456300001</v>
      </c>
      <c r="Q564" s="5">
        <v>1544.9986031399999</v>
      </c>
      <c r="R564" s="5">
        <v>1613.8245577499999</v>
      </c>
      <c r="S564" s="5">
        <v>1713.4740012699999</v>
      </c>
      <c r="T564" s="5">
        <v>1788.1465501</v>
      </c>
      <c r="U564" s="5">
        <v>1895.58958994</v>
      </c>
      <c r="V564" s="5">
        <v>1919.7335279599999</v>
      </c>
      <c r="W564" s="5">
        <v>1921.35683595</v>
      </c>
      <c r="X564" s="5">
        <v>1934.8065913</v>
      </c>
      <c r="Y564" s="5">
        <v>1976.8820216300001</v>
      </c>
      <c r="Z564" s="5">
        <v>1984.1465423300001</v>
      </c>
      <c r="AA564" s="5">
        <v>2026.17474771</v>
      </c>
      <c r="AB564" s="5">
        <v>2060.73530381</v>
      </c>
      <c r="AC564" s="5">
        <v>2084.1001608000001</v>
      </c>
      <c r="AD564" s="5">
        <v>2098.58665522</v>
      </c>
      <c r="AE564" s="5">
        <v>2127.8305378</v>
      </c>
      <c r="AF564" s="5">
        <v>2127.8305378</v>
      </c>
    </row>
    <row r="566" spans="1:32">
      <c r="A566" s="59" t="s">
        <v>39</v>
      </c>
      <c r="B566" s="59" t="s">
        <v>127</v>
      </c>
      <c r="C566" s="58" t="s">
        <v>82</v>
      </c>
      <c r="D566" s="5">
        <v>8126</v>
      </c>
      <c r="E566" s="5">
        <v>8126</v>
      </c>
      <c r="F566" s="5">
        <v>8126</v>
      </c>
      <c r="G566" s="5">
        <v>7076</v>
      </c>
      <c r="H566" s="5">
        <v>3992</v>
      </c>
      <c r="I566" s="5">
        <v>2982</v>
      </c>
      <c r="J566" s="5">
        <v>2252</v>
      </c>
      <c r="K566" s="5">
        <v>2252</v>
      </c>
      <c r="L566" s="5">
        <v>1412</v>
      </c>
      <c r="M566" s="5">
        <v>1412</v>
      </c>
      <c r="N566" s="5">
        <v>1412</v>
      </c>
      <c r="O566" s="5">
        <v>986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</row>
    <row r="567" spans="1:32">
      <c r="A567" s="59" t="s">
        <v>39</v>
      </c>
      <c r="B567" s="59" t="s">
        <v>127</v>
      </c>
      <c r="C567" s="58" t="s">
        <v>84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1597.89999999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1826.89999999</v>
      </c>
      <c r="R567" s="5">
        <v>1850.89999999</v>
      </c>
      <c r="S567" s="5">
        <v>2259.8999999899997</v>
      </c>
      <c r="T567" s="5">
        <v>2259.8999999899997</v>
      </c>
      <c r="U567" s="5">
        <v>2933.5</v>
      </c>
      <c r="V567" s="5">
        <v>2933.5</v>
      </c>
      <c r="W567" s="5">
        <v>3342.5</v>
      </c>
      <c r="X567" s="5">
        <v>4160.5</v>
      </c>
      <c r="Y567" s="5">
        <v>4160.5</v>
      </c>
      <c r="Z567" s="5">
        <v>4160.5</v>
      </c>
      <c r="AA567" s="5">
        <v>3516</v>
      </c>
      <c r="AB567" s="5">
        <v>3272</v>
      </c>
      <c r="AC567" s="5">
        <v>3272</v>
      </c>
      <c r="AD567" s="5">
        <v>3272</v>
      </c>
      <c r="AE567" s="5">
        <v>3272</v>
      </c>
      <c r="AF567" s="5">
        <v>3272</v>
      </c>
    </row>
    <row r="568" spans="1:32">
      <c r="A568" s="59" t="s">
        <v>39</v>
      </c>
      <c r="B568" s="59" t="s">
        <v>127</v>
      </c>
      <c r="C568" s="58" t="s">
        <v>85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1636</v>
      </c>
      <c r="AC568" s="5">
        <v>2045</v>
      </c>
      <c r="AD568" s="5">
        <v>4499</v>
      </c>
      <c r="AE568" s="5">
        <v>5317</v>
      </c>
      <c r="AF568" s="5">
        <v>5317</v>
      </c>
    </row>
    <row r="569" spans="1:32">
      <c r="A569" s="59" t="s">
        <v>39</v>
      </c>
      <c r="B569" s="59" t="s">
        <v>127</v>
      </c>
      <c r="C569" s="58" t="s">
        <v>86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1976.0783049400002</v>
      </c>
      <c r="J569" s="5">
        <v>1977.3699410200002</v>
      </c>
      <c r="K569" s="5">
        <v>2143.0604490800001</v>
      </c>
      <c r="L569" s="5">
        <v>2150.1683405700001</v>
      </c>
      <c r="M569" s="5">
        <v>2162.7554831100001</v>
      </c>
      <c r="N569" s="5">
        <v>2162.7554831100001</v>
      </c>
      <c r="O569" s="5">
        <v>1870.7554831</v>
      </c>
      <c r="P569" s="5">
        <v>2682.8046434600001</v>
      </c>
      <c r="Q569" s="5">
        <v>2682.8046434600001</v>
      </c>
      <c r="R569" s="5">
        <v>2682.8046434600001</v>
      </c>
      <c r="S569" s="5">
        <v>2682.8046434600001</v>
      </c>
      <c r="T569" s="5">
        <v>2682.8046434600001</v>
      </c>
      <c r="U569" s="5">
        <v>2682.8046434600001</v>
      </c>
      <c r="V569" s="5">
        <v>2682.8046434600001</v>
      </c>
      <c r="W569" s="5">
        <v>2682.8046434600001</v>
      </c>
      <c r="X569" s="5">
        <v>2682.9982527500001</v>
      </c>
      <c r="Y569" s="5">
        <v>2682.9982527500001</v>
      </c>
      <c r="Z569" s="5">
        <v>2551.4982527500001</v>
      </c>
      <c r="AA569" s="5">
        <v>2551.4982527500001</v>
      </c>
      <c r="AB569" s="5">
        <v>2002.4982527500001</v>
      </c>
      <c r="AC569" s="5">
        <v>2002.4982527500001</v>
      </c>
      <c r="AD569" s="5">
        <v>2002.4982527500001</v>
      </c>
      <c r="AE569" s="5">
        <v>1483.4982527500001</v>
      </c>
      <c r="AF569" s="5">
        <v>1137.4982527500001</v>
      </c>
    </row>
    <row r="570" spans="1:32">
      <c r="A570" s="59" t="s">
        <v>39</v>
      </c>
      <c r="B570" s="59" t="s">
        <v>127</v>
      </c>
      <c r="C570" s="58" t="s">
        <v>87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9" t="s">
        <v>39</v>
      </c>
      <c r="B571" s="59" t="s">
        <v>127</v>
      </c>
      <c r="C571" s="58" t="s">
        <v>88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9" t="s">
        <v>39</v>
      </c>
      <c r="B572" s="59" t="s">
        <v>127</v>
      </c>
      <c r="C572" s="58" t="s">
        <v>89</v>
      </c>
      <c r="D572" s="5">
        <v>670</v>
      </c>
      <c r="E572" s="5">
        <v>670</v>
      </c>
      <c r="F572" s="5">
        <v>670</v>
      </c>
      <c r="G572" s="5">
        <v>920</v>
      </c>
      <c r="H572" s="5">
        <v>2211.8677589199997</v>
      </c>
      <c r="I572" s="5">
        <v>2988.7995164899999</v>
      </c>
      <c r="J572" s="5">
        <v>3649.82096417</v>
      </c>
      <c r="K572" s="5">
        <v>3649.82096417</v>
      </c>
      <c r="L572" s="5">
        <v>4341.9913170700002</v>
      </c>
      <c r="M572" s="5">
        <v>4341.9913170700002</v>
      </c>
      <c r="N572" s="5">
        <v>4341.9913170700002</v>
      </c>
      <c r="O572" s="5">
        <v>4349.29457138</v>
      </c>
      <c r="P572" s="5">
        <v>5652.9450948100002</v>
      </c>
      <c r="Q572" s="5">
        <v>5652.9450948100002</v>
      </c>
      <c r="R572" s="5">
        <v>5652.9450948100002</v>
      </c>
      <c r="S572" s="5">
        <v>5744.6310650899995</v>
      </c>
      <c r="T572" s="5">
        <v>5744.6310650899995</v>
      </c>
      <c r="U572" s="5">
        <v>6312.8637007399993</v>
      </c>
      <c r="V572" s="5">
        <v>6312.8637007399993</v>
      </c>
      <c r="W572" s="5">
        <v>6691.4150320199997</v>
      </c>
      <c r="X572" s="5">
        <v>6691.4150320199997</v>
      </c>
      <c r="Y572" s="5">
        <v>6691.4150320199997</v>
      </c>
      <c r="Z572" s="5">
        <v>6770.11595984</v>
      </c>
      <c r="AA572" s="5">
        <v>6908.9491206699995</v>
      </c>
      <c r="AB572" s="5">
        <v>5806.21269166</v>
      </c>
      <c r="AC572" s="5">
        <v>5195.5946048599999</v>
      </c>
      <c r="AD572" s="5">
        <v>5274.2909044799999</v>
      </c>
      <c r="AE572" s="5">
        <v>5274.2909044799999</v>
      </c>
      <c r="AF572" s="5">
        <v>5363.1844542099998</v>
      </c>
    </row>
    <row r="573" spans="1:32">
      <c r="A573" s="59" t="s">
        <v>39</v>
      </c>
      <c r="B573" s="59" t="s">
        <v>127</v>
      </c>
      <c r="C573" s="58" t="s">
        <v>90</v>
      </c>
      <c r="D573" s="5">
        <v>6.7799999999999994</v>
      </c>
      <c r="E573" s="5">
        <v>70.646999989999998</v>
      </c>
      <c r="F573" s="5">
        <v>151.97900000999999</v>
      </c>
      <c r="G573" s="5">
        <v>266.90499999999997</v>
      </c>
      <c r="H573" s="5">
        <v>406.553</v>
      </c>
      <c r="I573" s="5">
        <v>573.36900000000003</v>
      </c>
      <c r="J573" s="5">
        <v>775.00299999999993</v>
      </c>
      <c r="K573" s="5">
        <v>1088.9509999899999</v>
      </c>
      <c r="L573" s="5">
        <v>1371.9857166600002</v>
      </c>
      <c r="M573" s="5">
        <v>1640.71045082</v>
      </c>
      <c r="N573" s="5">
        <v>1958.65946534</v>
      </c>
      <c r="O573" s="5">
        <v>2346.43592605</v>
      </c>
      <c r="P573" s="5">
        <v>2772.1156823900001</v>
      </c>
      <c r="Q573" s="5">
        <v>3213.9407025800001</v>
      </c>
      <c r="R573" s="5">
        <v>3671.8742637700002</v>
      </c>
      <c r="S573" s="5">
        <v>4123.79592779</v>
      </c>
      <c r="T573" s="5">
        <v>4584.0053343299996</v>
      </c>
      <c r="U573" s="5">
        <v>4939.9521028400004</v>
      </c>
      <c r="V573" s="5">
        <v>5281.9022712400001</v>
      </c>
      <c r="W573" s="5">
        <v>5586.6117931799999</v>
      </c>
      <c r="X573" s="5">
        <v>5909.90588656</v>
      </c>
      <c r="Y573" s="5">
        <v>6239.44197334</v>
      </c>
      <c r="Z573" s="5">
        <v>6583.140128510001</v>
      </c>
      <c r="AA573" s="5">
        <v>6931.3414566599995</v>
      </c>
      <c r="AB573" s="5">
        <v>7298.8976921399999</v>
      </c>
      <c r="AC573" s="5">
        <v>7670.4133017300001</v>
      </c>
      <c r="AD573" s="5">
        <v>8065.6271149200002</v>
      </c>
      <c r="AE573" s="5">
        <v>8460.9043175100014</v>
      </c>
      <c r="AF573" s="5">
        <v>8477.9553716600003</v>
      </c>
    </row>
    <row r="574" spans="1:32">
      <c r="A574" s="59" t="s">
        <v>39</v>
      </c>
      <c r="B574" s="59" t="s">
        <v>127</v>
      </c>
      <c r="C574" s="58" t="s">
        <v>91</v>
      </c>
      <c r="D574" s="5">
        <v>99.957999999999998</v>
      </c>
      <c r="E574" s="5">
        <v>394.57299999999998</v>
      </c>
      <c r="F574" s="5">
        <v>630.91099999999994</v>
      </c>
      <c r="G574" s="5">
        <v>861.1690000000001</v>
      </c>
      <c r="H574" s="5">
        <v>1044.5999999999999</v>
      </c>
      <c r="I574" s="5">
        <v>1202.9009999999998</v>
      </c>
      <c r="J574" s="5">
        <v>1345.9849999999997</v>
      </c>
      <c r="K574" s="5">
        <v>1584.4370000000004</v>
      </c>
      <c r="L574" s="5">
        <v>1898.5049999999999</v>
      </c>
      <c r="M574" s="5">
        <v>2160.37</v>
      </c>
      <c r="N574" s="5">
        <v>2444.3399999999997</v>
      </c>
      <c r="O574" s="5">
        <v>2791.5270000000005</v>
      </c>
      <c r="P574" s="5">
        <v>3133.6959999999999</v>
      </c>
      <c r="Q574" s="5">
        <v>3465.1140000000005</v>
      </c>
      <c r="R574" s="5">
        <v>3761.0080000000007</v>
      </c>
      <c r="S574" s="5">
        <v>4025.8090000000002</v>
      </c>
      <c r="T574" s="5">
        <v>4247.8820000000005</v>
      </c>
      <c r="U574" s="5">
        <v>4350.5150000000003</v>
      </c>
      <c r="V574" s="5">
        <v>4399.7440000000006</v>
      </c>
      <c r="W574" s="5">
        <v>4410.491</v>
      </c>
      <c r="X574" s="5">
        <v>4406.2350000000006</v>
      </c>
      <c r="Y574" s="5">
        <v>4406.755000000001</v>
      </c>
      <c r="Z574" s="5">
        <v>4388.9480000000012</v>
      </c>
      <c r="AA574" s="5">
        <v>4375.9829999999993</v>
      </c>
      <c r="AB574" s="5">
        <v>4347.2200000000012</v>
      </c>
      <c r="AC574" s="5">
        <v>4324.1239999999998</v>
      </c>
      <c r="AD574" s="5">
        <v>4288.7089999999998</v>
      </c>
      <c r="AE574" s="5">
        <v>4255.2830000000004</v>
      </c>
      <c r="AF574" s="5">
        <v>4255.2830000000004</v>
      </c>
    </row>
    <row r="575" spans="1:32">
      <c r="A575" s="59" t="s">
        <v>39</v>
      </c>
      <c r="B575" s="59" t="s">
        <v>127</v>
      </c>
      <c r="C575" s="58" t="s">
        <v>92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9" t="s">
        <v>39</v>
      </c>
      <c r="B576" s="59" t="s">
        <v>127</v>
      </c>
      <c r="C576" s="58" t="s">
        <v>93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9" t="s">
        <v>39</v>
      </c>
      <c r="B577" s="59" t="s">
        <v>127</v>
      </c>
      <c r="C577" s="58" t="s">
        <v>94</v>
      </c>
      <c r="D577" s="5">
        <v>826.43900000000008</v>
      </c>
      <c r="E577" s="5">
        <v>826.43900000000008</v>
      </c>
      <c r="F577" s="5">
        <v>4421.4302094100003</v>
      </c>
      <c r="G577" s="5">
        <v>6019.1741683299997</v>
      </c>
      <c r="H577" s="5">
        <v>8452.9500902199998</v>
      </c>
      <c r="I577" s="5">
        <v>9024.6196830400004</v>
      </c>
      <c r="J577" s="5">
        <v>9077.78830242</v>
      </c>
      <c r="K577" s="5">
        <v>9137.6372951799985</v>
      </c>
      <c r="L577" s="5">
        <v>10172.548090189999</v>
      </c>
      <c r="M577" s="5">
        <v>10822.93439454</v>
      </c>
      <c r="N577" s="5">
        <v>11440.52687727</v>
      </c>
      <c r="O577" s="5">
        <v>11602.019211250001</v>
      </c>
      <c r="P577" s="5">
        <v>11888.86157678</v>
      </c>
      <c r="Q577" s="5">
        <v>11888.86157678</v>
      </c>
      <c r="R577" s="5">
        <v>11933.962879200002</v>
      </c>
      <c r="S577" s="5">
        <v>11933.962879200002</v>
      </c>
      <c r="T577" s="5">
        <v>12080.334628230001</v>
      </c>
      <c r="U577" s="5">
        <v>12115.397931240001</v>
      </c>
      <c r="V577" s="5">
        <v>12242.00277542</v>
      </c>
      <c r="W577" s="5">
        <v>12404.956131769999</v>
      </c>
      <c r="X577" s="5">
        <v>12897.33306832</v>
      </c>
      <c r="Y577" s="5">
        <v>13769.53662235</v>
      </c>
      <c r="Z577" s="5">
        <v>13316.56262235</v>
      </c>
      <c r="AA577" s="5">
        <v>13554.65485201</v>
      </c>
      <c r="AB577" s="5">
        <v>13554.65485201</v>
      </c>
      <c r="AC577" s="5">
        <v>13652.902064080001</v>
      </c>
      <c r="AD577" s="5">
        <v>13936.38457437</v>
      </c>
      <c r="AE577" s="5">
        <v>13936.38457437</v>
      </c>
      <c r="AF577" s="5">
        <v>13936.38457437</v>
      </c>
    </row>
    <row r="578" spans="1:32">
      <c r="A578" s="59" t="s">
        <v>39</v>
      </c>
      <c r="B578" s="59" t="s">
        <v>127</v>
      </c>
      <c r="C578" s="58" t="s">
        <v>95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4576.9376074899992</v>
      </c>
      <c r="I578" s="5">
        <v>5368.452375060001</v>
      </c>
      <c r="J578" s="5">
        <v>6429.0320208400008</v>
      </c>
      <c r="K578" s="5">
        <v>6427.5840208400004</v>
      </c>
      <c r="L578" s="5">
        <v>8332.2084914900006</v>
      </c>
      <c r="M578" s="5">
        <v>8332.2084914900006</v>
      </c>
      <c r="N578" s="5">
        <v>8748.4054066299996</v>
      </c>
      <c r="O578" s="5">
        <v>9155.3848157699977</v>
      </c>
      <c r="P578" s="5">
        <v>10635.955823129998</v>
      </c>
      <c r="Q578" s="5">
        <v>11070.986583729999</v>
      </c>
      <c r="R578" s="5">
        <v>11955.144559949998</v>
      </c>
      <c r="S578" s="5">
        <v>11925.409596559999</v>
      </c>
      <c r="T578" s="5">
        <v>12314.224427359997</v>
      </c>
      <c r="U578" s="5">
        <v>13350.628542689998</v>
      </c>
      <c r="V578" s="5">
        <v>13350.628542689998</v>
      </c>
      <c r="W578" s="5">
        <v>14156.923276659998</v>
      </c>
      <c r="X578" s="5">
        <v>14682.975792319998</v>
      </c>
      <c r="Y578" s="5">
        <v>15656.267402359999</v>
      </c>
      <c r="Z578" s="5">
        <v>15706.27916672</v>
      </c>
      <c r="AA578" s="5">
        <v>15674.175166720001</v>
      </c>
      <c r="AB578" s="5">
        <v>15718.531920540001</v>
      </c>
      <c r="AC578" s="5">
        <v>15520.089087350001</v>
      </c>
      <c r="AD578" s="5">
        <v>15444.625809880001</v>
      </c>
      <c r="AE578" s="5">
        <v>15243.324748070001</v>
      </c>
      <c r="AF578" s="5">
        <v>15218.782869320001</v>
      </c>
    </row>
    <row r="579" spans="1:32">
      <c r="A579" s="59" t="s">
        <v>39</v>
      </c>
      <c r="B579" s="59" t="s">
        <v>127</v>
      </c>
      <c r="C579" s="58" t="s">
        <v>96</v>
      </c>
      <c r="D579" s="5">
        <v>4941.9001342461061</v>
      </c>
      <c r="E579" s="5">
        <v>6248.8361014900001</v>
      </c>
      <c r="F579" s="5">
        <v>6947.0674198200004</v>
      </c>
      <c r="G579" s="5">
        <v>7675.3939258</v>
      </c>
      <c r="H579" s="5">
        <v>8329.1378256999997</v>
      </c>
      <c r="I579" s="5">
        <v>8959.7591496999994</v>
      </c>
      <c r="J579" s="5">
        <v>9601.5013985000005</v>
      </c>
      <c r="K579" s="5">
        <v>10257.520646700001</v>
      </c>
      <c r="L579" s="5">
        <v>10923.916328199999</v>
      </c>
      <c r="M579" s="5">
        <v>11482.732244499999</v>
      </c>
      <c r="N579" s="5">
        <v>12062.705751699999</v>
      </c>
      <c r="O579" s="5">
        <v>12645.1129052</v>
      </c>
      <c r="P579" s="5">
        <v>13200.5423206</v>
      </c>
      <c r="Q579" s="5">
        <v>13720.012152700001</v>
      </c>
      <c r="R579" s="5">
        <v>14196.9812162</v>
      </c>
      <c r="S579" s="5">
        <v>14666.617491199999</v>
      </c>
      <c r="T579" s="5">
        <v>15133.803684800001</v>
      </c>
      <c r="U579" s="5">
        <v>15601.347072699999</v>
      </c>
      <c r="V579" s="5">
        <v>16059.6919616</v>
      </c>
      <c r="W579" s="5">
        <v>16507.785058699999</v>
      </c>
      <c r="X579" s="5">
        <v>16936.909008300001</v>
      </c>
      <c r="Y579" s="5">
        <v>17361.480721600001</v>
      </c>
      <c r="Z579" s="5">
        <v>17759.720203699999</v>
      </c>
      <c r="AA579" s="5">
        <v>18151.232939900001</v>
      </c>
      <c r="AB579" s="5">
        <v>18530.020143400001</v>
      </c>
      <c r="AC579" s="5">
        <v>18907.339474200002</v>
      </c>
      <c r="AD579" s="5">
        <v>19284.631764999998</v>
      </c>
      <c r="AE579" s="5">
        <v>19645.508336700001</v>
      </c>
      <c r="AF579" s="5">
        <v>19645.508336700001</v>
      </c>
    </row>
    <row r="580" spans="1:32">
      <c r="A580" s="59" t="s">
        <v>39</v>
      </c>
      <c r="B580" s="59" t="s">
        <v>127</v>
      </c>
      <c r="C580" s="58" t="s">
        <v>98</v>
      </c>
      <c r="D580" s="5">
        <v>104.02584389254943</v>
      </c>
      <c r="E580" s="5">
        <v>161.99786599000001</v>
      </c>
      <c r="F580" s="5">
        <v>191.46830324999999</v>
      </c>
      <c r="G580" s="5">
        <v>225.09824393</v>
      </c>
      <c r="H580" s="5">
        <v>258.63973482</v>
      </c>
      <c r="I580" s="5">
        <v>291.18647211000001</v>
      </c>
      <c r="J580" s="5">
        <v>322.36591114999999</v>
      </c>
      <c r="K580" s="5">
        <v>358.16807552</v>
      </c>
      <c r="L580" s="5">
        <v>394.25951741</v>
      </c>
      <c r="M580" s="5">
        <v>432.73918471000002</v>
      </c>
      <c r="N580" s="5">
        <v>465.98982874000001</v>
      </c>
      <c r="O580" s="5">
        <v>506.64968600999998</v>
      </c>
      <c r="P580" s="5">
        <v>546.14191682000001</v>
      </c>
      <c r="Q580" s="5">
        <v>590.03126477000001</v>
      </c>
      <c r="R580" s="5">
        <v>631.38657345000001</v>
      </c>
      <c r="S580" s="5">
        <v>670.10021357999995</v>
      </c>
      <c r="T580" s="5">
        <v>716.46747213000003</v>
      </c>
      <c r="U580" s="5">
        <v>764.08427277999999</v>
      </c>
      <c r="V580" s="5">
        <v>809.44672476000005</v>
      </c>
      <c r="W580" s="5">
        <v>853.92802897000001</v>
      </c>
      <c r="X580" s="5">
        <v>902.05765207000002</v>
      </c>
      <c r="Y580" s="5">
        <v>953.57494727000005</v>
      </c>
      <c r="Z580" s="5">
        <v>1003.30502018</v>
      </c>
      <c r="AA580" s="5">
        <v>1049.4869032900001</v>
      </c>
      <c r="AB580" s="5">
        <v>1107.8725198899999</v>
      </c>
      <c r="AC580" s="5">
        <v>1163.5415716</v>
      </c>
      <c r="AD580" s="5">
        <v>1220.9092942</v>
      </c>
      <c r="AE580" s="5">
        <v>1278.72362522</v>
      </c>
      <c r="AF580" s="5">
        <v>1278.72362522</v>
      </c>
    </row>
    <row r="582" spans="1:32">
      <c r="A582" s="59" t="s">
        <v>39</v>
      </c>
      <c r="B582" s="59" t="s">
        <v>128</v>
      </c>
      <c r="C582" s="58" t="s">
        <v>83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2805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  <c r="AF582" s="5">
        <v>0</v>
      </c>
    </row>
    <row r="583" spans="1:32">
      <c r="A583" s="59" t="s">
        <v>39</v>
      </c>
      <c r="B583" s="59" t="s">
        <v>128</v>
      </c>
      <c r="C583" s="58" t="s">
        <v>84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500</v>
      </c>
      <c r="K583" s="5">
        <v>409</v>
      </c>
      <c r="L583" s="5">
        <v>409</v>
      </c>
      <c r="M583" s="5">
        <v>818</v>
      </c>
      <c r="N583" s="5">
        <v>818</v>
      </c>
      <c r="O583" s="5">
        <v>818</v>
      </c>
      <c r="P583" s="5">
        <v>1227</v>
      </c>
      <c r="Q583" s="5">
        <v>1227</v>
      </c>
      <c r="R583" s="5">
        <v>1636</v>
      </c>
      <c r="S583" s="5">
        <v>2045</v>
      </c>
      <c r="T583" s="5">
        <v>2454</v>
      </c>
      <c r="U583" s="5">
        <v>2454</v>
      </c>
      <c r="V583" s="5">
        <v>2454</v>
      </c>
      <c r="W583" s="5">
        <v>2454</v>
      </c>
      <c r="X583" s="5">
        <v>3272</v>
      </c>
      <c r="Y583" s="5">
        <v>3272</v>
      </c>
      <c r="Z583" s="5">
        <v>3681</v>
      </c>
      <c r="AA583" s="5">
        <v>4090</v>
      </c>
      <c r="AB583" s="5">
        <v>4499</v>
      </c>
      <c r="AC583" s="5">
        <v>4908</v>
      </c>
      <c r="AD583" s="5">
        <v>4908</v>
      </c>
      <c r="AE583" s="5">
        <v>4908</v>
      </c>
      <c r="AF583" s="5">
        <v>4908</v>
      </c>
    </row>
    <row r="584" spans="1:32">
      <c r="A584" s="59" t="s">
        <v>39</v>
      </c>
      <c r="B584" s="59" t="s">
        <v>128</v>
      </c>
      <c r="C584" s="58" t="s">
        <v>85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1636</v>
      </c>
      <c r="AF584" s="5">
        <v>1636</v>
      </c>
    </row>
    <row r="585" spans="1:32">
      <c r="A585" s="59" t="s">
        <v>39</v>
      </c>
      <c r="B585" s="59" t="s">
        <v>128</v>
      </c>
      <c r="C585" s="58" t="s">
        <v>86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1903.2557687999999</v>
      </c>
      <c r="M585" s="5">
        <v>1903.2557687999999</v>
      </c>
      <c r="N585" s="5">
        <v>1903.2557687999999</v>
      </c>
      <c r="O585" s="5">
        <v>1733.2557687999999</v>
      </c>
      <c r="P585" s="5">
        <v>1733.2557687999999</v>
      </c>
      <c r="Q585" s="5">
        <v>1733.2557687999999</v>
      </c>
      <c r="R585" s="5">
        <v>1860.4856024999999</v>
      </c>
      <c r="S585" s="5">
        <v>1860.4856024999999</v>
      </c>
      <c r="T585" s="5">
        <v>1860.4856024999999</v>
      </c>
      <c r="U585" s="5">
        <v>2728.5453926999999</v>
      </c>
      <c r="V585" s="5">
        <v>2728.5453926999999</v>
      </c>
      <c r="W585" s="5">
        <v>2728.5453926999999</v>
      </c>
      <c r="X585" s="5">
        <v>2634.5453926999999</v>
      </c>
      <c r="Y585" s="5">
        <v>2634.5453926999999</v>
      </c>
      <c r="Z585" s="5">
        <v>2634.5453926999999</v>
      </c>
      <c r="AA585" s="5">
        <v>2634.5453926999999</v>
      </c>
      <c r="AB585" s="5">
        <v>2634.5453926999999</v>
      </c>
      <c r="AC585" s="5">
        <v>2050.5453926999999</v>
      </c>
      <c r="AD585" s="5">
        <v>2050.5453926999999</v>
      </c>
      <c r="AE585" s="5">
        <v>2050.5453926999999</v>
      </c>
      <c r="AF585" s="5">
        <v>2050.5453926999999</v>
      </c>
    </row>
    <row r="586" spans="1:32">
      <c r="A586" s="59" t="s">
        <v>39</v>
      </c>
      <c r="B586" s="59" t="s">
        <v>128</v>
      </c>
      <c r="C586" s="58" t="s">
        <v>87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9" t="s">
        <v>39</v>
      </c>
      <c r="B587" s="59" t="s">
        <v>128</v>
      </c>
      <c r="C587" s="58" t="s">
        <v>88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9" t="s">
        <v>39</v>
      </c>
      <c r="B588" s="59" t="s">
        <v>128</v>
      </c>
      <c r="C588" s="58" t="s">
        <v>89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2064.9210388400002</v>
      </c>
      <c r="L588" s="5">
        <v>2471.28915848</v>
      </c>
      <c r="M588" s="5">
        <v>2471.28915848</v>
      </c>
      <c r="N588" s="5">
        <v>2472.3891584799999</v>
      </c>
      <c r="O588" s="5">
        <v>2471.28915848</v>
      </c>
      <c r="P588" s="5">
        <v>2472.3891584799999</v>
      </c>
      <c r="Q588" s="5">
        <v>2471.28915848</v>
      </c>
      <c r="R588" s="5">
        <v>2705.6299337199998</v>
      </c>
      <c r="S588" s="5">
        <v>2705.6299337199998</v>
      </c>
      <c r="T588" s="5">
        <v>2705.6299337199998</v>
      </c>
      <c r="U588" s="5">
        <v>2705.6299337199998</v>
      </c>
      <c r="V588" s="5">
        <v>2705.6299337199998</v>
      </c>
      <c r="W588" s="5">
        <v>2705.6299337199998</v>
      </c>
      <c r="X588" s="5">
        <v>2705.6299337199998</v>
      </c>
      <c r="Y588" s="5">
        <v>2705.6299337199998</v>
      </c>
      <c r="Z588" s="5">
        <v>2705.6299337199998</v>
      </c>
      <c r="AA588" s="5">
        <v>2705.6299337199998</v>
      </c>
      <c r="AB588" s="5">
        <v>2705.6299337199998</v>
      </c>
      <c r="AC588" s="5">
        <v>2705.6299337199998</v>
      </c>
      <c r="AD588" s="5">
        <v>2705.6299337199998</v>
      </c>
      <c r="AE588" s="5">
        <v>850.7813761299999</v>
      </c>
      <c r="AF588" s="5">
        <v>850.7813761299999</v>
      </c>
    </row>
    <row r="589" spans="1:32">
      <c r="A589" s="59" t="s">
        <v>39</v>
      </c>
      <c r="B589" s="59" t="s">
        <v>128</v>
      </c>
      <c r="C589" s="58" t="s">
        <v>90</v>
      </c>
      <c r="D589" s="5">
        <v>5.2480000000000002</v>
      </c>
      <c r="E589" s="5">
        <v>55.805</v>
      </c>
      <c r="F589" s="5">
        <v>137.178</v>
      </c>
      <c r="G589" s="5">
        <v>254.75700000000001</v>
      </c>
      <c r="H589" s="5">
        <v>407.74700000000001</v>
      </c>
      <c r="I589" s="5">
        <v>597.26199999999994</v>
      </c>
      <c r="J589" s="5">
        <v>772.55799999999999</v>
      </c>
      <c r="K589" s="5">
        <v>1024.9490000000001</v>
      </c>
      <c r="L589" s="5">
        <v>1239.8924565900002</v>
      </c>
      <c r="M589" s="5">
        <v>1442.2730291799999</v>
      </c>
      <c r="N589" s="5">
        <v>1672.4216107700001</v>
      </c>
      <c r="O589" s="5">
        <v>1972.3109051700001</v>
      </c>
      <c r="P589" s="5">
        <v>2322.3100700999998</v>
      </c>
      <c r="Q589" s="5">
        <v>2689.1722191600002</v>
      </c>
      <c r="R589" s="5">
        <v>3083.3483508299996</v>
      </c>
      <c r="S589" s="5">
        <v>3503.3183958999998</v>
      </c>
      <c r="T589" s="5">
        <v>3907.2658795100001</v>
      </c>
      <c r="U589" s="5">
        <v>4248.3119133199998</v>
      </c>
      <c r="V589" s="5">
        <v>4594.1342578200001</v>
      </c>
      <c r="W589" s="5">
        <v>4922.3785791</v>
      </c>
      <c r="X589" s="5">
        <v>5240.6725199799994</v>
      </c>
      <c r="Y589" s="5">
        <v>5568.3839228100005</v>
      </c>
      <c r="Z589" s="5">
        <v>5914.7133059999996</v>
      </c>
      <c r="AA589" s="5">
        <v>6268.9471736599999</v>
      </c>
      <c r="AB589" s="5">
        <v>6645.9519552000002</v>
      </c>
      <c r="AC589" s="5">
        <v>7030.0935544499998</v>
      </c>
      <c r="AD589" s="5">
        <v>7438.2922817500003</v>
      </c>
      <c r="AE589" s="5">
        <v>7855.3622635800002</v>
      </c>
      <c r="AF589" s="5">
        <v>7884.0703673100006</v>
      </c>
    </row>
    <row r="590" spans="1:32">
      <c r="A590" s="59" t="s">
        <v>39</v>
      </c>
      <c r="B590" s="59" t="s">
        <v>128</v>
      </c>
      <c r="C590" s="58" t="s">
        <v>91</v>
      </c>
      <c r="D590" s="5">
        <v>96.903999999999996</v>
      </c>
      <c r="E590" s="5">
        <v>332.36600000000004</v>
      </c>
      <c r="F590" s="5">
        <v>592.89299999999992</v>
      </c>
      <c r="G590" s="5">
        <v>841.02199999999993</v>
      </c>
      <c r="H590" s="5">
        <v>1068.623</v>
      </c>
      <c r="I590" s="5">
        <v>1263.973</v>
      </c>
      <c r="J590" s="5">
        <v>1337.973</v>
      </c>
      <c r="K590" s="5">
        <v>1465.9969999999998</v>
      </c>
      <c r="L590" s="5">
        <v>1677.258</v>
      </c>
      <c r="M590" s="5">
        <v>1844.1930000000002</v>
      </c>
      <c r="N590" s="5">
        <v>2011.6679999999999</v>
      </c>
      <c r="O590" s="5">
        <v>2249.2469999999998</v>
      </c>
      <c r="P590" s="5">
        <v>2505.0829999999996</v>
      </c>
      <c r="Q590" s="5">
        <v>2754.9570000000003</v>
      </c>
      <c r="R590" s="5">
        <v>2990.1659999999997</v>
      </c>
      <c r="S590" s="5">
        <v>3229.36</v>
      </c>
      <c r="T590" s="5">
        <v>3404.1</v>
      </c>
      <c r="U590" s="5">
        <v>3500.9479999999999</v>
      </c>
      <c r="V590" s="5">
        <v>3565.6019999999994</v>
      </c>
      <c r="W590" s="5">
        <v>3605.174</v>
      </c>
      <c r="X590" s="5">
        <v>3604.6750000000002</v>
      </c>
      <c r="Y590" s="5">
        <v>3607.4979999999996</v>
      </c>
      <c r="Z590" s="5">
        <v>3598.4210000000003</v>
      </c>
      <c r="AA590" s="5">
        <v>3592.6409999999996</v>
      </c>
      <c r="AB590" s="5">
        <v>3576.0250000000005</v>
      </c>
      <c r="AC590" s="5">
        <v>3563.2330000000011</v>
      </c>
      <c r="AD590" s="5">
        <v>3540.764000000001</v>
      </c>
      <c r="AE590" s="5">
        <v>3521.5800000000008</v>
      </c>
      <c r="AF590" s="5">
        <v>3521.5800000000008</v>
      </c>
    </row>
    <row r="591" spans="1:32">
      <c r="A591" s="59" t="s">
        <v>39</v>
      </c>
      <c r="B591" s="59" t="s">
        <v>128</v>
      </c>
      <c r="C591" s="58" t="s">
        <v>92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9" t="s">
        <v>39</v>
      </c>
      <c r="B592" s="59" t="s">
        <v>128</v>
      </c>
      <c r="C592" s="58" t="s">
        <v>93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48.264955299999997</v>
      </c>
      <c r="X592" s="5">
        <v>48.264955299999997</v>
      </c>
      <c r="Y592" s="5">
        <v>260.85865389999998</v>
      </c>
      <c r="Z592" s="5">
        <v>260.85865389999998</v>
      </c>
      <c r="AA592" s="5">
        <v>380.99450438999997</v>
      </c>
      <c r="AB592" s="5">
        <v>500.57117505999997</v>
      </c>
      <c r="AC592" s="5">
        <v>508.88804405000002</v>
      </c>
      <c r="AD592" s="5">
        <v>584.44070935000002</v>
      </c>
      <c r="AE592" s="5">
        <v>584.44070935000002</v>
      </c>
      <c r="AF592" s="5">
        <v>584.44070935000002</v>
      </c>
    </row>
    <row r="593" spans="1:32">
      <c r="A593" s="59" t="s">
        <v>39</v>
      </c>
      <c r="B593" s="59" t="s">
        <v>128</v>
      </c>
      <c r="C593" s="58" t="s">
        <v>94</v>
      </c>
      <c r="D593" s="5">
        <v>4013.0679999999993</v>
      </c>
      <c r="E593" s="5">
        <v>4170.5679999999993</v>
      </c>
      <c r="F593" s="5">
        <v>4693.1921135699986</v>
      </c>
      <c r="G593" s="5">
        <v>5443.352077739999</v>
      </c>
      <c r="H593" s="5">
        <v>6760.4610937499992</v>
      </c>
      <c r="I593" s="5">
        <v>6760.4610937499992</v>
      </c>
      <c r="J593" s="5">
        <v>7106.7046717499989</v>
      </c>
      <c r="K593" s="5">
        <v>9073.3517046099987</v>
      </c>
      <c r="L593" s="5">
        <v>9201.9137870599989</v>
      </c>
      <c r="M593" s="5">
        <v>9791.6503366599991</v>
      </c>
      <c r="N593" s="5">
        <v>10108.77732132</v>
      </c>
      <c r="O593" s="5">
        <v>10318.09408597</v>
      </c>
      <c r="P593" s="5">
        <v>10324.99661412</v>
      </c>
      <c r="Q593" s="5">
        <v>10324.99661412</v>
      </c>
      <c r="R593" s="5">
        <v>10324.99661412</v>
      </c>
      <c r="S593" s="5">
        <v>10261.988614119999</v>
      </c>
      <c r="T593" s="5">
        <v>10244.47136575</v>
      </c>
      <c r="U593" s="5">
        <v>10322.524570759999</v>
      </c>
      <c r="V593" s="5">
        <v>10335.11069008</v>
      </c>
      <c r="W593" s="5">
        <v>10581.56898584</v>
      </c>
      <c r="X593" s="5">
        <v>10591.073478890001</v>
      </c>
      <c r="Y593" s="5">
        <v>10665.24269972</v>
      </c>
      <c r="Z593" s="5">
        <v>10527.52301981</v>
      </c>
      <c r="AA593" s="5">
        <v>9962.4416857900014</v>
      </c>
      <c r="AB593" s="5">
        <v>9962.4416857900014</v>
      </c>
      <c r="AC593" s="5">
        <v>10000.25441775</v>
      </c>
      <c r="AD593" s="5">
        <v>10100.94191849</v>
      </c>
      <c r="AE593" s="5">
        <v>10126.98353331</v>
      </c>
      <c r="AF593" s="5">
        <v>9956.5846014700019</v>
      </c>
    </row>
    <row r="594" spans="1:32">
      <c r="A594" s="59" t="s">
        <v>39</v>
      </c>
      <c r="B594" s="59" t="s">
        <v>128</v>
      </c>
      <c r="C594" s="58" t="s">
        <v>95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2222.4799649199999</v>
      </c>
      <c r="L594" s="5">
        <v>2239.9347961799999</v>
      </c>
      <c r="M594" s="5">
        <v>2810.29280978</v>
      </c>
      <c r="N594" s="5">
        <v>2923.5822766699998</v>
      </c>
      <c r="O594" s="5">
        <v>2923.5822766699998</v>
      </c>
      <c r="P594" s="5">
        <v>3081.4795587099998</v>
      </c>
      <c r="Q594" s="5">
        <v>3081.4795587099998</v>
      </c>
      <c r="R594" s="5">
        <v>5021.4692975200005</v>
      </c>
      <c r="S594" s="5">
        <v>5021.4692975200005</v>
      </c>
      <c r="T594" s="5">
        <v>5021.4692975200005</v>
      </c>
      <c r="U594" s="5">
        <v>6506.7768794100002</v>
      </c>
      <c r="V594" s="5">
        <v>6507.3653167700004</v>
      </c>
      <c r="W594" s="5">
        <v>6516.0192110400003</v>
      </c>
      <c r="X594" s="5">
        <v>6789.6241947500012</v>
      </c>
      <c r="Y594" s="5">
        <v>7263.9189251500002</v>
      </c>
      <c r="Z594" s="5">
        <v>7156.3989251500007</v>
      </c>
      <c r="AA594" s="5">
        <v>7175.08534126</v>
      </c>
      <c r="AB594" s="5">
        <v>7189.9222163800005</v>
      </c>
      <c r="AC594" s="5">
        <v>7225.2536132799996</v>
      </c>
      <c r="AD594" s="5">
        <v>7222.14733858</v>
      </c>
      <c r="AE594" s="5">
        <v>7431.9857100200006</v>
      </c>
      <c r="AF594" s="5">
        <v>7391.562539550001</v>
      </c>
    </row>
    <row r="595" spans="1:32">
      <c r="A595" s="59" t="s">
        <v>39</v>
      </c>
      <c r="B595" s="59" t="s">
        <v>128</v>
      </c>
      <c r="C595" s="58" t="s">
        <v>96</v>
      </c>
      <c r="D595" s="5">
        <v>3806.24689193529</v>
      </c>
      <c r="E595" s="5">
        <v>5088.0472</v>
      </c>
      <c r="F595" s="5">
        <v>5784.8093250000002</v>
      </c>
      <c r="G595" s="5">
        <v>6517.8103440000004</v>
      </c>
      <c r="H595" s="5">
        <v>7244.8401610000001</v>
      </c>
      <c r="I595" s="5">
        <v>7972.8585709999998</v>
      </c>
      <c r="J595" s="5">
        <v>8440.0360309999996</v>
      </c>
      <c r="K595" s="5">
        <v>8899.9999270000008</v>
      </c>
      <c r="L595" s="5">
        <v>9361.2525440000009</v>
      </c>
      <c r="M595" s="5">
        <v>9753.4850409999999</v>
      </c>
      <c r="N595" s="5">
        <v>10152.426670000001</v>
      </c>
      <c r="O595" s="5">
        <v>10554.62428</v>
      </c>
      <c r="P595" s="5">
        <v>10955.70694</v>
      </c>
      <c r="Q595" s="5">
        <v>11336.68842</v>
      </c>
      <c r="R595" s="5">
        <v>11697.80062</v>
      </c>
      <c r="S595" s="5">
        <v>12064.38422</v>
      </c>
      <c r="T595" s="5">
        <v>12436.89834</v>
      </c>
      <c r="U595" s="5">
        <v>12822.63852</v>
      </c>
      <c r="V595" s="5">
        <v>13216.117759999999</v>
      </c>
      <c r="W595" s="5">
        <v>13604.843650000001</v>
      </c>
      <c r="X595" s="5">
        <v>13986.46614</v>
      </c>
      <c r="Y595" s="5">
        <v>14369.49575</v>
      </c>
      <c r="Z595" s="5">
        <v>14748.63263</v>
      </c>
      <c r="AA595" s="5">
        <v>15123.685030000001</v>
      </c>
      <c r="AB595" s="5">
        <v>15496.26215</v>
      </c>
      <c r="AC595" s="5">
        <v>15868.39431</v>
      </c>
      <c r="AD595" s="5">
        <v>16240.828009999999</v>
      </c>
      <c r="AE595" s="5">
        <v>16611.247749999999</v>
      </c>
      <c r="AF595" s="5">
        <v>16611.247749999999</v>
      </c>
    </row>
    <row r="596" spans="1:32">
      <c r="A596" s="59" t="s">
        <v>39</v>
      </c>
      <c r="B596" s="59" t="s">
        <v>128</v>
      </c>
      <c r="C596" s="58" t="s">
        <v>98</v>
      </c>
      <c r="D596" s="5">
        <v>212.22</v>
      </c>
      <c r="E596" s="5">
        <v>262.53089700999999</v>
      </c>
      <c r="F596" s="5">
        <v>286.89216792000002</v>
      </c>
      <c r="G596" s="5">
        <v>306.24293791000002</v>
      </c>
      <c r="H596" s="5">
        <v>331.37624</v>
      </c>
      <c r="I596" s="5">
        <v>356.42603853999998</v>
      </c>
      <c r="J596" s="5">
        <v>383.35014067999998</v>
      </c>
      <c r="K596" s="5">
        <v>409.58378318000001</v>
      </c>
      <c r="L596" s="5">
        <v>439.43192183000002</v>
      </c>
      <c r="M596" s="5">
        <v>475.96488993999998</v>
      </c>
      <c r="N596" s="5">
        <v>508.4347343</v>
      </c>
      <c r="O596" s="5">
        <v>541.23604307999994</v>
      </c>
      <c r="P596" s="5">
        <v>578.63505624000004</v>
      </c>
      <c r="Q596" s="5">
        <v>618.71614176000003</v>
      </c>
      <c r="R596" s="5">
        <v>678.33761975000004</v>
      </c>
      <c r="S596" s="5">
        <v>678.33761975000004</v>
      </c>
      <c r="T596" s="5">
        <v>722.19967468000004</v>
      </c>
      <c r="U596" s="5">
        <v>764.72370837000005</v>
      </c>
      <c r="V596" s="5">
        <v>853.86662267999998</v>
      </c>
      <c r="W596" s="5">
        <v>853.86662267999998</v>
      </c>
      <c r="X596" s="5">
        <v>957.74260208999999</v>
      </c>
      <c r="Y596" s="5">
        <v>957.74260208999999</v>
      </c>
      <c r="Z596" s="5">
        <v>1062.40763206</v>
      </c>
      <c r="AA596" s="5">
        <v>1062.40763206</v>
      </c>
      <c r="AB596" s="5">
        <v>1117.41140277</v>
      </c>
      <c r="AC596" s="5">
        <v>1179.7569831000001</v>
      </c>
      <c r="AD596" s="5">
        <v>1242.69922023</v>
      </c>
      <c r="AE596" s="5">
        <v>1311.0875538</v>
      </c>
      <c r="AF596" s="5">
        <v>1373.4757950999999</v>
      </c>
    </row>
    <row r="598" spans="1:32">
      <c r="A598" s="59" t="s">
        <v>39</v>
      </c>
      <c r="B598" s="59" t="s">
        <v>129</v>
      </c>
      <c r="C598" s="58" t="s">
        <v>84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1328.9999999900001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409</v>
      </c>
      <c r="AC598" s="5">
        <v>409</v>
      </c>
      <c r="AD598" s="5">
        <v>409</v>
      </c>
      <c r="AE598" s="5">
        <v>818</v>
      </c>
      <c r="AF598" s="5">
        <v>818</v>
      </c>
    </row>
    <row r="599" spans="1:32">
      <c r="A599" s="59" t="s">
        <v>39</v>
      </c>
      <c r="B599" s="59" t="s">
        <v>129</v>
      </c>
      <c r="C599" s="58" t="s">
        <v>85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9" t="s">
        <v>39</v>
      </c>
      <c r="B600" s="59" t="s">
        <v>129</v>
      </c>
      <c r="C600" s="58" t="s">
        <v>86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572.10793415000001</v>
      </c>
      <c r="AA600" s="5">
        <v>572.10793415000001</v>
      </c>
      <c r="AB600" s="5">
        <v>418.10793415000001</v>
      </c>
      <c r="AC600" s="5">
        <v>418.10793415000001</v>
      </c>
      <c r="AD600" s="5">
        <v>418.10793415000001</v>
      </c>
      <c r="AE600" s="5">
        <v>418.10793415000001</v>
      </c>
      <c r="AF600" s="5">
        <v>418.10793415000001</v>
      </c>
    </row>
    <row r="601" spans="1:32">
      <c r="A601" s="59" t="s">
        <v>39</v>
      </c>
      <c r="B601" s="59" t="s">
        <v>129</v>
      </c>
      <c r="C601" s="58" t="s">
        <v>87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9" t="s">
        <v>39</v>
      </c>
      <c r="B602" s="59" t="s">
        <v>129</v>
      </c>
      <c r="C602" s="58" t="s">
        <v>88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9" t="s">
        <v>39</v>
      </c>
      <c r="B603" s="59" t="s">
        <v>129</v>
      </c>
      <c r="C603" s="58" t="s">
        <v>89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540.39062508000006</v>
      </c>
      <c r="L603" s="5">
        <v>785.65863821000005</v>
      </c>
      <c r="M603" s="5">
        <v>785.65863821000005</v>
      </c>
      <c r="N603" s="5">
        <v>785.65863821000005</v>
      </c>
      <c r="O603" s="5">
        <v>785.65863821000005</v>
      </c>
      <c r="P603" s="5">
        <v>785.65863821000005</v>
      </c>
      <c r="Q603" s="5">
        <v>785.65863821000005</v>
      </c>
      <c r="R603" s="5">
        <v>785.65863821000005</v>
      </c>
      <c r="S603" s="5">
        <v>785.65863821000005</v>
      </c>
      <c r="T603" s="5">
        <v>1080.4907965900002</v>
      </c>
      <c r="U603" s="5">
        <v>1492.0918306599999</v>
      </c>
      <c r="V603" s="5">
        <v>1492.0918306599999</v>
      </c>
      <c r="W603" s="5">
        <v>1492.0918306599999</v>
      </c>
      <c r="X603" s="5">
        <v>1492.0918306599999</v>
      </c>
      <c r="Y603" s="5">
        <v>1492.0918306599999</v>
      </c>
      <c r="Z603" s="5">
        <v>1494.1918306600001</v>
      </c>
      <c r="AA603" s="5">
        <v>1492.0918306599999</v>
      </c>
      <c r="AB603" s="5">
        <v>1492.0918306599999</v>
      </c>
      <c r="AC603" s="5">
        <v>1492.0918306599999</v>
      </c>
      <c r="AD603" s="5">
        <v>1492.0918306599999</v>
      </c>
      <c r="AE603" s="5">
        <v>1425.03120558</v>
      </c>
      <c r="AF603" s="5">
        <v>1179.7631924500001</v>
      </c>
    </row>
    <row r="604" spans="1:32">
      <c r="A604" s="59" t="s">
        <v>39</v>
      </c>
      <c r="B604" s="59" t="s">
        <v>129</v>
      </c>
      <c r="C604" s="58" t="s">
        <v>90</v>
      </c>
      <c r="D604" s="5">
        <v>28.706</v>
      </c>
      <c r="E604" s="5">
        <v>88.617000000000004</v>
      </c>
      <c r="F604" s="5">
        <v>126.926</v>
      </c>
      <c r="G604" s="5">
        <v>170.24600000000001</v>
      </c>
      <c r="H604" s="5">
        <v>214.273</v>
      </c>
      <c r="I604" s="5">
        <v>262.03500000000003</v>
      </c>
      <c r="J604" s="5">
        <v>314.13299999999998</v>
      </c>
      <c r="K604" s="5">
        <v>396.51799999999997</v>
      </c>
      <c r="L604" s="5">
        <v>481.68032892000002</v>
      </c>
      <c r="M604" s="5">
        <v>576.47358365999992</v>
      </c>
      <c r="N604" s="5">
        <v>691.38815980000004</v>
      </c>
      <c r="O604" s="5">
        <v>822.10936463999997</v>
      </c>
      <c r="P604" s="5">
        <v>961.61198901</v>
      </c>
      <c r="Q604" s="5">
        <v>1103.1650907600001</v>
      </c>
      <c r="R604" s="5">
        <v>1249.6182802100002</v>
      </c>
      <c r="S604" s="5">
        <v>1391.3790371300001</v>
      </c>
      <c r="T604" s="5">
        <v>1535.89589978</v>
      </c>
      <c r="U604" s="5">
        <v>1649.0204429799999</v>
      </c>
      <c r="V604" s="5">
        <v>1760.9195201399998</v>
      </c>
      <c r="W604" s="5">
        <v>1865.4012426700001</v>
      </c>
      <c r="X604" s="5">
        <v>1977.5530478600001</v>
      </c>
      <c r="Y604" s="5">
        <v>2093.06887766</v>
      </c>
      <c r="Z604" s="5">
        <v>2215.7033560600003</v>
      </c>
      <c r="AA604" s="5">
        <v>2340.0392231799997</v>
      </c>
      <c r="AB604" s="5">
        <v>2472.04279529</v>
      </c>
      <c r="AC604" s="5">
        <v>2605.8008546900001</v>
      </c>
      <c r="AD604" s="5">
        <v>2746.9221040100001</v>
      </c>
      <c r="AE604" s="5">
        <v>2891.3831629700003</v>
      </c>
      <c r="AF604" s="5">
        <v>2899.8263167599998</v>
      </c>
    </row>
    <row r="605" spans="1:32">
      <c r="A605" s="59" t="s">
        <v>39</v>
      </c>
      <c r="B605" s="59" t="s">
        <v>129</v>
      </c>
      <c r="C605" s="58" t="s">
        <v>91</v>
      </c>
      <c r="D605" s="5">
        <v>85.381</v>
      </c>
      <c r="E605" s="5">
        <v>212.58100000000002</v>
      </c>
      <c r="F605" s="5">
        <v>276.14400000000001</v>
      </c>
      <c r="G605" s="5">
        <v>335.75400000000002</v>
      </c>
      <c r="H605" s="5">
        <v>385.71199999999999</v>
      </c>
      <c r="I605" s="5">
        <v>430.43699999999995</v>
      </c>
      <c r="J605" s="5">
        <v>473.61899999999997</v>
      </c>
      <c r="K605" s="5">
        <v>550.52099999999996</v>
      </c>
      <c r="L605" s="5">
        <v>637.23300000000006</v>
      </c>
      <c r="M605" s="5">
        <v>727.39999999999986</v>
      </c>
      <c r="N605" s="5">
        <v>829.16200000000003</v>
      </c>
      <c r="O605" s="5">
        <v>941.16499999999996</v>
      </c>
      <c r="P605" s="5">
        <v>1047.02</v>
      </c>
      <c r="Q605" s="5">
        <v>1145.7469999999998</v>
      </c>
      <c r="R605" s="5">
        <v>1232.7439999999997</v>
      </c>
      <c r="S605" s="5">
        <v>1306.8890000000001</v>
      </c>
      <c r="T605" s="5">
        <v>1367.354</v>
      </c>
      <c r="U605" s="5">
        <v>1391.8330000000001</v>
      </c>
      <c r="V605" s="5">
        <v>1402.348</v>
      </c>
      <c r="W605" s="5">
        <v>1404.4880000000001</v>
      </c>
      <c r="X605" s="5">
        <v>1403.3189999999997</v>
      </c>
      <c r="Y605" s="5">
        <v>1403.71</v>
      </c>
      <c r="Z605" s="5">
        <v>1400.4919999999997</v>
      </c>
      <c r="AA605" s="5">
        <v>1398.4079999999999</v>
      </c>
      <c r="AB605" s="5">
        <v>1392.5499999999997</v>
      </c>
      <c r="AC605" s="5">
        <v>1387.998</v>
      </c>
      <c r="AD605" s="5">
        <v>1379.5390000000002</v>
      </c>
      <c r="AE605" s="5">
        <v>1372.6469999999995</v>
      </c>
      <c r="AF605" s="5">
        <v>1372.6469999999995</v>
      </c>
    </row>
    <row r="606" spans="1:32">
      <c r="A606" s="59" t="s">
        <v>39</v>
      </c>
      <c r="B606" s="59" t="s">
        <v>129</v>
      </c>
      <c r="C606" s="58" t="s">
        <v>92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9" t="s">
        <v>39</v>
      </c>
      <c r="B607" s="59" t="s">
        <v>129</v>
      </c>
      <c r="C607" s="58" t="s">
        <v>93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9" t="s">
        <v>39</v>
      </c>
      <c r="B608" s="59" t="s">
        <v>129</v>
      </c>
      <c r="C608" s="58" t="s">
        <v>94</v>
      </c>
      <c r="D608" s="5">
        <v>2131.585</v>
      </c>
      <c r="E608" s="5">
        <v>2341.585</v>
      </c>
      <c r="F608" s="5">
        <v>3050.0781846499999</v>
      </c>
      <c r="G608" s="5">
        <v>3700.3718604000001</v>
      </c>
      <c r="H608" s="5">
        <v>3764.91523224</v>
      </c>
      <c r="I608" s="5">
        <v>3731.91523224</v>
      </c>
      <c r="J608" s="5">
        <v>4024.21587791</v>
      </c>
      <c r="K608" s="5">
        <v>4082.8930913899999</v>
      </c>
      <c r="L608" s="5">
        <v>4514.6273008499993</v>
      </c>
      <c r="M608" s="5">
        <v>4763.9667113999994</v>
      </c>
      <c r="N608" s="5">
        <v>4954.3618374299995</v>
      </c>
      <c r="O608" s="5">
        <v>4955.1939078399992</v>
      </c>
      <c r="P608" s="5">
        <v>5452.8780993399996</v>
      </c>
      <c r="Q608" s="5">
        <v>5507.242780309999</v>
      </c>
      <c r="R608" s="5">
        <v>5713.1600898999995</v>
      </c>
      <c r="S608" s="5">
        <v>5760.7611301199995</v>
      </c>
      <c r="T608" s="5">
        <v>5679.2947510799995</v>
      </c>
      <c r="U608" s="5">
        <v>5960.7166723199998</v>
      </c>
      <c r="V608" s="5">
        <v>6045.1904402099999</v>
      </c>
      <c r="W608" s="5">
        <v>6317.9199920600004</v>
      </c>
      <c r="X608" s="5">
        <v>6490.5949846499998</v>
      </c>
      <c r="Y608" s="5">
        <v>6477.0374771900006</v>
      </c>
      <c r="Z608" s="5">
        <v>6698.3460189999996</v>
      </c>
      <c r="AA608" s="5">
        <v>6682.9334652900006</v>
      </c>
      <c r="AB608" s="5">
        <v>6682.9334652900006</v>
      </c>
      <c r="AC608" s="5">
        <v>7020.3408518500009</v>
      </c>
      <c r="AD608" s="5">
        <v>7080.6056613599994</v>
      </c>
      <c r="AE608" s="5">
        <v>7104.84648724</v>
      </c>
      <c r="AF608" s="5">
        <v>7273.6969685399999</v>
      </c>
    </row>
    <row r="609" spans="1:32">
      <c r="A609" s="59" t="s">
        <v>39</v>
      </c>
      <c r="B609" s="59" t="s">
        <v>129</v>
      </c>
      <c r="C609" s="58" t="s">
        <v>95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1165.9919158299999</v>
      </c>
      <c r="L609" s="5">
        <v>1309.5454823499999</v>
      </c>
      <c r="M609" s="5">
        <v>1550.7123528699999</v>
      </c>
      <c r="N609" s="5">
        <v>1882.7329610699999</v>
      </c>
      <c r="O609" s="5">
        <v>1882.7329610699999</v>
      </c>
      <c r="P609" s="5">
        <v>1889.8485080799996</v>
      </c>
      <c r="Q609" s="5">
        <v>1889.8485080799996</v>
      </c>
      <c r="R609" s="5">
        <v>2159.0293702399999</v>
      </c>
      <c r="S609" s="5">
        <v>2163.0935682499999</v>
      </c>
      <c r="T609" s="5">
        <v>3249.9092533800003</v>
      </c>
      <c r="U609" s="5">
        <v>3391.90582593</v>
      </c>
      <c r="V609" s="5">
        <v>3655.6770394300001</v>
      </c>
      <c r="W609" s="5">
        <v>3741.4373739899993</v>
      </c>
      <c r="X609" s="5">
        <v>4202.91517466</v>
      </c>
      <c r="Y609" s="5">
        <v>5157.01415008</v>
      </c>
      <c r="Z609" s="5">
        <v>4985.8234359600001</v>
      </c>
      <c r="AA609" s="5">
        <v>4978.45243596</v>
      </c>
      <c r="AB609" s="5">
        <v>4978.45243596</v>
      </c>
      <c r="AC609" s="5">
        <v>4925.8176895200004</v>
      </c>
      <c r="AD609" s="5">
        <v>5020.0187090600002</v>
      </c>
      <c r="AE609" s="5">
        <v>5181.4275454600011</v>
      </c>
      <c r="AF609" s="5">
        <v>5181.4275454600011</v>
      </c>
    </row>
    <row r="610" spans="1:32">
      <c r="A610" s="59" t="s">
        <v>39</v>
      </c>
      <c r="B610" s="59" t="s">
        <v>129</v>
      </c>
      <c r="C610" s="58" t="s">
        <v>96</v>
      </c>
      <c r="D610" s="5">
        <v>2172.0617382899268</v>
      </c>
      <c r="E610" s="5">
        <v>2721.0735749999999</v>
      </c>
      <c r="F610" s="5">
        <v>2952.403581</v>
      </c>
      <c r="G610" s="5">
        <v>3178.2290309999998</v>
      </c>
      <c r="H610" s="5">
        <v>3380.0179929999999</v>
      </c>
      <c r="I610" s="5">
        <v>3575.1143489999999</v>
      </c>
      <c r="J610" s="5">
        <v>3766.8021600000002</v>
      </c>
      <c r="K610" s="5">
        <v>3959.2366339999999</v>
      </c>
      <c r="L610" s="5">
        <v>4151.5980010000003</v>
      </c>
      <c r="M610" s="5">
        <v>4345.6835899999996</v>
      </c>
      <c r="N610" s="5">
        <v>4540.7188319999996</v>
      </c>
      <c r="O610" s="5">
        <v>4737.6384609999996</v>
      </c>
      <c r="P610" s="5">
        <v>4929.8700749999998</v>
      </c>
      <c r="Q610" s="5">
        <v>5109.2392879999998</v>
      </c>
      <c r="R610" s="5">
        <v>5277.1928520000001</v>
      </c>
      <c r="S610" s="5">
        <v>5434.8307649999997</v>
      </c>
      <c r="T610" s="5">
        <v>5590.0871619999998</v>
      </c>
      <c r="U610" s="5">
        <v>5742.5080559999997</v>
      </c>
      <c r="V610" s="5">
        <v>5893.320127</v>
      </c>
      <c r="W610" s="5">
        <v>6037.7310100000004</v>
      </c>
      <c r="X610" s="5">
        <v>6182.4339900000004</v>
      </c>
      <c r="Y610" s="5">
        <v>6327.0782099999997</v>
      </c>
      <c r="Z610" s="5">
        <v>6470.3066090000002</v>
      </c>
      <c r="AA610" s="5">
        <v>6608.7162909999997</v>
      </c>
      <c r="AB610" s="5">
        <v>6745.5179099999996</v>
      </c>
      <c r="AC610" s="5">
        <v>6879.6508469999999</v>
      </c>
      <c r="AD610" s="5">
        <v>7013.3702149999999</v>
      </c>
      <c r="AE610" s="5">
        <v>7145.403088</v>
      </c>
      <c r="AF610" s="5">
        <v>7145.403088</v>
      </c>
    </row>
    <row r="611" spans="1:32">
      <c r="A611" s="59" t="s">
        <v>39</v>
      </c>
      <c r="B611" s="59" t="s">
        <v>129</v>
      </c>
      <c r="C611" s="58" t="s">
        <v>98</v>
      </c>
      <c r="D611" s="5">
        <v>32.945</v>
      </c>
      <c r="E611" s="5">
        <v>51.346817100000003</v>
      </c>
      <c r="F611" s="5">
        <v>60.475616289999998</v>
      </c>
      <c r="G611" s="5">
        <v>69.435968310000007</v>
      </c>
      <c r="H611" s="5">
        <v>79.731214919999999</v>
      </c>
      <c r="I611" s="5">
        <v>89.656366169999998</v>
      </c>
      <c r="J611" s="5">
        <v>100.09000759</v>
      </c>
      <c r="K611" s="5">
        <v>109.35258923000001</v>
      </c>
      <c r="L611" s="5">
        <v>119.9076415</v>
      </c>
      <c r="M611" s="5">
        <v>131.68297554</v>
      </c>
      <c r="N611" s="5">
        <v>143.36175213000001</v>
      </c>
      <c r="O611" s="5">
        <v>155.19526679000001</v>
      </c>
      <c r="P611" s="5">
        <v>168.68795158</v>
      </c>
      <c r="Q611" s="5">
        <v>182.48802214</v>
      </c>
      <c r="R611" s="5">
        <v>196.61180085999999</v>
      </c>
      <c r="S611" s="5">
        <v>210.96402053</v>
      </c>
      <c r="T611" s="5">
        <v>225.09550081</v>
      </c>
      <c r="U611" s="5">
        <v>241.27924393000001</v>
      </c>
      <c r="V611" s="5">
        <v>254.81949986000001</v>
      </c>
      <c r="W611" s="5">
        <v>272.24206108999999</v>
      </c>
      <c r="X611" s="5">
        <v>288.20608701999998</v>
      </c>
      <c r="Y611" s="5">
        <v>302.72755656999999</v>
      </c>
      <c r="Z611" s="5">
        <v>319.61615553000001</v>
      </c>
      <c r="AA611" s="5">
        <v>332.70310412999999</v>
      </c>
      <c r="AB611" s="5">
        <v>352.03597961999998</v>
      </c>
      <c r="AC611" s="5">
        <v>370.49600873999998</v>
      </c>
      <c r="AD611" s="5">
        <v>391.19109069000001</v>
      </c>
      <c r="AE611" s="5">
        <v>408.48449574</v>
      </c>
      <c r="AF611" s="5">
        <v>408.48449574</v>
      </c>
    </row>
    <row r="613" spans="1:32">
      <c r="A613" s="59" t="s">
        <v>39</v>
      </c>
      <c r="B613" s="59" t="s">
        <v>130</v>
      </c>
      <c r="C613" s="58" t="s">
        <v>84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208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9" t="s">
        <v>39</v>
      </c>
      <c r="B614" s="59" t="s">
        <v>130</v>
      </c>
      <c r="C614" s="58" t="s">
        <v>85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9" t="s">
        <v>39</v>
      </c>
      <c r="B615" s="59" t="s">
        <v>130</v>
      </c>
      <c r="C615" s="58" t="s">
        <v>86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9" t="s">
        <v>39</v>
      </c>
      <c r="B616" s="59" t="s">
        <v>130</v>
      </c>
      <c r="C616" s="58" t="s">
        <v>87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9" t="s">
        <v>39</v>
      </c>
      <c r="B617" s="59" t="s">
        <v>130</v>
      </c>
      <c r="C617" s="58" t="s">
        <v>88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9" t="s">
        <v>39</v>
      </c>
      <c r="B618" s="59" t="s">
        <v>130</v>
      </c>
      <c r="C618" s="58" t="s">
        <v>89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9" t="s">
        <v>39</v>
      </c>
      <c r="B619" s="59" t="s">
        <v>130</v>
      </c>
      <c r="C619" s="58" t="s">
        <v>90</v>
      </c>
      <c r="D619" s="5">
        <v>0.56800000000000006</v>
      </c>
      <c r="E619" s="5">
        <v>6.4749999999999996</v>
      </c>
      <c r="F619" s="5">
        <v>13.055999999999999</v>
      </c>
      <c r="G619" s="5">
        <v>22.071000000000002</v>
      </c>
      <c r="H619" s="5">
        <v>33.045999999999999</v>
      </c>
      <c r="I619" s="5">
        <v>46.206000000000003</v>
      </c>
      <c r="J619" s="5">
        <v>61.677</v>
      </c>
      <c r="K619" s="5">
        <v>85.302999999999997</v>
      </c>
      <c r="L619" s="5">
        <v>106.15148554</v>
      </c>
      <c r="M619" s="5">
        <v>128.39884997999999</v>
      </c>
      <c r="N619" s="5">
        <v>155.92226499999998</v>
      </c>
      <c r="O619" s="5">
        <v>187.63005268999999</v>
      </c>
      <c r="P619" s="5">
        <v>223.10064670000003</v>
      </c>
      <c r="Q619" s="5">
        <v>259.99912260999997</v>
      </c>
      <c r="R619" s="5">
        <v>298.95734677000002</v>
      </c>
      <c r="S619" s="5">
        <v>337.58509091999997</v>
      </c>
      <c r="T619" s="5">
        <v>377.19855520999999</v>
      </c>
      <c r="U619" s="5">
        <v>409.26820767999999</v>
      </c>
      <c r="V619" s="5">
        <v>441.32100571000001</v>
      </c>
      <c r="W619" s="5">
        <v>471.40510606999999</v>
      </c>
      <c r="X619" s="5">
        <v>503.46567236999999</v>
      </c>
      <c r="Y619" s="5">
        <v>536.23109856999997</v>
      </c>
      <c r="Z619" s="5">
        <v>570.92117711000003</v>
      </c>
      <c r="AA619" s="5">
        <v>606.0269333</v>
      </c>
      <c r="AB619" s="5">
        <v>643.19868507000001</v>
      </c>
      <c r="AC619" s="5">
        <v>680.67299238999999</v>
      </c>
      <c r="AD619" s="5">
        <v>720.12988898000003</v>
      </c>
      <c r="AE619" s="5">
        <v>760.10126588000003</v>
      </c>
      <c r="AF619" s="5">
        <v>761.60182925999993</v>
      </c>
    </row>
    <row r="620" spans="1:32">
      <c r="A620" s="59" t="s">
        <v>39</v>
      </c>
      <c r="B620" s="59" t="s">
        <v>130</v>
      </c>
      <c r="C620" s="58" t="s">
        <v>91</v>
      </c>
      <c r="D620" s="5">
        <v>12.043000000000001</v>
      </c>
      <c r="E620" s="5">
        <v>41.377000000000002</v>
      </c>
      <c r="F620" s="5">
        <v>59.671999999999997</v>
      </c>
      <c r="G620" s="5">
        <v>76.56</v>
      </c>
      <c r="H620" s="5">
        <v>90.268000000000001</v>
      </c>
      <c r="I620" s="5">
        <v>101.32000000000001</v>
      </c>
      <c r="J620" s="5">
        <v>110.82300000000001</v>
      </c>
      <c r="K620" s="5">
        <v>127.054</v>
      </c>
      <c r="L620" s="5">
        <v>149.11699999999996</v>
      </c>
      <c r="M620" s="5">
        <v>170.46899999999999</v>
      </c>
      <c r="N620" s="5">
        <v>195.083</v>
      </c>
      <c r="O620" s="5">
        <v>222.42100000000005</v>
      </c>
      <c r="P620" s="5">
        <v>249.88899999999998</v>
      </c>
      <c r="Q620" s="5">
        <v>276.29200000000003</v>
      </c>
      <c r="R620" s="5">
        <v>300.41299999999995</v>
      </c>
      <c r="S620" s="5">
        <v>321.84100000000007</v>
      </c>
      <c r="T620" s="5">
        <v>339.84500000000003</v>
      </c>
      <c r="U620" s="5">
        <v>348.76899999999995</v>
      </c>
      <c r="V620" s="5">
        <v>354.13799999999998</v>
      </c>
      <c r="W620" s="5">
        <v>357.02999999999992</v>
      </c>
      <c r="X620" s="5">
        <v>358.66700000000003</v>
      </c>
      <c r="Y620" s="5">
        <v>360.45300000000003</v>
      </c>
      <c r="Z620" s="5">
        <v>360.96400000000011</v>
      </c>
      <c r="AA620" s="5">
        <v>361.55799999999999</v>
      </c>
      <c r="AB620" s="5">
        <v>360.78600000000006</v>
      </c>
      <c r="AC620" s="5">
        <v>360.19799999999998</v>
      </c>
      <c r="AD620" s="5">
        <v>358.24400000000003</v>
      </c>
      <c r="AE620" s="5">
        <v>356.52700000000004</v>
      </c>
      <c r="AF620" s="5">
        <v>356.52700000000004</v>
      </c>
    </row>
    <row r="621" spans="1:32">
      <c r="A621" s="59" t="s">
        <v>39</v>
      </c>
      <c r="B621" s="59" t="s">
        <v>130</v>
      </c>
      <c r="C621" s="58" t="s">
        <v>92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9" t="s">
        <v>39</v>
      </c>
      <c r="B622" s="59" t="s">
        <v>130</v>
      </c>
      <c r="C622" s="58" t="s">
        <v>93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9" t="s">
        <v>39</v>
      </c>
      <c r="B623" s="59" t="s">
        <v>130</v>
      </c>
      <c r="C623" s="58" t="s">
        <v>94</v>
      </c>
      <c r="D623" s="5">
        <v>563.35</v>
      </c>
      <c r="E623" s="5">
        <v>563.35</v>
      </c>
      <c r="F623" s="5">
        <v>784.44319937</v>
      </c>
      <c r="G623" s="5">
        <v>1088.92529909</v>
      </c>
      <c r="H623" s="5">
        <v>1088.92529909</v>
      </c>
      <c r="I623" s="5">
        <v>1088.92529909</v>
      </c>
      <c r="J623" s="5">
        <v>1181.67992974</v>
      </c>
      <c r="K623" s="5">
        <v>1306.3889066000002</v>
      </c>
      <c r="L623" s="5">
        <v>1425.8225297500001</v>
      </c>
      <c r="M623" s="5">
        <v>1677.2453932399999</v>
      </c>
      <c r="N623" s="5">
        <v>1677.2453932399999</v>
      </c>
      <c r="O623" s="5">
        <v>1803.5403743899999</v>
      </c>
      <c r="P623" s="5">
        <v>1929.6869365400003</v>
      </c>
      <c r="Q623" s="5">
        <v>2055.5586446900002</v>
      </c>
      <c r="R623" s="5">
        <v>2179.97476818</v>
      </c>
      <c r="S623" s="5">
        <v>2307.1950474599998</v>
      </c>
      <c r="T623" s="5">
        <v>2397.8793030700003</v>
      </c>
      <c r="U623" s="5">
        <v>2424.9029364600001</v>
      </c>
      <c r="V623" s="5">
        <v>2424.9029364600001</v>
      </c>
      <c r="W623" s="5">
        <v>2424.9029364600001</v>
      </c>
      <c r="X623" s="5">
        <v>2424.9029364600001</v>
      </c>
      <c r="Y623" s="5">
        <v>2424.9029364600001</v>
      </c>
      <c r="Z623" s="5">
        <v>2280.9029364600001</v>
      </c>
      <c r="AA623" s="5">
        <v>2280.9029364600001</v>
      </c>
      <c r="AB623" s="5">
        <v>2280.9029364600001</v>
      </c>
      <c r="AC623" s="5">
        <v>2280.9029364600001</v>
      </c>
      <c r="AD623" s="5">
        <v>2280.9029364600001</v>
      </c>
      <c r="AE623" s="5">
        <v>2280.9029364600001</v>
      </c>
      <c r="AF623" s="5">
        <v>1973.1529364600001</v>
      </c>
    </row>
    <row r="624" spans="1:32">
      <c r="A624" s="59" t="s">
        <v>39</v>
      </c>
      <c r="B624" s="59" t="s">
        <v>130</v>
      </c>
      <c r="C624" s="58" t="s">
        <v>95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5.8150913500000003</v>
      </c>
      <c r="S624" s="5">
        <v>5.8150913500000003</v>
      </c>
      <c r="T624" s="5">
        <v>84.367329960000006</v>
      </c>
      <c r="U624" s="5">
        <v>300</v>
      </c>
      <c r="V624" s="5">
        <v>300</v>
      </c>
      <c r="W624" s="5">
        <v>300</v>
      </c>
      <c r="X624" s="5">
        <v>300</v>
      </c>
      <c r="Y624" s="5">
        <v>300</v>
      </c>
      <c r="Z624" s="5">
        <v>300</v>
      </c>
      <c r="AA624" s="5">
        <v>300</v>
      </c>
      <c r="AB624" s="5">
        <v>300</v>
      </c>
      <c r="AC624" s="5">
        <v>300</v>
      </c>
      <c r="AD624" s="5">
        <v>300</v>
      </c>
      <c r="AE624" s="5">
        <v>300</v>
      </c>
      <c r="AF624" s="5">
        <v>300</v>
      </c>
    </row>
    <row r="625" spans="1:32">
      <c r="A625" s="59" t="s">
        <v>39</v>
      </c>
      <c r="B625" s="59" t="s">
        <v>130</v>
      </c>
      <c r="C625" s="58" t="s">
        <v>96</v>
      </c>
      <c r="D625" s="5">
        <v>239.28267546029011</v>
      </c>
      <c r="E625" s="5">
        <v>324.63525479999998</v>
      </c>
      <c r="F625" s="5">
        <v>370.27628629999998</v>
      </c>
      <c r="G625" s="5">
        <v>415.8855686</v>
      </c>
      <c r="H625" s="5">
        <v>458.15357799999998</v>
      </c>
      <c r="I625" s="5">
        <v>498.54425140000001</v>
      </c>
      <c r="J625" s="5">
        <v>538.36053570000001</v>
      </c>
      <c r="K625" s="5">
        <v>578.22823059999996</v>
      </c>
      <c r="L625" s="5">
        <v>618.34489389999999</v>
      </c>
      <c r="M625" s="5">
        <v>655.54868350000004</v>
      </c>
      <c r="N625" s="5">
        <v>693.03536770000005</v>
      </c>
      <c r="O625" s="5">
        <v>730.46708269999999</v>
      </c>
      <c r="P625" s="5">
        <v>766.54549199999997</v>
      </c>
      <c r="Q625" s="5">
        <v>800.59975480000003</v>
      </c>
      <c r="R625" s="5">
        <v>834.47133410000004</v>
      </c>
      <c r="S625" s="5">
        <v>868.86343959999999</v>
      </c>
      <c r="T625" s="5">
        <v>903.81882940000003</v>
      </c>
      <c r="U625" s="5">
        <v>939.32665059999999</v>
      </c>
      <c r="V625" s="5">
        <v>975.06592409999996</v>
      </c>
      <c r="W625" s="5">
        <v>1010.499114</v>
      </c>
      <c r="X625" s="5">
        <v>1045.9641240000001</v>
      </c>
      <c r="Y625" s="5">
        <v>1081.7334719999999</v>
      </c>
      <c r="Z625" s="5">
        <v>1117.5659969999999</v>
      </c>
      <c r="AA625" s="5">
        <v>1152.113881</v>
      </c>
      <c r="AB625" s="5">
        <v>1185.8688910000001</v>
      </c>
      <c r="AC625" s="5">
        <v>1218.858964</v>
      </c>
      <c r="AD625" s="5">
        <v>1251.111259</v>
      </c>
      <c r="AE625" s="5">
        <v>1282.6985219999999</v>
      </c>
      <c r="AF625" s="5">
        <v>1282.6985219999999</v>
      </c>
    </row>
    <row r="626" spans="1:32">
      <c r="A626" s="59" t="s">
        <v>39</v>
      </c>
      <c r="B626" s="59" t="s">
        <v>130</v>
      </c>
      <c r="C626" s="58" t="s">
        <v>98</v>
      </c>
      <c r="D626" s="5">
        <v>26.35</v>
      </c>
      <c r="E626" s="5">
        <v>30.642061739999999</v>
      </c>
      <c r="F626" s="5">
        <v>30.642061739999999</v>
      </c>
      <c r="G626" s="5">
        <v>34.971240610000002</v>
      </c>
      <c r="H626" s="5">
        <v>34.971240610000002</v>
      </c>
      <c r="I626" s="5">
        <v>38.905346829999999</v>
      </c>
      <c r="J626" s="5">
        <v>38.905346829999999</v>
      </c>
      <c r="K626" s="5">
        <v>42.647028630000001</v>
      </c>
      <c r="L626" s="5">
        <v>42.647028630000001</v>
      </c>
      <c r="M626" s="5">
        <v>46.507285109999998</v>
      </c>
      <c r="N626" s="5">
        <v>48.145970079999998</v>
      </c>
      <c r="O626" s="5">
        <v>48.145970079999998</v>
      </c>
      <c r="P626" s="5">
        <v>51.547100499999999</v>
      </c>
      <c r="Q626" s="5">
        <v>51.547100499999999</v>
      </c>
      <c r="R626" s="5">
        <v>55.468825870000003</v>
      </c>
      <c r="S626" s="5">
        <v>55.468825870000003</v>
      </c>
      <c r="T626" s="5">
        <v>57.267791799999998</v>
      </c>
      <c r="U626" s="5">
        <v>59.153808009999999</v>
      </c>
      <c r="V626" s="5">
        <v>62.708574890000001</v>
      </c>
      <c r="W626" s="5">
        <v>62.708574890000001</v>
      </c>
      <c r="X626" s="5">
        <v>64.553143899999995</v>
      </c>
      <c r="Y626" s="5">
        <v>68.284057059999995</v>
      </c>
      <c r="Z626" s="5">
        <v>68.284057059999995</v>
      </c>
      <c r="AA626" s="5">
        <v>72.297302799999997</v>
      </c>
      <c r="AB626" s="5">
        <v>72.297302799999997</v>
      </c>
      <c r="AC626" s="5">
        <v>74.445169750000005</v>
      </c>
      <c r="AD626" s="5">
        <v>79.91103493</v>
      </c>
      <c r="AE626" s="5">
        <v>82.821313250000003</v>
      </c>
      <c r="AF626" s="5">
        <v>82.821313250000003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4140625" style="6" customWidth="1"/>
    <col min="4" max="31" width="11.9140625" style="6" customWidth="1"/>
    <col min="32" max="16384" width="9" style="6"/>
  </cols>
  <sheetData>
    <row r="1" spans="1:31" s="52" customFormat="1" ht="23.25" customHeight="1" thickBot="1">
      <c r="A1" s="1" t="s">
        <v>143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59" t="s">
        <v>118</v>
      </c>
      <c r="B4" s="59" t="s">
        <v>126</v>
      </c>
      <c r="C4" s="58" t="s">
        <v>82</v>
      </c>
      <c r="D4" s="5">
        <v>48245.733210979342</v>
      </c>
      <c r="E4" s="5">
        <v>43965.181875437796</v>
      </c>
      <c r="F4" s="5">
        <v>42945.444047010169</v>
      </c>
      <c r="G4" s="5">
        <v>34768.111624548903</v>
      </c>
      <c r="H4" s="5">
        <v>25361.422832561064</v>
      </c>
      <c r="I4" s="5">
        <v>20151.675292240896</v>
      </c>
      <c r="J4" s="5">
        <v>16086.064431911596</v>
      </c>
      <c r="K4" s="5">
        <v>14726.161702221769</v>
      </c>
      <c r="L4" s="5">
        <v>14699.824239982006</v>
      </c>
      <c r="M4" s="5">
        <v>14898.009897558111</v>
      </c>
      <c r="N4" s="5">
        <v>7464.5668379626013</v>
      </c>
      <c r="O4" s="5">
        <v>7938.1466329272744</v>
      </c>
      <c r="P4" s="5">
        <v>7293.6354906526867</v>
      </c>
      <c r="Q4" s="5">
        <v>6843.505434143528</v>
      </c>
      <c r="R4" s="5">
        <v>6208.9715605829933</v>
      </c>
      <c r="S4" s="5">
        <v>6295.6162630906056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9" t="s">
        <v>118</v>
      </c>
      <c r="B5" s="59" t="s">
        <v>126</v>
      </c>
      <c r="C5" s="58" t="s">
        <v>84</v>
      </c>
      <c r="D5" s="5">
        <v>18.091032166570002</v>
      </c>
      <c r="E5" s="5">
        <v>9.7181957454900001</v>
      </c>
      <c r="F5" s="5">
        <v>25.007173056385</v>
      </c>
      <c r="G5" s="5">
        <v>371.20172799967986</v>
      </c>
      <c r="H5" s="5">
        <v>726.82583092609502</v>
      </c>
      <c r="I5" s="5">
        <v>497.84029234701001</v>
      </c>
      <c r="J5" s="5">
        <v>466.43616836412002</v>
      </c>
      <c r="K5" s="5">
        <v>560.98447730799523</v>
      </c>
      <c r="L5" s="5">
        <v>730.5743631542847</v>
      </c>
      <c r="M5" s="5">
        <v>922.28617716283475</v>
      </c>
      <c r="N5" s="5">
        <v>1153.8743552406347</v>
      </c>
      <c r="O5" s="5">
        <v>1459.8458282991394</v>
      </c>
      <c r="P5" s="5">
        <v>1264.7136423469303</v>
      </c>
      <c r="Q5" s="5">
        <v>1290.3578802352645</v>
      </c>
      <c r="R5" s="5">
        <v>1432.2329156180142</v>
      </c>
      <c r="S5" s="5">
        <v>1604.0946007476884</v>
      </c>
      <c r="T5" s="5">
        <v>1235.9129352755392</v>
      </c>
      <c r="U5" s="5">
        <v>1175.3669317577903</v>
      </c>
      <c r="V5" s="5">
        <v>1291.2188779511193</v>
      </c>
      <c r="W5" s="5">
        <v>1217.7459469523449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9" t="s">
        <v>118</v>
      </c>
      <c r="B7" s="59" t="s">
        <v>126</v>
      </c>
      <c r="C7" s="58" t="s">
        <v>86</v>
      </c>
      <c r="D7" s="5">
        <v>2.1375818056650004</v>
      </c>
      <c r="E7" s="5">
        <v>0.95676247598999997</v>
      </c>
      <c r="F7" s="5">
        <v>3.650944907705</v>
      </c>
      <c r="G7" s="5">
        <v>69.309042201760008</v>
      </c>
      <c r="H7" s="5">
        <v>79.119528983289996</v>
      </c>
      <c r="I7" s="5">
        <v>29.976553967895001</v>
      </c>
      <c r="J7" s="5">
        <v>17.892742170770003</v>
      </c>
      <c r="K7" s="5">
        <v>28.807024538595002</v>
      </c>
      <c r="L7" s="5">
        <v>122.28950532395498</v>
      </c>
      <c r="M7" s="5">
        <v>204.68503038007498</v>
      </c>
      <c r="N7" s="5">
        <v>106.34487076466999</v>
      </c>
      <c r="O7" s="5">
        <v>487.80345875646015</v>
      </c>
      <c r="P7" s="5">
        <v>541.7335721983502</v>
      </c>
      <c r="Q7" s="5">
        <v>822.15567397514008</v>
      </c>
      <c r="R7" s="5">
        <v>403.97807699599997</v>
      </c>
      <c r="S7" s="5">
        <v>1067.3041746475751</v>
      </c>
      <c r="T7" s="5">
        <v>1241.2974511669552</v>
      </c>
      <c r="U7" s="5">
        <v>1321.4079254180949</v>
      </c>
      <c r="V7" s="5">
        <v>1137.68157880239</v>
      </c>
      <c r="W7" s="5">
        <v>1481.73598642455</v>
      </c>
      <c r="X7" s="5">
        <v>1748.6921620214346</v>
      </c>
      <c r="Y7" s="5">
        <v>2249.9574214555951</v>
      </c>
      <c r="Z7" s="5">
        <v>3802.0386520269494</v>
      </c>
      <c r="AA7" s="5">
        <v>4042.7636912687749</v>
      </c>
      <c r="AB7" s="5">
        <v>3525.5706725540495</v>
      </c>
      <c r="AC7" s="5">
        <v>4337.3693262027891</v>
      </c>
      <c r="AD7" s="5">
        <v>4889.4387991417289</v>
      </c>
      <c r="AE7" s="5">
        <v>2841.5280296552851</v>
      </c>
    </row>
    <row r="8" spans="1:3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9" t="s">
        <v>118</v>
      </c>
      <c r="B9" s="59" t="s">
        <v>126</v>
      </c>
      <c r="C9" s="58" t="s">
        <v>88</v>
      </c>
      <c r="D9" s="5">
        <v>3278.63174206652</v>
      </c>
      <c r="E9" s="5">
        <v>1720.4052672564146</v>
      </c>
      <c r="F9" s="5">
        <v>1871.5754557955397</v>
      </c>
      <c r="G9" s="5">
        <v>3546.0327858263909</v>
      </c>
      <c r="H9" s="5">
        <v>3836.1753487162227</v>
      </c>
      <c r="I9" s="5">
        <v>2511.6575076597956</v>
      </c>
      <c r="J9" s="5">
        <v>2663.8176749943523</v>
      </c>
      <c r="K9" s="5">
        <v>3228.1154611357015</v>
      </c>
      <c r="L9" s="5">
        <v>2682.7395044738169</v>
      </c>
      <c r="M9" s="5">
        <v>2855.6067606618817</v>
      </c>
      <c r="N9" s="5">
        <v>3387.6367075446269</v>
      </c>
      <c r="O9" s="5">
        <v>3600.4851230425529</v>
      </c>
      <c r="P9" s="5">
        <v>3232.3369084550113</v>
      </c>
      <c r="Q9" s="5">
        <v>2578.6805738329185</v>
      </c>
      <c r="R9" s="5">
        <v>3152.2529105022932</v>
      </c>
      <c r="S9" s="5">
        <v>3666.44940332018</v>
      </c>
      <c r="T9" s="5">
        <v>2711.2665278085465</v>
      </c>
      <c r="U9" s="5">
        <v>2438.5679884279753</v>
      </c>
      <c r="V9" s="5">
        <v>2610.4769222097752</v>
      </c>
      <c r="W9" s="5">
        <v>1961.6483308296042</v>
      </c>
      <c r="X9" s="5">
        <v>2151.558332207765</v>
      </c>
      <c r="Y9" s="5">
        <v>2872.8246065906856</v>
      </c>
      <c r="Z9" s="5">
        <v>2954.259103487937</v>
      </c>
      <c r="AA9" s="5">
        <v>2791.1347597328704</v>
      </c>
      <c r="AB9" s="5">
        <v>2585.6026310712805</v>
      </c>
      <c r="AC9" s="5">
        <v>2426.6425786575564</v>
      </c>
      <c r="AD9" s="5">
        <v>2916.7817351832791</v>
      </c>
      <c r="AE9" s="5">
        <v>1801.4639810397398</v>
      </c>
    </row>
    <row r="10" spans="1:31">
      <c r="A10" s="59" t="s">
        <v>118</v>
      </c>
      <c r="B10" s="59" t="s">
        <v>126</v>
      </c>
      <c r="C10" s="58" t="s">
        <v>89</v>
      </c>
      <c r="D10" s="5">
        <v>168.84696075579507</v>
      </c>
      <c r="E10" s="5">
        <v>267.31417530212508</v>
      </c>
      <c r="F10" s="5">
        <v>1576.3870045907677</v>
      </c>
      <c r="G10" s="5">
        <v>2783.7121013744481</v>
      </c>
      <c r="H10" s="5">
        <v>4758.2216985620034</v>
      </c>
      <c r="I10" s="5">
        <v>8554.6275822739317</v>
      </c>
      <c r="J10" s="5">
        <v>8571.377881626373</v>
      </c>
      <c r="K10" s="5">
        <v>9067.6059337479128</v>
      </c>
      <c r="L10" s="5">
        <v>8519.5391702874749</v>
      </c>
      <c r="M10" s="5">
        <v>8809.2564976964713</v>
      </c>
      <c r="N10" s="5">
        <v>8853.2665384167231</v>
      </c>
      <c r="O10" s="5">
        <v>9322.5762719625382</v>
      </c>
      <c r="P10" s="5">
        <v>9603.1100187262309</v>
      </c>
      <c r="Q10" s="5">
        <v>9284.4064889208275</v>
      </c>
      <c r="R10" s="5">
        <v>10293.959677018465</v>
      </c>
      <c r="S10" s="5">
        <v>10069.799040437832</v>
      </c>
      <c r="T10" s="5">
        <v>11232.768844209848</v>
      </c>
      <c r="U10" s="5">
        <v>11049.165455240854</v>
      </c>
      <c r="V10" s="5">
        <v>11192.572959148187</v>
      </c>
      <c r="W10" s="5">
        <v>10066.465464411547</v>
      </c>
      <c r="X10" s="5">
        <v>10985.816136750553</v>
      </c>
      <c r="Y10" s="5">
        <v>10574.200163201707</v>
      </c>
      <c r="Z10" s="5">
        <v>9482.0961687122435</v>
      </c>
      <c r="AA10" s="5">
        <v>9448.4274237216159</v>
      </c>
      <c r="AB10" s="5">
        <v>8602.3266090976194</v>
      </c>
      <c r="AC10" s="5">
        <v>8259.2500103839211</v>
      </c>
      <c r="AD10" s="5">
        <v>7792.9790701681177</v>
      </c>
      <c r="AE10" s="5">
        <v>8591.0345966658315</v>
      </c>
    </row>
    <row r="11" spans="1:31">
      <c r="A11" s="59" t="s">
        <v>118</v>
      </c>
      <c r="B11" s="59" t="s">
        <v>126</v>
      </c>
      <c r="C11" s="58" t="s">
        <v>90</v>
      </c>
      <c r="D11" s="5">
        <v>53.673746214019928</v>
      </c>
      <c r="E11" s="5">
        <v>118.10901343303513</v>
      </c>
      <c r="F11" s="5">
        <v>204.74544513425064</v>
      </c>
      <c r="G11" s="5">
        <v>310.79698756998846</v>
      </c>
      <c r="H11" s="5">
        <v>434.13726814378435</v>
      </c>
      <c r="I11" s="5">
        <v>550.94675877109955</v>
      </c>
      <c r="J11" s="5">
        <v>772.0731223612479</v>
      </c>
      <c r="K11" s="5">
        <v>954.1866809038429</v>
      </c>
      <c r="L11" s="5">
        <v>1148.3522355034497</v>
      </c>
      <c r="M11" s="5">
        <v>1361.7854044340556</v>
      </c>
      <c r="N11" s="5">
        <v>1733.0709128442438</v>
      </c>
      <c r="O11" s="5">
        <v>2166.4656917700559</v>
      </c>
      <c r="P11" s="5">
        <v>2550.2237890855763</v>
      </c>
      <c r="Q11" s="5">
        <v>2985.7644374642146</v>
      </c>
      <c r="R11" s="5">
        <v>3409.7220560211854</v>
      </c>
      <c r="S11" s="5">
        <v>3903.8223771392882</v>
      </c>
      <c r="T11" s="5">
        <v>4203.4943650298519</v>
      </c>
      <c r="U11" s="5">
        <v>4652.3941118276889</v>
      </c>
      <c r="V11" s="5">
        <v>5127.5019245426047</v>
      </c>
      <c r="W11" s="5">
        <v>5367.1566664565653</v>
      </c>
      <c r="X11" s="5">
        <v>5331.7472098681101</v>
      </c>
      <c r="Y11" s="5">
        <v>5773.2249247191885</v>
      </c>
      <c r="Z11" s="5">
        <v>6306.8811561230959</v>
      </c>
      <c r="AA11" s="5">
        <v>7066.8416959000224</v>
      </c>
      <c r="AB11" s="5">
        <v>7674.2042968413116</v>
      </c>
      <c r="AC11" s="5">
        <v>8353.6319388733118</v>
      </c>
      <c r="AD11" s="5">
        <v>8397.1837568920437</v>
      </c>
      <c r="AE11" s="5">
        <v>9273.4344768087467</v>
      </c>
    </row>
    <row r="12" spans="1:31">
      <c r="A12" s="59" t="s">
        <v>118</v>
      </c>
      <c r="B12" s="59" t="s">
        <v>126</v>
      </c>
      <c r="C12" s="58" t="s">
        <v>91</v>
      </c>
      <c r="D12" s="5">
        <v>142.15492164404401</v>
      </c>
      <c r="E12" s="5">
        <v>231.81348319023999</v>
      </c>
      <c r="F12" s="5">
        <v>310.53143577112598</v>
      </c>
      <c r="G12" s="5">
        <v>379.74871721662203</v>
      </c>
      <c r="H12" s="5">
        <v>436.533205054539</v>
      </c>
      <c r="I12" s="5">
        <v>484.63093250759101</v>
      </c>
      <c r="J12" s="5">
        <v>551.15501202752705</v>
      </c>
      <c r="K12" s="5">
        <v>662.246898458234</v>
      </c>
      <c r="L12" s="5">
        <v>774.83178630377495</v>
      </c>
      <c r="M12" s="5">
        <v>891.81706383575204</v>
      </c>
      <c r="N12" s="5">
        <v>1032.0334407298899</v>
      </c>
      <c r="O12" s="5">
        <v>1181.66661232006</v>
      </c>
      <c r="P12" s="5">
        <v>1333.73523607525</v>
      </c>
      <c r="Q12" s="5">
        <v>1457.7744475090401</v>
      </c>
      <c r="R12" s="5">
        <v>1575.7383383814999</v>
      </c>
      <c r="S12" s="5">
        <v>1665.7415529131499</v>
      </c>
      <c r="T12" s="5">
        <v>1734.3436935669099</v>
      </c>
      <c r="U12" s="5">
        <v>1751.26087399987</v>
      </c>
      <c r="V12" s="5">
        <v>1771.6972060221999</v>
      </c>
      <c r="W12" s="5">
        <v>1772.8529753917901</v>
      </c>
      <c r="X12" s="5">
        <v>1774.5841313467599</v>
      </c>
      <c r="Y12" s="5">
        <v>1768.8075995670099</v>
      </c>
      <c r="Z12" s="5">
        <v>1758.70444038193</v>
      </c>
      <c r="AA12" s="5">
        <v>1763.52160096076</v>
      </c>
      <c r="AB12" s="5">
        <v>1751.6953968315499</v>
      </c>
      <c r="AC12" s="5">
        <v>1739.35919972035</v>
      </c>
      <c r="AD12" s="5">
        <v>1716.18814188648</v>
      </c>
      <c r="AE12" s="5">
        <v>1733.7400726825199</v>
      </c>
    </row>
    <row r="13" spans="1:3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9" t="s">
        <v>118</v>
      </c>
      <c r="B15" s="59" t="s">
        <v>126</v>
      </c>
      <c r="C15" s="58" t="s">
        <v>94</v>
      </c>
      <c r="D15" s="5">
        <v>8009.058425460893</v>
      </c>
      <c r="E15" s="5">
        <v>10971.748144555475</v>
      </c>
      <c r="F15" s="5">
        <v>13210.647351003083</v>
      </c>
      <c r="G15" s="5">
        <v>15224.511141201245</v>
      </c>
      <c r="H15" s="5">
        <v>25365.913933683882</v>
      </c>
      <c r="I15" s="5">
        <v>28912.061005219064</v>
      </c>
      <c r="J15" s="5">
        <v>30950.846372665321</v>
      </c>
      <c r="K15" s="5">
        <v>33172.136120737909</v>
      </c>
      <c r="L15" s="5">
        <v>33315.44900487057</v>
      </c>
      <c r="M15" s="5">
        <v>36939.949968186185</v>
      </c>
      <c r="N15" s="5">
        <v>38382.458333216346</v>
      </c>
      <c r="O15" s="5">
        <v>39212.754264979936</v>
      </c>
      <c r="P15" s="5">
        <v>40586.389716963095</v>
      </c>
      <c r="Q15" s="5">
        <v>46217.162831695241</v>
      </c>
      <c r="R15" s="5">
        <v>45215.698703678747</v>
      </c>
      <c r="S15" s="5">
        <v>44483.489422442486</v>
      </c>
      <c r="T15" s="5">
        <v>48255.951551990081</v>
      </c>
      <c r="U15" s="5">
        <v>50189.808043673758</v>
      </c>
      <c r="V15" s="5">
        <v>49479.523899137392</v>
      </c>
      <c r="W15" s="5">
        <v>51501.090663610586</v>
      </c>
      <c r="X15" s="5">
        <v>55537.979642743659</v>
      </c>
      <c r="Y15" s="5">
        <v>53171.362838312227</v>
      </c>
      <c r="Z15" s="5">
        <v>52552.028086273742</v>
      </c>
      <c r="AA15" s="5">
        <v>50710.844542428204</v>
      </c>
      <c r="AB15" s="5">
        <v>53444.549649111003</v>
      </c>
      <c r="AC15" s="5">
        <v>55944.349372133322</v>
      </c>
      <c r="AD15" s="5">
        <v>56326.189789358927</v>
      </c>
      <c r="AE15" s="5">
        <v>59825.36397389428</v>
      </c>
    </row>
    <row r="16" spans="1:31">
      <c r="A16" s="59" t="s">
        <v>118</v>
      </c>
      <c r="B16" s="59" t="s">
        <v>126</v>
      </c>
      <c r="C16" s="58" t="s">
        <v>95</v>
      </c>
      <c r="D16" s="5">
        <v>6675.0300075371415</v>
      </c>
      <c r="E16" s="5">
        <v>6627.4858770572173</v>
      </c>
      <c r="F16" s="5">
        <v>8020.2701119354706</v>
      </c>
      <c r="G16" s="5">
        <v>10113.392747778855</v>
      </c>
      <c r="H16" s="5">
        <v>10208.141654684621</v>
      </c>
      <c r="I16" s="5">
        <v>15669.271397029506</v>
      </c>
      <c r="J16" s="5">
        <v>16431.788538382527</v>
      </c>
      <c r="K16" s="5">
        <v>15765.892525919431</v>
      </c>
      <c r="L16" s="5">
        <v>16436.914382697007</v>
      </c>
      <c r="M16" s="5">
        <v>16573.084932746526</v>
      </c>
      <c r="N16" s="5">
        <v>17537.940294402095</v>
      </c>
      <c r="O16" s="5">
        <v>19907.22499997928</v>
      </c>
      <c r="P16" s="5">
        <v>19708.71595387546</v>
      </c>
      <c r="Q16" s="5">
        <v>21352.746966352875</v>
      </c>
      <c r="R16" s="5">
        <v>22178.138665290855</v>
      </c>
      <c r="S16" s="5">
        <v>22889.212569168059</v>
      </c>
      <c r="T16" s="5">
        <v>25378.99390736247</v>
      </c>
      <c r="U16" s="5">
        <v>27113.731525303931</v>
      </c>
      <c r="V16" s="5">
        <v>29771.655400440286</v>
      </c>
      <c r="W16" s="5">
        <v>30175.599948329545</v>
      </c>
      <c r="X16" s="5">
        <v>28598.92595879349</v>
      </c>
      <c r="Y16" s="5">
        <v>29842.391882501041</v>
      </c>
      <c r="Z16" s="5">
        <v>33143.055792267849</v>
      </c>
      <c r="AA16" s="5">
        <v>35857.078126213943</v>
      </c>
      <c r="AB16" s="5">
        <v>37380.567568619175</v>
      </c>
      <c r="AC16" s="5">
        <v>38745.972663148888</v>
      </c>
      <c r="AD16" s="5">
        <v>38988.168612264679</v>
      </c>
      <c r="AE16" s="5">
        <v>41629.188524448138</v>
      </c>
    </row>
    <row r="17" spans="1:31">
      <c r="A17" s="59" t="s">
        <v>118</v>
      </c>
      <c r="B17" s="59" t="s">
        <v>126</v>
      </c>
      <c r="C17" s="58" t="s">
        <v>96</v>
      </c>
      <c r="D17" s="5">
        <v>8366.7807872000012</v>
      </c>
      <c r="E17" s="5">
        <v>9450.9352011999999</v>
      </c>
      <c r="F17" s="5">
        <v>10519.390523</v>
      </c>
      <c r="G17" s="5">
        <v>11568.672010000002</v>
      </c>
      <c r="H17" s="5">
        <v>12603.581914999999</v>
      </c>
      <c r="I17" s="5">
        <v>13577.835959</v>
      </c>
      <c r="J17" s="5">
        <v>14565.773496</v>
      </c>
      <c r="K17" s="5">
        <v>15573.252942000001</v>
      </c>
      <c r="L17" s="5">
        <v>16607.502392000002</v>
      </c>
      <c r="M17" s="5">
        <v>17597.111397000001</v>
      </c>
      <c r="N17" s="5">
        <v>18608.772994999999</v>
      </c>
      <c r="O17" s="5">
        <v>19627.526142000002</v>
      </c>
      <c r="P17" s="5">
        <v>20654.996833999998</v>
      </c>
      <c r="Q17" s="5">
        <v>21556.096758</v>
      </c>
      <c r="R17" s="5">
        <v>22420.484482</v>
      </c>
      <c r="S17" s="5">
        <v>23281.774184000002</v>
      </c>
      <c r="T17" s="5">
        <v>24188.682945</v>
      </c>
      <c r="U17" s="5">
        <v>24991.663439000004</v>
      </c>
      <c r="V17" s="5">
        <v>25805.073854000002</v>
      </c>
      <c r="W17" s="5">
        <v>26630.903593000003</v>
      </c>
      <c r="X17" s="5">
        <v>27515.491348</v>
      </c>
      <c r="Y17" s="5">
        <v>28292.402239999999</v>
      </c>
      <c r="Z17" s="5">
        <v>29080.620321000002</v>
      </c>
      <c r="AA17" s="5">
        <v>29876.629335999998</v>
      </c>
      <c r="AB17" s="5">
        <v>30736.17513</v>
      </c>
      <c r="AC17" s="5">
        <v>31471.417858000001</v>
      </c>
      <c r="AD17" s="5">
        <v>32228.348832</v>
      </c>
      <c r="AE17" s="5">
        <v>32228.348832</v>
      </c>
    </row>
    <row r="18" spans="1:31">
      <c r="A18" s="59" t="s">
        <v>118</v>
      </c>
      <c r="B18" s="59" t="s">
        <v>126</v>
      </c>
      <c r="C18" s="58" t="s">
        <v>98</v>
      </c>
      <c r="D18" s="5">
        <v>0</v>
      </c>
      <c r="E18" s="5">
        <v>0</v>
      </c>
      <c r="F18" s="5">
        <v>0</v>
      </c>
      <c r="G18" s="5">
        <v>0.58391088400000002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2.4485799029200002</v>
      </c>
      <c r="N18" s="5">
        <v>0</v>
      </c>
      <c r="O18" s="5">
        <v>0.63371812302499997</v>
      </c>
      <c r="P18" s="5">
        <v>0</v>
      </c>
      <c r="Q18" s="5">
        <v>4.0051144348900003</v>
      </c>
      <c r="R18" s="5">
        <v>3.8500071253150008</v>
      </c>
      <c r="S18" s="5">
        <v>5.0288239842000007</v>
      </c>
      <c r="T18" s="5">
        <v>21.473685006825001</v>
      </c>
      <c r="U18" s="5">
        <v>104.92967425171506</v>
      </c>
      <c r="V18" s="5">
        <v>119.28040245904999</v>
      </c>
      <c r="W18" s="5">
        <v>183.23877017497009</v>
      </c>
      <c r="X18" s="5">
        <v>261.93901068479499</v>
      </c>
      <c r="Y18" s="5">
        <v>0</v>
      </c>
      <c r="Z18" s="5">
        <v>60.342870330530012</v>
      </c>
      <c r="AA18" s="5">
        <v>299.96789009386998</v>
      </c>
      <c r="AB18" s="5">
        <v>356.22607881303998</v>
      </c>
      <c r="AC18" s="5">
        <v>485.45408042480983</v>
      </c>
      <c r="AD18" s="5">
        <v>707.21963036112913</v>
      </c>
      <c r="AE18" s="5">
        <v>415.03917327873035</v>
      </c>
    </row>
    <row r="19" spans="1:31">
      <c r="A19" s="59" t="s">
        <v>118</v>
      </c>
      <c r="B19" s="59" t="s">
        <v>126</v>
      </c>
      <c r="C19" s="58" t="s">
        <v>101</v>
      </c>
      <c r="D19" s="5">
        <v>-623.9475627428701</v>
      </c>
      <c r="E19" s="5">
        <v>-1093.9789906643603</v>
      </c>
      <c r="F19" s="5">
        <v>-2796.2283792002381</v>
      </c>
      <c r="G19" s="5">
        <v>-4292.2365500693722</v>
      </c>
      <c r="H19" s="5">
        <v>-6937.4225520858199</v>
      </c>
      <c r="I19" s="5">
        <v>-11772.519468591247</v>
      </c>
      <c r="J19" s="5">
        <v>-12011.8017639968</v>
      </c>
      <c r="K19" s="5">
        <v>-12555.312297486795</v>
      </c>
      <c r="L19" s="5">
        <v>-11898.48014791248</v>
      </c>
      <c r="M19" s="5">
        <v>-12140.90614259086</v>
      </c>
      <c r="N19" s="5">
        <v>-12606.5461257186</v>
      </c>
      <c r="O19" s="5">
        <v>-12700.142732099299</v>
      </c>
      <c r="P19" s="5">
        <v>-13681.659271650631</v>
      </c>
      <c r="Q19" s="5">
        <v>-12918.054062130879</v>
      </c>
      <c r="R19" s="5">
        <v>-14295.624467180091</v>
      </c>
      <c r="S19" s="5">
        <v>-13760.013113332869</v>
      </c>
      <c r="T19" s="5">
        <v>-15309.005943624967</v>
      </c>
      <c r="U19" s="5">
        <v>-15180.536976864696</v>
      </c>
      <c r="V19" s="5">
        <v>-15308.819859721578</v>
      </c>
      <c r="W19" s="5">
        <v>-13731.585422821314</v>
      </c>
      <c r="X19" s="5">
        <v>-15109.234928748574</v>
      </c>
      <c r="Y19" s="5">
        <v>-14097.066738480431</v>
      </c>
      <c r="Z19" s="5">
        <v>-12936.18954457753</v>
      </c>
      <c r="AA19" s="5">
        <v>-13191.46118967612</v>
      </c>
      <c r="AB19" s="5">
        <v>-11771.589732219507</v>
      </c>
      <c r="AC19" s="5">
        <v>-11848.273704789124</v>
      </c>
      <c r="AD19" s="5">
        <v>-10856.729256979426</v>
      </c>
      <c r="AE19" s="5">
        <v>-12390.829722009858</v>
      </c>
    </row>
    <row r="20" spans="1:31">
      <c r="A20" s="59" t="s">
        <v>118</v>
      </c>
      <c r="B20" s="59" t="s">
        <v>126</v>
      </c>
      <c r="C20" s="58" t="s">
        <v>102</v>
      </c>
      <c r="D20" s="5">
        <v>-63.139344127764865</v>
      </c>
      <c r="E20" s="5">
        <v>-138.9380501610195</v>
      </c>
      <c r="F20" s="5">
        <v>-240.85319231312002</v>
      </c>
      <c r="G20" s="5">
        <v>-365.60738417589539</v>
      </c>
      <c r="H20" s="5">
        <v>-510.69925812314852</v>
      </c>
      <c r="I20" s="5">
        <v>-649.31271062526548</v>
      </c>
      <c r="J20" s="5">
        <v>-907.02746415083266</v>
      </c>
      <c r="K20" s="5">
        <v>-1129.1753150831514</v>
      </c>
      <c r="L20" s="5">
        <v>-1369.8815150643748</v>
      </c>
      <c r="M20" s="5">
        <v>-1624.1547576596683</v>
      </c>
      <c r="N20" s="5">
        <v>-2090.699090217819</v>
      </c>
      <c r="O20" s="5">
        <v>-2608.9579047855823</v>
      </c>
      <c r="P20" s="5">
        <v>-3108.3484674295796</v>
      </c>
      <c r="Q20" s="5">
        <v>-3644.2157537570592</v>
      </c>
      <c r="R20" s="5">
        <v>-4186.7246667146464</v>
      </c>
      <c r="S20" s="5">
        <v>-4780.4992017283002</v>
      </c>
      <c r="T20" s="5">
        <v>-5216.6341300263894</v>
      </c>
      <c r="U20" s="5">
        <v>-5800.8923800300345</v>
      </c>
      <c r="V20" s="5">
        <v>-6421.2072473092539</v>
      </c>
      <c r="W20" s="5">
        <v>-6737.7170933973639</v>
      </c>
      <c r="X20" s="5">
        <v>-6676.0393378993213</v>
      </c>
      <c r="Y20" s="5">
        <v>-7235.8127431716011</v>
      </c>
      <c r="Z20" s="5">
        <v>-7960.1562708232941</v>
      </c>
      <c r="AA20" s="5">
        <v>-8998.2260832798383</v>
      </c>
      <c r="AB20" s="5">
        <v>-9777.3290209730912</v>
      </c>
      <c r="AC20" s="5">
        <v>-10713.020002470217</v>
      </c>
      <c r="AD20" s="5">
        <v>-10726.245838525527</v>
      </c>
      <c r="AE20" s="5">
        <v>-11939.717834751056</v>
      </c>
    </row>
    <row r="21" spans="1:31">
      <c r="A21" s="59" t="s">
        <v>118</v>
      </c>
      <c r="B21" s="59" t="s">
        <v>126</v>
      </c>
      <c r="C21" s="58" t="s">
        <v>103</v>
      </c>
      <c r="D21" s="5">
        <v>-168.890337008817</v>
      </c>
      <c r="E21" s="5">
        <v>-275.628009434913</v>
      </c>
      <c r="F21" s="5">
        <v>-369.85501980085297</v>
      </c>
      <c r="G21" s="5">
        <v>-450.67976665269703</v>
      </c>
      <c r="H21" s="5">
        <v>-518.421742812704</v>
      </c>
      <c r="I21" s="5">
        <v>-575.374328152722</v>
      </c>
      <c r="J21" s="5">
        <v>-656.517348320932</v>
      </c>
      <c r="K21" s="5">
        <v>-786.56970949663105</v>
      </c>
      <c r="L21" s="5">
        <v>-920.85425478749505</v>
      </c>
      <c r="M21" s="5">
        <v>-1059.02635553918</v>
      </c>
      <c r="N21" s="5">
        <v>-1225.00302896478</v>
      </c>
      <c r="O21" s="5">
        <v>-1403.09551862375</v>
      </c>
      <c r="P21" s="5">
        <v>-1586.6258290317601</v>
      </c>
      <c r="Q21" s="5">
        <v>-1734.6935190741401</v>
      </c>
      <c r="R21" s="5">
        <v>-1868.2838841380201</v>
      </c>
      <c r="S21" s="5">
        <v>-1977.1337138783099</v>
      </c>
      <c r="T21" s="5">
        <v>-2056.7270867626999</v>
      </c>
      <c r="U21" s="5">
        <v>-2087.7410842767699</v>
      </c>
      <c r="V21" s="5">
        <v>-2102.8667770448601</v>
      </c>
      <c r="W21" s="5">
        <v>-2109.3913161164201</v>
      </c>
      <c r="X21" s="5">
        <v>-2101.9989512212001</v>
      </c>
      <c r="Y21" s="5">
        <v>-2099.4182599518099</v>
      </c>
      <c r="Z21" s="5">
        <v>-2087.9581688447902</v>
      </c>
      <c r="AA21" s="5">
        <v>-2100.2034908164901</v>
      </c>
      <c r="AB21" s="5">
        <v>-2080.5146868389902</v>
      </c>
      <c r="AC21" s="5">
        <v>-2062.3367345430001</v>
      </c>
      <c r="AD21" s="5">
        <v>-2036.7240675585599</v>
      </c>
      <c r="AE21" s="5">
        <v>-2056.7164891391999</v>
      </c>
    </row>
    <row r="23" spans="1:31">
      <c r="A23" s="59" t="s">
        <v>118</v>
      </c>
      <c r="B23" s="59" t="s">
        <v>127</v>
      </c>
      <c r="C23" s="58" t="s">
        <v>82</v>
      </c>
      <c r="D23" s="5">
        <v>45769.21693759656</v>
      </c>
      <c r="E23" s="5">
        <v>40294.543093174885</v>
      </c>
      <c r="F23" s="5">
        <v>37203.110516146829</v>
      </c>
      <c r="G23" s="5">
        <v>37221.345729206747</v>
      </c>
      <c r="H23" s="5">
        <v>33296.046014956089</v>
      </c>
      <c r="I23" s="5">
        <v>24763.933470550546</v>
      </c>
      <c r="J23" s="5">
        <v>22527.675039103313</v>
      </c>
      <c r="K23" s="5">
        <v>18193.288211665062</v>
      </c>
      <c r="L23" s="5">
        <v>17711.695718697076</v>
      </c>
      <c r="M23" s="5">
        <v>14246.177559268446</v>
      </c>
      <c r="N23" s="5">
        <v>10278.750174059451</v>
      </c>
      <c r="O23" s="5">
        <v>10253.365916920575</v>
      </c>
      <c r="P23" s="5">
        <v>9827.4965435312188</v>
      </c>
      <c r="Q23" s="5">
        <v>9378.9979481629343</v>
      </c>
      <c r="R23" s="5">
        <v>8549.0622511875554</v>
      </c>
      <c r="S23" s="5">
        <v>8429.8892215188534</v>
      </c>
      <c r="T23" s="5">
        <v>4882.8956262087622</v>
      </c>
      <c r="U23" s="5">
        <v>2430.2678090599188</v>
      </c>
      <c r="V23" s="5">
        <v>2449.9505049959612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>
      <c r="A24" s="59" t="s">
        <v>118</v>
      </c>
      <c r="B24" s="59" t="s">
        <v>127</v>
      </c>
      <c r="C24" s="58" t="s">
        <v>84</v>
      </c>
      <c r="D24" s="5">
        <v>1012.8541763973483</v>
      </c>
      <c r="E24" s="5">
        <v>982.97655549448825</v>
      </c>
      <c r="F24" s="5">
        <v>1007.5238975739782</v>
      </c>
      <c r="G24" s="5">
        <v>1363.9190081810932</v>
      </c>
      <c r="H24" s="5">
        <v>2051.0436846514235</v>
      </c>
      <c r="I24" s="5">
        <v>2264.4511059046677</v>
      </c>
      <c r="J24" s="5">
        <v>2286.5472045203878</v>
      </c>
      <c r="K24" s="5">
        <v>3343.642719408324</v>
      </c>
      <c r="L24" s="5">
        <v>3665.569833237103</v>
      </c>
      <c r="M24" s="5">
        <v>4599.0434604535712</v>
      </c>
      <c r="N24" s="5">
        <v>5136.1800062485163</v>
      </c>
      <c r="O24" s="5">
        <v>5353.5001866474613</v>
      </c>
      <c r="P24" s="5">
        <v>5344.0993433760432</v>
      </c>
      <c r="Q24" s="5">
        <v>3574.8791144631214</v>
      </c>
      <c r="R24" s="5">
        <v>4009.5152805188773</v>
      </c>
      <c r="S24" s="5">
        <v>3963.2465068115134</v>
      </c>
      <c r="T24" s="5">
        <v>3255.9614468175128</v>
      </c>
      <c r="U24" s="5">
        <v>3078.7336118047351</v>
      </c>
      <c r="V24" s="5">
        <v>3193.5786734156709</v>
      </c>
      <c r="W24" s="5">
        <v>2700.7048145444414</v>
      </c>
      <c r="X24" s="5">
        <v>3092.2041477227376</v>
      </c>
      <c r="Y24" s="5">
        <v>2881.2584478582421</v>
      </c>
      <c r="Z24" s="5">
        <v>431.63277033505989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9" t="s">
        <v>118</v>
      </c>
      <c r="B25" s="59" t="s">
        <v>127</v>
      </c>
      <c r="C25" s="58" t="s">
        <v>85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9" t="s">
        <v>118</v>
      </c>
      <c r="B26" s="59" t="s">
        <v>127</v>
      </c>
      <c r="C26" s="58" t="s">
        <v>86</v>
      </c>
      <c r="D26" s="5">
        <v>0</v>
      </c>
      <c r="E26" s="5">
        <v>0</v>
      </c>
      <c r="F26" s="5">
        <v>1.2298705165850001</v>
      </c>
      <c r="G26" s="5">
        <v>7.4351891550950002</v>
      </c>
      <c r="H26" s="5">
        <v>15.948623264615001</v>
      </c>
      <c r="I26" s="5">
        <v>31.088699204365003</v>
      </c>
      <c r="J26" s="5">
        <v>30.650181032045005</v>
      </c>
      <c r="K26" s="5">
        <v>215.85908241525001</v>
      </c>
      <c r="L26" s="5">
        <v>191.18933458895495</v>
      </c>
      <c r="M26" s="5">
        <v>226.80379638566504</v>
      </c>
      <c r="N26" s="5">
        <v>303.03361225509497</v>
      </c>
      <c r="O26" s="5">
        <v>708.41803738581007</v>
      </c>
      <c r="P26" s="5">
        <v>844.24333789138007</v>
      </c>
      <c r="Q26" s="5">
        <v>674.13899773172488</v>
      </c>
      <c r="R26" s="5">
        <v>463.73130791591018</v>
      </c>
      <c r="S26" s="5">
        <v>387.09614434094505</v>
      </c>
      <c r="T26" s="5">
        <v>688.70498887694009</v>
      </c>
      <c r="U26" s="5">
        <v>829.85417973428514</v>
      </c>
      <c r="V26" s="5">
        <v>832.17331116583523</v>
      </c>
      <c r="W26" s="5">
        <v>741.71580281152512</v>
      </c>
      <c r="X26" s="5">
        <v>421.6371532561601</v>
      </c>
      <c r="Y26" s="5">
        <v>344.64088427495994</v>
      </c>
      <c r="Z26" s="5">
        <v>2542.5447422091602</v>
      </c>
      <c r="AA26" s="5">
        <v>3349.5058069001607</v>
      </c>
      <c r="AB26" s="5">
        <v>2026.7320433672749</v>
      </c>
      <c r="AC26" s="5">
        <v>3000.9960716558776</v>
      </c>
      <c r="AD26" s="5">
        <v>2684.9823091311823</v>
      </c>
      <c r="AE26" s="5">
        <v>1495.5300295185746</v>
      </c>
    </row>
    <row r="27" spans="1:31">
      <c r="A27" s="59" t="s">
        <v>118</v>
      </c>
      <c r="B27" s="59" t="s">
        <v>127</v>
      </c>
      <c r="C27" s="58" t="s">
        <v>87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9" t="s">
        <v>118</v>
      </c>
      <c r="B28" s="59" t="s">
        <v>127</v>
      </c>
      <c r="C28" s="58" t="s">
        <v>88</v>
      </c>
      <c r="D28" s="5">
        <v>213.04516875002463</v>
      </c>
      <c r="E28" s="5">
        <v>251.42043874999987</v>
      </c>
      <c r="F28" s="5">
        <v>199.22104000003486</v>
      </c>
      <c r="G28" s="5">
        <v>126.74201749997501</v>
      </c>
      <c r="H28" s="5">
        <v>180.51341749999489</v>
      </c>
      <c r="I28" s="5">
        <v>184.41773250000989</v>
      </c>
      <c r="J28" s="5">
        <v>308.66523000002996</v>
      </c>
      <c r="K28" s="5">
        <v>160.58270249998992</v>
      </c>
      <c r="L28" s="5">
        <v>280.02974125001987</v>
      </c>
      <c r="M28" s="5">
        <v>299.18002000001979</v>
      </c>
      <c r="N28" s="5">
        <v>248.91692375004976</v>
      </c>
      <c r="O28" s="5">
        <v>213.04516875004987</v>
      </c>
      <c r="P28" s="5">
        <v>251.42043875001485</v>
      </c>
      <c r="Q28" s="5">
        <v>199.22103999999985</v>
      </c>
      <c r="R28" s="5">
        <v>54.607374999990022</v>
      </c>
      <c r="S28" s="5">
        <v>64.035429999979968</v>
      </c>
      <c r="T28" s="5">
        <v>77.214287499974944</v>
      </c>
      <c r="U28" s="5">
        <v>166.56128000001968</v>
      </c>
      <c r="V28" s="5">
        <v>81.759812499959978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9" t="s">
        <v>118</v>
      </c>
      <c r="B29" s="59" t="s">
        <v>127</v>
      </c>
      <c r="C29" s="58" t="s">
        <v>89</v>
      </c>
      <c r="D29" s="5">
        <v>501.57066602376545</v>
      </c>
      <c r="E29" s="5">
        <v>788.6351951986004</v>
      </c>
      <c r="F29" s="5">
        <v>996.31468829828577</v>
      </c>
      <c r="G29" s="5">
        <v>1064.6141275289915</v>
      </c>
      <c r="H29" s="5">
        <v>1090.2410282079404</v>
      </c>
      <c r="I29" s="5">
        <v>1240.6782851400762</v>
      </c>
      <c r="J29" s="5">
        <v>1246.9190780546107</v>
      </c>
      <c r="K29" s="5">
        <v>3345.596644324718</v>
      </c>
      <c r="L29" s="5">
        <v>3137.5666339850668</v>
      </c>
      <c r="M29" s="5">
        <v>2735.3493333229403</v>
      </c>
      <c r="N29" s="5">
        <v>3935.9117199579755</v>
      </c>
      <c r="O29" s="5">
        <v>4004.3371340440372</v>
      </c>
      <c r="P29" s="5">
        <v>4183.6097485832224</v>
      </c>
      <c r="Q29" s="5">
        <v>6336.6021111626933</v>
      </c>
      <c r="R29" s="5">
        <v>7006.206522082708</v>
      </c>
      <c r="S29" s="5">
        <v>8411.6300647740554</v>
      </c>
      <c r="T29" s="5">
        <v>10840.533582427872</v>
      </c>
      <c r="U29" s="5">
        <v>10744.721279182126</v>
      </c>
      <c r="V29" s="5">
        <v>12314.510917578018</v>
      </c>
      <c r="W29" s="5">
        <v>11505.473439672269</v>
      </c>
      <c r="X29" s="5">
        <v>10036.637311909462</v>
      </c>
      <c r="Y29" s="5">
        <v>10643.498971291909</v>
      </c>
      <c r="Z29" s="5">
        <v>10677.219111442799</v>
      </c>
      <c r="AA29" s="5">
        <v>11022.400734847102</v>
      </c>
      <c r="AB29" s="5">
        <v>11424.573188283468</v>
      </c>
      <c r="AC29" s="5">
        <v>12060.994934057604</v>
      </c>
      <c r="AD29" s="5">
        <v>13873.025665157176</v>
      </c>
      <c r="AE29" s="5">
        <v>13500.376605111471</v>
      </c>
    </row>
    <row r="30" spans="1:31">
      <c r="A30" s="59" t="s">
        <v>118</v>
      </c>
      <c r="B30" s="59" t="s">
        <v>127</v>
      </c>
      <c r="C30" s="58" t="s">
        <v>90</v>
      </c>
      <c r="D30" s="5">
        <v>41.60576748306498</v>
      </c>
      <c r="E30" s="5">
        <v>96.498515385510387</v>
      </c>
      <c r="F30" s="5">
        <v>165.45976473513522</v>
      </c>
      <c r="G30" s="5">
        <v>256.0661055457719</v>
      </c>
      <c r="H30" s="5">
        <v>368.07800877920005</v>
      </c>
      <c r="I30" s="5">
        <v>482.95001313182894</v>
      </c>
      <c r="J30" s="5">
        <v>690.73447957492272</v>
      </c>
      <c r="K30" s="5">
        <v>868.64699965926934</v>
      </c>
      <c r="L30" s="5">
        <v>1033.3282129417871</v>
      </c>
      <c r="M30" s="5">
        <v>1163.8465717777508</v>
      </c>
      <c r="N30" s="5">
        <v>1450.3356492847192</v>
      </c>
      <c r="O30" s="5">
        <v>1778.797711981573</v>
      </c>
      <c r="P30" s="5">
        <v>2096.3549122221043</v>
      </c>
      <c r="Q30" s="5">
        <v>2439.8559054475095</v>
      </c>
      <c r="R30" s="5">
        <v>3024.7507041740378</v>
      </c>
      <c r="S30" s="5">
        <v>3345.4727532257084</v>
      </c>
      <c r="T30" s="5">
        <v>3587.6336244886197</v>
      </c>
      <c r="U30" s="5">
        <v>4110.0593605703216</v>
      </c>
      <c r="V30" s="5">
        <v>4372.7717228141319</v>
      </c>
      <c r="W30" s="5">
        <v>4255.5803414360507</v>
      </c>
      <c r="X30" s="5">
        <v>4591.9050698577648</v>
      </c>
      <c r="Y30" s="5">
        <v>4741.9685401756287</v>
      </c>
      <c r="Z30" s="5">
        <v>5174.2636950696688</v>
      </c>
      <c r="AA30" s="5">
        <v>5497.1516451674597</v>
      </c>
      <c r="AB30" s="5">
        <v>5984.2310609063834</v>
      </c>
      <c r="AC30" s="5">
        <v>6475.5561404795917</v>
      </c>
      <c r="AD30" s="5">
        <v>6666.3498488221012</v>
      </c>
      <c r="AE30" s="5">
        <v>7133.6059013394415</v>
      </c>
    </row>
    <row r="31" spans="1:31">
      <c r="A31" s="59" t="s">
        <v>118</v>
      </c>
      <c r="B31" s="59" t="s">
        <v>127</v>
      </c>
      <c r="C31" s="58" t="s">
        <v>91</v>
      </c>
      <c r="D31" s="5">
        <v>113.965096957097</v>
      </c>
      <c r="E31" s="5">
        <v>204.51809434610101</v>
      </c>
      <c r="F31" s="5">
        <v>295.47356632832401</v>
      </c>
      <c r="G31" s="5">
        <v>376.36248337679302</v>
      </c>
      <c r="H31" s="5">
        <v>442.707538579595</v>
      </c>
      <c r="I31" s="5">
        <v>500.81247181569103</v>
      </c>
      <c r="J31" s="5">
        <v>581.00197300838397</v>
      </c>
      <c r="K31" s="5">
        <v>707.25287677804795</v>
      </c>
      <c r="L31" s="5">
        <v>820.43033742354703</v>
      </c>
      <c r="M31" s="5">
        <v>927.728959052812</v>
      </c>
      <c r="N31" s="5">
        <v>1055.7626441102</v>
      </c>
      <c r="O31" s="5">
        <v>1193.3551323664601</v>
      </c>
      <c r="P31" s="5">
        <v>1335.4764663847</v>
      </c>
      <c r="Q31" s="5">
        <v>1455.5149278808999</v>
      </c>
      <c r="R31" s="5">
        <v>1571.3795097319801</v>
      </c>
      <c r="S31" s="5">
        <v>1661.32892220965</v>
      </c>
      <c r="T31" s="5">
        <v>1730.55739828744</v>
      </c>
      <c r="U31" s="5">
        <v>1751.8883123606499</v>
      </c>
      <c r="V31" s="5">
        <v>1766.7469949399001</v>
      </c>
      <c r="W31" s="5">
        <v>1766.75208446739</v>
      </c>
      <c r="X31" s="5">
        <v>1767.15895608714</v>
      </c>
      <c r="Y31" s="5">
        <v>1761.84724322329</v>
      </c>
      <c r="Z31" s="5">
        <v>1749.80132554959</v>
      </c>
      <c r="AA31" s="5">
        <v>1749.36623159228</v>
      </c>
      <c r="AB31" s="5">
        <v>1738.49031901175</v>
      </c>
      <c r="AC31" s="5">
        <v>1725.91060392653</v>
      </c>
      <c r="AD31" s="5">
        <v>1701.4704868379399</v>
      </c>
      <c r="AE31" s="5">
        <v>1718.85391947125</v>
      </c>
    </row>
    <row r="32" spans="1:31">
      <c r="A32" s="59" t="s">
        <v>118</v>
      </c>
      <c r="B32" s="59" t="s">
        <v>127</v>
      </c>
      <c r="C32" s="58" t="s">
        <v>92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9" t="s">
        <v>118</v>
      </c>
      <c r="B33" s="59" t="s">
        <v>127</v>
      </c>
      <c r="C33" s="58" t="s">
        <v>93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9" t="s">
        <v>118</v>
      </c>
      <c r="B34" s="59" t="s">
        <v>127</v>
      </c>
      <c r="C34" s="58" t="s">
        <v>94</v>
      </c>
      <c r="D34" s="5">
        <v>2982.9609685182559</v>
      </c>
      <c r="E34" s="5">
        <v>8356.8568652543763</v>
      </c>
      <c r="F34" s="5">
        <v>12742.398446560626</v>
      </c>
      <c r="G34" s="5">
        <v>14611.951596226918</v>
      </c>
      <c r="H34" s="5">
        <v>17369.568928162775</v>
      </c>
      <c r="I34" s="5">
        <v>22930.825722253685</v>
      </c>
      <c r="J34" s="5">
        <v>26910.379644387151</v>
      </c>
      <c r="K34" s="5">
        <v>26715.485180259075</v>
      </c>
      <c r="L34" s="5">
        <v>29384.051186501747</v>
      </c>
      <c r="M34" s="5">
        <v>31729.900653075892</v>
      </c>
      <c r="N34" s="5">
        <v>33284.085739844522</v>
      </c>
      <c r="O34" s="5">
        <v>33760.360076470868</v>
      </c>
      <c r="P34" s="5">
        <v>33507.709765713393</v>
      </c>
      <c r="Q34" s="5">
        <v>34097.085359018158</v>
      </c>
      <c r="R34" s="5">
        <v>33746.366117088517</v>
      </c>
      <c r="S34" s="5">
        <v>36494.459903252784</v>
      </c>
      <c r="T34" s="5">
        <v>38134.947529899364</v>
      </c>
      <c r="U34" s="5">
        <v>40546.796071860401</v>
      </c>
      <c r="V34" s="5">
        <v>37956.194632784121</v>
      </c>
      <c r="W34" s="5">
        <v>49975.119066013031</v>
      </c>
      <c r="X34" s="5">
        <v>55323.343051396972</v>
      </c>
      <c r="Y34" s="5">
        <v>53020.064510254422</v>
      </c>
      <c r="Z34" s="5">
        <v>53859.77449259509</v>
      </c>
      <c r="AA34" s="5">
        <v>52973.438771128604</v>
      </c>
      <c r="AB34" s="5">
        <v>55162.946038115195</v>
      </c>
      <c r="AC34" s="5">
        <v>58466.644024947971</v>
      </c>
      <c r="AD34" s="5">
        <v>57864.715277602467</v>
      </c>
      <c r="AE34" s="5">
        <v>58825.555841251058</v>
      </c>
    </row>
    <row r="35" spans="1:31">
      <c r="A35" s="59" t="s">
        <v>118</v>
      </c>
      <c r="B35" s="59" t="s">
        <v>127</v>
      </c>
      <c r="C35" s="58" t="s">
        <v>95</v>
      </c>
      <c r="D35" s="5">
        <v>7371.0262594988117</v>
      </c>
      <c r="E35" s="5">
        <v>7424.3033894374139</v>
      </c>
      <c r="F35" s="5">
        <v>7864.514671174662</v>
      </c>
      <c r="G35" s="5">
        <v>7982.6656166267721</v>
      </c>
      <c r="H35" s="5">
        <v>7800.5654355841152</v>
      </c>
      <c r="I35" s="5">
        <v>7926.8245735868159</v>
      </c>
      <c r="J35" s="5">
        <v>7773.0860779893292</v>
      </c>
      <c r="K35" s="5">
        <v>11937.884732154418</v>
      </c>
      <c r="L35" s="5">
        <v>11531.874482053034</v>
      </c>
      <c r="M35" s="5">
        <v>11047.635158753892</v>
      </c>
      <c r="N35" s="5">
        <v>14734.826522373221</v>
      </c>
      <c r="O35" s="5">
        <v>15921.586231812433</v>
      </c>
      <c r="P35" s="5">
        <v>16856.148916620758</v>
      </c>
      <c r="Q35" s="5">
        <v>20711.63870306368</v>
      </c>
      <c r="R35" s="5">
        <v>23912.924185663298</v>
      </c>
      <c r="S35" s="5">
        <v>24902.486534599691</v>
      </c>
      <c r="T35" s="5">
        <v>34401.82199332337</v>
      </c>
      <c r="U35" s="5">
        <v>35536.852998767979</v>
      </c>
      <c r="V35" s="5">
        <v>40270.883078330131</v>
      </c>
      <c r="W35" s="5">
        <v>44578.962948869492</v>
      </c>
      <c r="X35" s="5">
        <v>39778.668182699825</v>
      </c>
      <c r="Y35" s="5">
        <v>42724.005397772984</v>
      </c>
      <c r="Z35" s="5">
        <v>45140.5920216878</v>
      </c>
      <c r="AA35" s="5">
        <v>48703.425350323836</v>
      </c>
      <c r="AB35" s="5">
        <v>49998.024688271013</v>
      </c>
      <c r="AC35" s="5">
        <v>57308.0315094205</v>
      </c>
      <c r="AD35" s="5">
        <v>58326.978118692343</v>
      </c>
      <c r="AE35" s="5">
        <v>58985.249778347323</v>
      </c>
    </row>
    <row r="36" spans="1:31">
      <c r="A36" s="59" t="s">
        <v>118</v>
      </c>
      <c r="B36" s="59" t="s">
        <v>127</v>
      </c>
      <c r="C36" s="58" t="s">
        <v>96</v>
      </c>
      <c r="D36" s="5">
        <v>8003.7758971000003</v>
      </c>
      <c r="E36" s="5">
        <v>8914.7690364000009</v>
      </c>
      <c r="F36" s="5">
        <v>9913.3651482999994</v>
      </c>
      <c r="G36" s="5">
        <v>10887.891067800001</v>
      </c>
      <c r="H36" s="5">
        <v>11827.9604989</v>
      </c>
      <c r="I36" s="5">
        <v>12709.108891999998</v>
      </c>
      <c r="J36" s="5">
        <v>13625.049818200001</v>
      </c>
      <c r="K36" s="5">
        <v>14562.2154581</v>
      </c>
      <c r="L36" s="5">
        <v>15460.4242044</v>
      </c>
      <c r="M36" s="5">
        <v>16247.905898500001</v>
      </c>
      <c r="N36" s="5">
        <v>17074.411882799999</v>
      </c>
      <c r="O36" s="5">
        <v>17890.849798899999</v>
      </c>
      <c r="P36" s="5">
        <v>18708.810956900001</v>
      </c>
      <c r="Q36" s="5">
        <v>19396.284543199999</v>
      </c>
      <c r="R36" s="5">
        <v>20081.111898400002</v>
      </c>
      <c r="S36" s="5">
        <v>20768.276866600001</v>
      </c>
      <c r="T36" s="5">
        <v>21506.990018999997</v>
      </c>
      <c r="U36" s="5">
        <v>22145.479821699999</v>
      </c>
      <c r="V36" s="5">
        <v>22806.500498599999</v>
      </c>
      <c r="W36" s="5">
        <v>23456.237986599997</v>
      </c>
      <c r="X36" s="5">
        <v>24147.858120200002</v>
      </c>
      <c r="Y36" s="5">
        <v>24712.014822900001</v>
      </c>
      <c r="Z36" s="5">
        <v>25293.8984662</v>
      </c>
      <c r="AA36" s="5">
        <v>25871.542336500002</v>
      </c>
      <c r="AB36" s="5">
        <v>26502.765391100002</v>
      </c>
      <c r="AC36" s="5">
        <v>27014.529022900002</v>
      </c>
      <c r="AD36" s="5">
        <v>27560.276074599999</v>
      </c>
      <c r="AE36" s="5">
        <v>27560.276074599999</v>
      </c>
    </row>
    <row r="37" spans="1:31">
      <c r="A37" s="59" t="s">
        <v>118</v>
      </c>
      <c r="B37" s="59" t="s">
        <v>127</v>
      </c>
      <c r="C37" s="58" t="s">
        <v>98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0.57328140298499997</v>
      </c>
      <c r="J37" s="5">
        <v>0.63695040244000001</v>
      </c>
      <c r="K37" s="5">
        <v>5.8792985858150004</v>
      </c>
      <c r="L37" s="5">
        <v>1.37940916789</v>
      </c>
      <c r="M37" s="5">
        <v>0</v>
      </c>
      <c r="N37" s="5">
        <v>1.25420737467</v>
      </c>
      <c r="O37" s="5">
        <v>20.66066341774</v>
      </c>
      <c r="P37" s="5">
        <v>0.54906569746</v>
      </c>
      <c r="Q37" s="5">
        <v>10.955593746005</v>
      </c>
      <c r="R37" s="5">
        <v>0</v>
      </c>
      <c r="S37" s="5">
        <v>0</v>
      </c>
      <c r="T37" s="5">
        <v>7.0989229442949995</v>
      </c>
      <c r="U37" s="5">
        <v>36.652302228265</v>
      </c>
      <c r="V37" s="5">
        <v>46.444758716099997</v>
      </c>
      <c r="W37" s="5">
        <v>352.33986481518502</v>
      </c>
      <c r="X37" s="5">
        <v>393.16334320288001</v>
      </c>
      <c r="Y37" s="5">
        <v>0</v>
      </c>
      <c r="Z37" s="5">
        <v>80.879146299544999</v>
      </c>
      <c r="AA37" s="5">
        <v>81.324670179329999</v>
      </c>
      <c r="AB37" s="5">
        <v>387.51299058033976</v>
      </c>
      <c r="AC37" s="5">
        <v>837.29659064633483</v>
      </c>
      <c r="AD37" s="5">
        <v>2108.7726968317525</v>
      </c>
      <c r="AE37" s="5">
        <v>1651.1339147779959</v>
      </c>
    </row>
    <row r="38" spans="1:31">
      <c r="A38" s="59" t="s">
        <v>118</v>
      </c>
      <c r="B38" s="59" t="s">
        <v>127</v>
      </c>
      <c r="C38" s="58" t="s">
        <v>101</v>
      </c>
      <c r="D38" s="5">
        <v>-706.45148272781478</v>
      </c>
      <c r="E38" s="5">
        <v>-1100.5790557530745</v>
      </c>
      <c r="F38" s="5">
        <v>-1366.4490667319656</v>
      </c>
      <c r="G38" s="5">
        <v>-1464.1450604474551</v>
      </c>
      <c r="H38" s="5">
        <v>-1502.4402901724561</v>
      </c>
      <c r="I38" s="5">
        <v>-1695.1117919613425</v>
      </c>
      <c r="J38" s="5">
        <v>-1710.3558618353425</v>
      </c>
      <c r="K38" s="5">
        <v>-4228.2106142029752</v>
      </c>
      <c r="L38" s="5">
        <v>-3981.4263750752034</v>
      </c>
      <c r="M38" s="5">
        <v>-3430.0131304888487</v>
      </c>
      <c r="N38" s="5">
        <v>-4941.6489569854311</v>
      </c>
      <c r="O38" s="5">
        <v>-5003.0425472614015</v>
      </c>
      <c r="P38" s="5">
        <v>-5239.619305127937</v>
      </c>
      <c r="Q38" s="5">
        <v>-7909.1565754151025</v>
      </c>
      <c r="R38" s="5">
        <v>-8793.6823778837061</v>
      </c>
      <c r="S38" s="5">
        <v>-10533.837704612302</v>
      </c>
      <c r="T38" s="5">
        <v>-13434.22995607636</v>
      </c>
      <c r="U38" s="5">
        <v>-13281.045979078512</v>
      </c>
      <c r="V38" s="5">
        <v>-15286.370756128048</v>
      </c>
      <c r="W38" s="5">
        <v>-14323.243336823467</v>
      </c>
      <c r="X38" s="5">
        <v>-12485.634744787616</v>
      </c>
      <c r="Y38" s="5">
        <v>-13187.896865960394</v>
      </c>
      <c r="Z38" s="5">
        <v>-13245.492990799621</v>
      </c>
      <c r="AA38" s="5">
        <v>-13734.056317850089</v>
      </c>
      <c r="AB38" s="5">
        <v>-14156.154203556449</v>
      </c>
      <c r="AC38" s="5">
        <v>-14933.487042883415</v>
      </c>
      <c r="AD38" s="5">
        <v>-17078.760747215401</v>
      </c>
      <c r="AE38" s="5">
        <v>-16749.689929866112</v>
      </c>
    </row>
    <row r="39" spans="1:31">
      <c r="A39" s="59" t="s">
        <v>118</v>
      </c>
      <c r="B39" s="59" t="s">
        <v>127</v>
      </c>
      <c r="C39" s="58" t="s">
        <v>102</v>
      </c>
      <c r="D39" s="5">
        <v>-49.00574327289511</v>
      </c>
      <c r="E39" s="5">
        <v>-113.45382880294939</v>
      </c>
      <c r="F39" s="5">
        <v>-194.63931180250381</v>
      </c>
      <c r="G39" s="5">
        <v>-301.22447375357422</v>
      </c>
      <c r="H39" s="5">
        <v>-432.99016188815261</v>
      </c>
      <c r="I39" s="5">
        <v>-568.43596916519664</v>
      </c>
      <c r="J39" s="5">
        <v>-812.23287380376496</v>
      </c>
      <c r="K39" s="5">
        <v>-1026.9547967701624</v>
      </c>
      <c r="L39" s="5">
        <v>-1228.1954422380365</v>
      </c>
      <c r="M39" s="5">
        <v>-1386.8674868884643</v>
      </c>
      <c r="N39" s="5">
        <v>-1744.3562752835883</v>
      </c>
      <c r="O39" s="5">
        <v>-2137.9603515540334</v>
      </c>
      <c r="P39" s="5">
        <v>-2545.8791887250964</v>
      </c>
      <c r="Q39" s="5">
        <v>-2956.3801955757604</v>
      </c>
      <c r="R39" s="5">
        <v>-3684.7642755481356</v>
      </c>
      <c r="S39" s="5">
        <v>-4073.141565423769</v>
      </c>
      <c r="T39" s="5">
        <v>-4402.7758661813987</v>
      </c>
      <c r="U39" s="5">
        <v>-5054.972258070251</v>
      </c>
      <c r="V39" s="5">
        <v>-5422.2936580806472</v>
      </c>
      <c r="W39" s="5">
        <v>-5303.4791772371573</v>
      </c>
      <c r="X39" s="5">
        <v>-5685.5097057727926</v>
      </c>
      <c r="Y39" s="5">
        <v>-5954.8732218636296</v>
      </c>
      <c r="Z39" s="5">
        <v>-6524.5473141245684</v>
      </c>
      <c r="AA39" s="5">
        <v>-6984.3632710098309</v>
      </c>
      <c r="AB39" s="5">
        <v>-7612.471163646298</v>
      </c>
      <c r="AC39" s="5">
        <v>-8280.9896671575571</v>
      </c>
      <c r="AD39" s="5">
        <v>-8513.9367009328143</v>
      </c>
      <c r="AE39" s="5">
        <v>-9172.7457711071984</v>
      </c>
    </row>
    <row r="40" spans="1:31">
      <c r="A40" s="59" t="s">
        <v>118</v>
      </c>
      <c r="B40" s="59" t="s">
        <v>127</v>
      </c>
      <c r="C40" s="58" t="s">
        <v>103</v>
      </c>
      <c r="D40" s="5">
        <v>-130.96854174107401</v>
      </c>
      <c r="E40" s="5">
        <v>-236.46226340691001</v>
      </c>
      <c r="F40" s="5">
        <v>-343.32192731499498</v>
      </c>
      <c r="G40" s="5">
        <v>-436.92834610717802</v>
      </c>
      <c r="H40" s="5">
        <v>-513.65866140435799</v>
      </c>
      <c r="I40" s="5">
        <v>-582.25303297905305</v>
      </c>
      <c r="J40" s="5">
        <v>-677.32689186207301</v>
      </c>
      <c r="K40" s="5">
        <v>-824.39657464836</v>
      </c>
      <c r="L40" s="5">
        <v>-957.73411036726498</v>
      </c>
      <c r="M40" s="5">
        <v>-1081.45927541575</v>
      </c>
      <c r="N40" s="5">
        <v>-1233.39521386207</v>
      </c>
      <c r="O40" s="5">
        <v>-1393.1405148480201</v>
      </c>
      <c r="P40" s="5">
        <v>-1561.0975839064299</v>
      </c>
      <c r="Q40" s="5">
        <v>-1704.4301517123499</v>
      </c>
      <c r="R40" s="5">
        <v>-1836.0564598952101</v>
      </c>
      <c r="S40" s="5">
        <v>-1939.84030818264</v>
      </c>
      <c r="T40" s="5">
        <v>-2023.5924374281799</v>
      </c>
      <c r="U40" s="5">
        <v>-2052.3431988034599</v>
      </c>
      <c r="V40" s="5">
        <v>-2063.13551045758</v>
      </c>
      <c r="W40" s="5">
        <v>-2067.9110095372998</v>
      </c>
      <c r="X40" s="5">
        <v>-2061.0255247456198</v>
      </c>
      <c r="Y40" s="5">
        <v>-2058.9092883543199</v>
      </c>
      <c r="Z40" s="5">
        <v>-2041.5149880725701</v>
      </c>
      <c r="AA40" s="5">
        <v>-2044.5966017343801</v>
      </c>
      <c r="AB40" s="5">
        <v>-2028.1466020866301</v>
      </c>
      <c r="AC40" s="5">
        <v>-2012.96819171518</v>
      </c>
      <c r="AD40" s="5">
        <v>-1982.19426614401</v>
      </c>
      <c r="AE40" s="5">
        <v>-2005.18841427446</v>
      </c>
    </row>
    <row r="42" spans="1:31">
      <c r="A42" s="59" t="s">
        <v>118</v>
      </c>
      <c r="B42" s="59" t="s">
        <v>128</v>
      </c>
      <c r="C42" s="58" t="s">
        <v>83</v>
      </c>
      <c r="D42" s="5">
        <v>34831.314354083952</v>
      </c>
      <c r="E42" s="5">
        <v>30297.830358709351</v>
      </c>
      <c r="F42" s="5">
        <v>26621.010024656927</v>
      </c>
      <c r="G42" s="5">
        <v>22885.610447922722</v>
      </c>
      <c r="H42" s="5">
        <v>22195.263198094857</v>
      </c>
      <c r="I42" s="5">
        <v>17993.283340085367</v>
      </c>
      <c r="J42" s="5">
        <v>10483.850061946709</v>
      </c>
      <c r="K42" s="5">
        <v>6984.8931833090037</v>
      </c>
      <c r="L42" s="5">
        <v>7172.6646136636109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>
      <c r="A43" s="59" t="s">
        <v>118</v>
      </c>
      <c r="B43" s="59" t="s">
        <v>128</v>
      </c>
      <c r="C43" s="58" t="s">
        <v>84</v>
      </c>
      <c r="D43" s="5">
        <v>19.339845577835</v>
      </c>
      <c r="E43" s="5">
        <v>11.939362147005001</v>
      </c>
      <c r="F43" s="5">
        <v>19.401617435275</v>
      </c>
      <c r="G43" s="5">
        <v>46.348948846694995</v>
      </c>
      <c r="H43" s="5">
        <v>97.245786604959989</v>
      </c>
      <c r="I43" s="5">
        <v>121.66966347509501</v>
      </c>
      <c r="J43" s="5">
        <v>147.35476401025005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9" t="s">
        <v>118</v>
      </c>
      <c r="B44" s="59" t="s">
        <v>128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9" t="s">
        <v>118</v>
      </c>
      <c r="B45" s="59" t="s">
        <v>128</v>
      </c>
      <c r="C45" s="58" t="s">
        <v>86</v>
      </c>
      <c r="D45" s="5">
        <v>11.035772867230001</v>
      </c>
      <c r="E45" s="5">
        <v>11.019871503245</v>
      </c>
      <c r="F45" s="5">
        <v>9.79829244007</v>
      </c>
      <c r="G45" s="5">
        <v>17.690618562234999</v>
      </c>
      <c r="H45" s="5">
        <v>52.339722619885016</v>
      </c>
      <c r="I45" s="5">
        <v>129.13039841414502</v>
      </c>
      <c r="J45" s="5">
        <v>121.3786248088</v>
      </c>
      <c r="K45" s="5">
        <v>261.66430414808997</v>
      </c>
      <c r="L45" s="5">
        <v>382.31100557498991</v>
      </c>
      <c r="M45" s="5">
        <v>276.98425317518502</v>
      </c>
      <c r="N45" s="5">
        <v>92.457620019720011</v>
      </c>
      <c r="O45" s="5">
        <v>338.86606604301494</v>
      </c>
      <c r="P45" s="5">
        <v>222.19529568616002</v>
      </c>
      <c r="Q45" s="5">
        <v>530.97970492858497</v>
      </c>
      <c r="R45" s="5">
        <v>381.00327416470992</v>
      </c>
      <c r="S45" s="5">
        <v>864.22342283122498</v>
      </c>
      <c r="T45" s="5">
        <v>1193.7360127811298</v>
      </c>
      <c r="U45" s="5">
        <v>1171.2000503047898</v>
      </c>
      <c r="V45" s="5">
        <v>1580.4195927047153</v>
      </c>
      <c r="W45" s="5">
        <v>2128.5884500746502</v>
      </c>
      <c r="X45" s="5">
        <v>1195.27071071355</v>
      </c>
      <c r="Y45" s="5">
        <v>1323.5738265375303</v>
      </c>
      <c r="Z45" s="5">
        <v>1893.4407738593306</v>
      </c>
      <c r="AA45" s="5">
        <v>1433.3446756932299</v>
      </c>
      <c r="AB45" s="5">
        <v>1716.5788969077598</v>
      </c>
      <c r="AC45" s="5">
        <v>1537.625363783575</v>
      </c>
      <c r="AD45" s="5">
        <v>4403.9227381916553</v>
      </c>
      <c r="AE45" s="5">
        <v>3235.3803358129153</v>
      </c>
    </row>
    <row r="46" spans="1:31">
      <c r="A46" s="59" t="s">
        <v>118</v>
      </c>
      <c r="B46" s="59" t="s">
        <v>128</v>
      </c>
      <c r="C46" s="58" t="s">
        <v>87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118</v>
      </c>
      <c r="B47" s="59" t="s">
        <v>128</v>
      </c>
      <c r="C47" s="58" t="s">
        <v>88</v>
      </c>
      <c r="D47" s="5">
        <v>2661.8506700962989</v>
      </c>
      <c r="E47" s="5">
        <v>1457.2171034540145</v>
      </c>
      <c r="F47" s="5">
        <v>1947.4678245095445</v>
      </c>
      <c r="G47" s="5">
        <v>2979.0669741761644</v>
      </c>
      <c r="H47" s="5">
        <v>3060.9803801936569</v>
      </c>
      <c r="I47" s="5">
        <v>2667.2040152016957</v>
      </c>
      <c r="J47" s="5">
        <v>2769.5699736756542</v>
      </c>
      <c r="K47" s="5">
        <v>2633.669066239529</v>
      </c>
      <c r="L47" s="5">
        <v>2201.715178218325</v>
      </c>
      <c r="M47" s="5">
        <v>1854.4612466978303</v>
      </c>
      <c r="N47" s="5">
        <v>2327.15711616627</v>
      </c>
      <c r="O47" s="5">
        <v>2787.6941395555241</v>
      </c>
      <c r="P47" s="5">
        <v>2678.8291035498387</v>
      </c>
      <c r="Q47" s="5">
        <v>2788.2154127813451</v>
      </c>
      <c r="R47" s="5">
        <v>2899.7632741803245</v>
      </c>
      <c r="S47" s="5">
        <v>3005.1973448230942</v>
      </c>
      <c r="T47" s="5">
        <v>2457.4078615852204</v>
      </c>
      <c r="U47" s="5">
        <v>2444.0902135209089</v>
      </c>
      <c r="V47" s="5">
        <v>1892.3597677539549</v>
      </c>
      <c r="W47" s="5">
        <v>1599.3174285627797</v>
      </c>
      <c r="X47" s="5">
        <v>1865.008477044111</v>
      </c>
      <c r="Y47" s="5">
        <v>2862.3348622777448</v>
      </c>
      <c r="Z47" s="5">
        <v>3433.5430309542858</v>
      </c>
      <c r="AA47" s="5">
        <v>2479.6977218191096</v>
      </c>
      <c r="AB47" s="5">
        <v>2662.0761902439899</v>
      </c>
      <c r="AC47" s="5">
        <v>2212.3268785016644</v>
      </c>
      <c r="AD47" s="5">
        <v>2098.6946436895191</v>
      </c>
      <c r="AE47" s="5">
        <v>1150.5471621021647</v>
      </c>
    </row>
    <row r="48" spans="1:31">
      <c r="A48" s="59" t="s">
        <v>118</v>
      </c>
      <c r="B48" s="59" t="s">
        <v>128</v>
      </c>
      <c r="C48" s="58" t="s">
        <v>89</v>
      </c>
      <c r="D48" s="5">
        <v>97.689125744945258</v>
      </c>
      <c r="E48" s="5">
        <v>120.84376436491519</v>
      </c>
      <c r="F48" s="5">
        <v>123.74333713967013</v>
      </c>
      <c r="G48" s="5">
        <v>134.98360562776014</v>
      </c>
      <c r="H48" s="5">
        <v>139.57754220967013</v>
      </c>
      <c r="I48" s="5">
        <v>141.33474635201011</v>
      </c>
      <c r="J48" s="5">
        <v>138.46130197974006</v>
      </c>
      <c r="K48" s="5">
        <v>1318.6990807363109</v>
      </c>
      <c r="L48" s="5">
        <v>1129.7074991520453</v>
      </c>
      <c r="M48" s="5">
        <v>1238.6297408612756</v>
      </c>
      <c r="N48" s="5">
        <v>1275.2459980128097</v>
      </c>
      <c r="O48" s="5">
        <v>1252.8498750011452</v>
      </c>
      <c r="P48" s="5">
        <v>1264.3883838434699</v>
      </c>
      <c r="Q48" s="5">
        <v>1282.1944189766054</v>
      </c>
      <c r="R48" s="5">
        <v>1248.2082067353158</v>
      </c>
      <c r="S48" s="5">
        <v>1197.1014928967602</v>
      </c>
      <c r="T48" s="5">
        <v>1896.9679035807753</v>
      </c>
      <c r="U48" s="5">
        <v>1913.1802626090046</v>
      </c>
      <c r="V48" s="5">
        <v>1778.683126363534</v>
      </c>
      <c r="W48" s="5">
        <v>1691.8464236508546</v>
      </c>
      <c r="X48" s="5">
        <v>1593.4172604167807</v>
      </c>
      <c r="Y48" s="5">
        <v>1551.7383316591859</v>
      </c>
      <c r="Z48" s="5">
        <v>1438.8429708663257</v>
      </c>
      <c r="AA48" s="5">
        <v>1522.4932097146857</v>
      </c>
      <c r="AB48" s="5">
        <v>1590.515789152176</v>
      </c>
      <c r="AC48" s="5">
        <v>1633.9599367754513</v>
      </c>
      <c r="AD48" s="5">
        <v>1533.8144203083357</v>
      </c>
      <c r="AE48" s="5">
        <v>858.87885070412949</v>
      </c>
    </row>
    <row r="49" spans="1:31">
      <c r="A49" s="59" t="s">
        <v>118</v>
      </c>
      <c r="B49" s="59" t="s">
        <v>128</v>
      </c>
      <c r="C49" s="58" t="s">
        <v>90</v>
      </c>
      <c r="D49" s="5">
        <v>29.51460535946001</v>
      </c>
      <c r="E49" s="5">
        <v>87.893732946205375</v>
      </c>
      <c r="F49" s="5">
        <v>163.08886231315014</v>
      </c>
      <c r="G49" s="5">
        <v>275.50298141666099</v>
      </c>
      <c r="H49" s="5">
        <v>417.84218461258428</v>
      </c>
      <c r="I49" s="5">
        <v>522.93703008393049</v>
      </c>
      <c r="J49" s="5">
        <v>658.02018969778408</v>
      </c>
      <c r="K49" s="5">
        <v>725.35712371984914</v>
      </c>
      <c r="L49" s="5">
        <v>784.26036874292367</v>
      </c>
      <c r="M49" s="5">
        <v>967.01296585522232</v>
      </c>
      <c r="N49" s="5">
        <v>1190.2160398903147</v>
      </c>
      <c r="O49" s="5">
        <v>1390.0497611797687</v>
      </c>
      <c r="P49" s="5">
        <v>1702.1136552557582</v>
      </c>
      <c r="Q49" s="5">
        <v>2066.2832838460981</v>
      </c>
      <c r="R49" s="5">
        <v>2360.4537139812032</v>
      </c>
      <c r="S49" s="5">
        <v>2617.7094495369752</v>
      </c>
      <c r="T49" s="5">
        <v>2938.2208674427329</v>
      </c>
      <c r="U49" s="5">
        <v>3223.9003494272001</v>
      </c>
      <c r="V49" s="5">
        <v>3554.9850788502486</v>
      </c>
      <c r="W49" s="5">
        <v>3756.7800946115121</v>
      </c>
      <c r="X49" s="5">
        <v>3561.1447916722122</v>
      </c>
      <c r="Y49" s="5">
        <v>3563.3720043896747</v>
      </c>
      <c r="Z49" s="5">
        <v>3790.8130239899128</v>
      </c>
      <c r="AA49" s="5">
        <v>4269.5121886240286</v>
      </c>
      <c r="AB49" s="5">
        <v>4907.1383440860527</v>
      </c>
      <c r="AC49" s="5">
        <v>5452.488237556604</v>
      </c>
      <c r="AD49" s="5">
        <v>5933.9631913572648</v>
      </c>
      <c r="AE49" s="5">
        <v>6494.3498362266746</v>
      </c>
    </row>
    <row r="50" spans="1:31">
      <c r="A50" s="59" t="s">
        <v>118</v>
      </c>
      <c r="B50" s="59" t="s">
        <v>128</v>
      </c>
      <c r="C50" s="58" t="s">
        <v>91</v>
      </c>
      <c r="D50" s="5">
        <v>69.074172932615198</v>
      </c>
      <c r="E50" s="5">
        <v>140.15642659301099</v>
      </c>
      <c r="F50" s="5">
        <v>215.85251842106501</v>
      </c>
      <c r="G50" s="5">
        <v>287.14967646944399</v>
      </c>
      <c r="H50" s="5">
        <v>348.36567844821002</v>
      </c>
      <c r="I50" s="5">
        <v>385.66229740739902</v>
      </c>
      <c r="J50" s="5">
        <v>418.05843362789699</v>
      </c>
      <c r="K50" s="5">
        <v>482.31025090746198</v>
      </c>
      <c r="L50" s="5">
        <v>538.07407158736896</v>
      </c>
      <c r="M50" s="5">
        <v>584.76177501695201</v>
      </c>
      <c r="N50" s="5">
        <v>647.95847717836398</v>
      </c>
      <c r="O50" s="5">
        <v>723.491458310697</v>
      </c>
      <c r="P50" s="5">
        <v>805.71518857144497</v>
      </c>
      <c r="Q50" s="5">
        <v>876.96027168968396</v>
      </c>
      <c r="R50" s="5">
        <v>951.94395451455398</v>
      </c>
      <c r="S50" s="5">
        <v>1008.03049652114</v>
      </c>
      <c r="T50" s="5">
        <v>1051.0785955623601</v>
      </c>
      <c r="U50" s="5">
        <v>1076.83678414377</v>
      </c>
      <c r="V50" s="5">
        <v>1090.3001927442399</v>
      </c>
      <c r="W50" s="5">
        <v>1094.51140755049</v>
      </c>
      <c r="X50" s="5">
        <v>1095.8182403927999</v>
      </c>
      <c r="Y50" s="5">
        <v>1090.22911796226</v>
      </c>
      <c r="Z50" s="5">
        <v>1084.50572591839</v>
      </c>
      <c r="AA50" s="5">
        <v>1086.54855312361</v>
      </c>
      <c r="AB50" s="5">
        <v>1080.5324274530501</v>
      </c>
      <c r="AC50" s="5">
        <v>1074.989727704</v>
      </c>
      <c r="AD50" s="5">
        <v>1060.4448594985699</v>
      </c>
      <c r="AE50" s="5">
        <v>1071.8228082655501</v>
      </c>
    </row>
    <row r="51" spans="1:31">
      <c r="A51" s="59" t="s">
        <v>118</v>
      </c>
      <c r="B51" s="59" t="s">
        <v>128</v>
      </c>
      <c r="C51" s="58" t="s">
        <v>92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9" t="s">
        <v>118</v>
      </c>
      <c r="B52" s="59" t="s">
        <v>128</v>
      </c>
      <c r="C52" s="58" t="s">
        <v>93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9" t="s">
        <v>118</v>
      </c>
      <c r="B53" s="59" t="s">
        <v>128</v>
      </c>
      <c r="C53" s="58" t="s">
        <v>94</v>
      </c>
      <c r="D53" s="5">
        <v>11579.010454784901</v>
      </c>
      <c r="E53" s="5">
        <v>14655.129014638012</v>
      </c>
      <c r="F53" s="5">
        <v>13427.181188585102</v>
      </c>
      <c r="G53" s="5">
        <v>16049.958314647711</v>
      </c>
      <c r="H53" s="5">
        <v>15425.514630144609</v>
      </c>
      <c r="I53" s="5">
        <v>16701.441429791881</v>
      </c>
      <c r="J53" s="5">
        <v>19673.807529337511</v>
      </c>
      <c r="K53" s="5">
        <v>22985.437777266554</v>
      </c>
      <c r="L53" s="5">
        <v>23738.270984286712</v>
      </c>
      <c r="M53" s="5">
        <v>23671.121691737997</v>
      </c>
      <c r="N53" s="5">
        <v>29192.873484760272</v>
      </c>
      <c r="O53" s="5">
        <v>26572.799079309294</v>
      </c>
      <c r="P53" s="5">
        <v>30207.555075226854</v>
      </c>
      <c r="Q53" s="5">
        <v>26566.405695992551</v>
      </c>
      <c r="R53" s="5">
        <v>32404.47777363663</v>
      </c>
      <c r="S53" s="5">
        <v>30170.476715301607</v>
      </c>
      <c r="T53" s="5">
        <v>32106.681556062147</v>
      </c>
      <c r="U53" s="5">
        <v>32147.549383305555</v>
      </c>
      <c r="V53" s="5">
        <v>32743.741264323638</v>
      </c>
      <c r="W53" s="5">
        <v>35941.375844264556</v>
      </c>
      <c r="X53" s="5">
        <v>35673.135562829237</v>
      </c>
      <c r="Y53" s="5">
        <v>37288.521617526334</v>
      </c>
      <c r="Z53" s="5">
        <v>35055.213528246219</v>
      </c>
      <c r="AA53" s="5">
        <v>41867.269486616635</v>
      </c>
      <c r="AB53" s="5">
        <v>39441.11147828299</v>
      </c>
      <c r="AC53" s="5">
        <v>40646.535041514231</v>
      </c>
      <c r="AD53" s="5">
        <v>35477.12273785768</v>
      </c>
      <c r="AE53" s="5">
        <v>36452.815949042226</v>
      </c>
    </row>
    <row r="54" spans="1:31">
      <c r="A54" s="59" t="s">
        <v>118</v>
      </c>
      <c r="B54" s="59" t="s">
        <v>128</v>
      </c>
      <c r="C54" s="58" t="s">
        <v>95</v>
      </c>
      <c r="D54" s="5">
        <v>1746.6596020425152</v>
      </c>
      <c r="E54" s="5">
        <v>1658.11711644346</v>
      </c>
      <c r="F54" s="5">
        <v>1754.8783697659358</v>
      </c>
      <c r="G54" s="5">
        <v>1740.9791603077947</v>
      </c>
      <c r="H54" s="5">
        <v>1711.0374374201153</v>
      </c>
      <c r="I54" s="5">
        <v>1757.3216089714149</v>
      </c>
      <c r="J54" s="5">
        <v>1785.8845537066657</v>
      </c>
      <c r="K54" s="5">
        <v>1817.3935018065097</v>
      </c>
      <c r="L54" s="5">
        <v>1782.5383977822946</v>
      </c>
      <c r="M54" s="5">
        <v>4784.8115130432843</v>
      </c>
      <c r="N54" s="5">
        <v>5110.5364636741651</v>
      </c>
      <c r="O54" s="5">
        <v>5215.0061796338978</v>
      </c>
      <c r="P54" s="5">
        <v>4814.6053137326198</v>
      </c>
      <c r="Q54" s="5">
        <v>5363.0140476914239</v>
      </c>
      <c r="R54" s="5">
        <v>5267.0668984796466</v>
      </c>
      <c r="S54" s="5">
        <v>5912.0896490776395</v>
      </c>
      <c r="T54" s="5">
        <v>7048.7261727581208</v>
      </c>
      <c r="U54" s="5">
        <v>7136.7392046986279</v>
      </c>
      <c r="V54" s="5">
        <v>7325.7626690939405</v>
      </c>
      <c r="W54" s="5">
        <v>9143.7811481756635</v>
      </c>
      <c r="X54" s="5">
        <v>9216.3294216444756</v>
      </c>
      <c r="Y54" s="5">
        <v>9909.1888207631582</v>
      </c>
      <c r="Z54" s="5">
        <v>10301.303181199468</v>
      </c>
      <c r="AA54" s="5">
        <v>9417.1637261152373</v>
      </c>
      <c r="AB54" s="5">
        <v>11983.033676731999</v>
      </c>
      <c r="AC54" s="5">
        <v>13530.32407180792</v>
      </c>
      <c r="AD54" s="5">
        <v>17873.704941833799</v>
      </c>
      <c r="AE54" s="5">
        <v>19188.695222366849</v>
      </c>
    </row>
    <row r="55" spans="1:31">
      <c r="A55" s="59" t="s">
        <v>118</v>
      </c>
      <c r="B55" s="59" t="s">
        <v>128</v>
      </c>
      <c r="C55" s="58" t="s">
        <v>96</v>
      </c>
      <c r="D55" s="5">
        <v>5718.6357909999997</v>
      </c>
      <c r="E55" s="5">
        <v>6558.3671729999996</v>
      </c>
      <c r="F55" s="5">
        <v>7452.5033409999996</v>
      </c>
      <c r="G55" s="5">
        <v>8386.2097439999998</v>
      </c>
      <c r="H55" s="5">
        <v>9338.6130169999997</v>
      </c>
      <c r="I55" s="5">
        <v>10124.096380000001</v>
      </c>
      <c r="J55" s="5">
        <v>10744.429990000001</v>
      </c>
      <c r="K55" s="5">
        <v>11378.13377</v>
      </c>
      <c r="L55" s="5">
        <v>11990.628559999999</v>
      </c>
      <c r="M55" s="5">
        <v>12545.06553</v>
      </c>
      <c r="N55" s="5">
        <v>13093.495849999999</v>
      </c>
      <c r="O55" s="5">
        <v>13662.15365</v>
      </c>
      <c r="P55" s="5">
        <v>14246.71704</v>
      </c>
      <c r="Q55" s="5">
        <v>14776.230299999999</v>
      </c>
      <c r="R55" s="5">
        <v>15282.98432</v>
      </c>
      <c r="S55" s="5">
        <v>15822.95959</v>
      </c>
      <c r="T55" s="5">
        <v>16410.520550000001</v>
      </c>
      <c r="U55" s="5">
        <v>16965.365730000001</v>
      </c>
      <c r="V55" s="5">
        <v>17508.562430000002</v>
      </c>
      <c r="W55" s="5">
        <v>18069.088650000002</v>
      </c>
      <c r="X55" s="5">
        <v>18666.968649999999</v>
      </c>
      <c r="Y55" s="5">
        <v>19206.869989999999</v>
      </c>
      <c r="Z55" s="5">
        <v>19729.20808</v>
      </c>
      <c r="AA55" s="5">
        <v>20273.653869999998</v>
      </c>
      <c r="AB55" s="5">
        <v>20862.428530000001</v>
      </c>
      <c r="AC55" s="5">
        <v>21385.21588</v>
      </c>
      <c r="AD55" s="5">
        <v>21895.777750000001</v>
      </c>
      <c r="AE55" s="5">
        <v>21895.777750000001</v>
      </c>
    </row>
    <row r="56" spans="1:31">
      <c r="A56" s="59" t="s">
        <v>118</v>
      </c>
      <c r="B56" s="59" t="s">
        <v>128</v>
      </c>
      <c r="C56" s="58" t="s">
        <v>98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1.661096217E-2</v>
      </c>
      <c r="K56" s="5">
        <v>1.4830424127700002</v>
      </c>
      <c r="L56" s="5">
        <v>2.1310575296050001</v>
      </c>
      <c r="M56" s="5">
        <v>2.241092686235</v>
      </c>
      <c r="N56" s="5">
        <v>0</v>
      </c>
      <c r="O56" s="5">
        <v>0.85850245422000004</v>
      </c>
      <c r="P56" s="5">
        <v>0</v>
      </c>
      <c r="Q56" s="5">
        <v>7.8667613134300005</v>
      </c>
      <c r="R56" s="5">
        <v>11.349276257909999</v>
      </c>
      <c r="S56" s="5">
        <v>43.827287750315008</v>
      </c>
      <c r="T56" s="5">
        <v>27.985311542605004</v>
      </c>
      <c r="U56" s="5">
        <v>72.244297938875008</v>
      </c>
      <c r="V56" s="5">
        <v>259.0659300393749</v>
      </c>
      <c r="W56" s="5">
        <v>379.69689103054009</v>
      </c>
      <c r="X56" s="5">
        <v>407.83195313837012</v>
      </c>
      <c r="Y56" s="5">
        <v>8.4506759078050013</v>
      </c>
      <c r="Z56" s="5">
        <v>185.62453420407002</v>
      </c>
      <c r="AA56" s="5">
        <v>401.18510440651471</v>
      </c>
      <c r="AB56" s="5">
        <v>591.76755140419004</v>
      </c>
      <c r="AC56" s="5">
        <v>677.08540057156415</v>
      </c>
      <c r="AD56" s="5">
        <v>1043.8090291909846</v>
      </c>
      <c r="AE56" s="5">
        <v>735.86615593554029</v>
      </c>
    </row>
    <row r="57" spans="1:31">
      <c r="A57" s="59" t="s">
        <v>118</v>
      </c>
      <c r="B57" s="59" t="s">
        <v>128</v>
      </c>
      <c r="C57" s="58" t="s">
        <v>101</v>
      </c>
      <c r="D57" s="5">
        <v>-116.2966135403847</v>
      </c>
      <c r="E57" s="5">
        <v>-144.47704242076952</v>
      </c>
      <c r="F57" s="5">
        <v>-146.69816673107951</v>
      </c>
      <c r="G57" s="5">
        <v>-161.31019188679954</v>
      </c>
      <c r="H57" s="5">
        <v>-165.54841657934941</v>
      </c>
      <c r="I57" s="5">
        <v>-168.25570145079448</v>
      </c>
      <c r="J57" s="5">
        <v>-164.83493330346445</v>
      </c>
      <c r="K57" s="5">
        <v>-1591.0139741789737</v>
      </c>
      <c r="L57" s="5">
        <v>-1359.7044112863753</v>
      </c>
      <c r="M57" s="5">
        <v>-1484.7544628227504</v>
      </c>
      <c r="N57" s="5">
        <v>-1539.4516824619438</v>
      </c>
      <c r="O57" s="5">
        <v>-1501.9343717124345</v>
      </c>
      <c r="P57" s="5">
        <v>-1526.4419240018278</v>
      </c>
      <c r="Q57" s="5">
        <v>-1537.2335886287281</v>
      </c>
      <c r="R57" s="5">
        <v>-1506.7202085692193</v>
      </c>
      <c r="S57" s="5">
        <v>-1435.0553816601946</v>
      </c>
      <c r="T57" s="5">
        <v>-2353.7866589266046</v>
      </c>
      <c r="U57" s="5">
        <v>-2375.7346148084489</v>
      </c>
      <c r="V57" s="5">
        <v>-2207.713802516836</v>
      </c>
      <c r="W57" s="5">
        <v>-2092.741752744415</v>
      </c>
      <c r="X57" s="5">
        <v>-1986.8179842778034</v>
      </c>
      <c r="Y57" s="5">
        <v>-1953.7120609912772</v>
      </c>
      <c r="Z57" s="5">
        <v>-1781.0527496608165</v>
      </c>
      <c r="AA57" s="5">
        <v>-1920.4113525353523</v>
      </c>
      <c r="AB57" s="5">
        <v>-1971.3594946045032</v>
      </c>
      <c r="AC57" s="5">
        <v>-2043.4188670468989</v>
      </c>
      <c r="AD57" s="5">
        <v>-1912.5666965959981</v>
      </c>
      <c r="AE57" s="5">
        <v>-1112.3531646913657</v>
      </c>
    </row>
    <row r="58" spans="1:31">
      <c r="A58" s="59" t="s">
        <v>118</v>
      </c>
      <c r="B58" s="59" t="s">
        <v>128</v>
      </c>
      <c r="C58" s="58" t="s">
        <v>102</v>
      </c>
      <c r="D58" s="5">
        <v>-34.719634011460158</v>
      </c>
      <c r="E58" s="5">
        <v>-103.6932531542007</v>
      </c>
      <c r="F58" s="5">
        <v>-191.55121122694115</v>
      </c>
      <c r="G58" s="5">
        <v>-324.95042865818766</v>
      </c>
      <c r="H58" s="5">
        <v>-490.66916426449149</v>
      </c>
      <c r="I58" s="5">
        <v>-615.15924318483371</v>
      </c>
      <c r="J58" s="5">
        <v>-774.06490381824426</v>
      </c>
      <c r="K58" s="5">
        <v>-859.50877807158042</v>
      </c>
      <c r="L58" s="5">
        <v>-938.56082455873718</v>
      </c>
      <c r="M58" s="5">
        <v>-1157.3319431142841</v>
      </c>
      <c r="N58" s="5">
        <v>-1443.4069159065998</v>
      </c>
      <c r="O58" s="5">
        <v>-1684.1353624354524</v>
      </c>
      <c r="P58" s="5">
        <v>-2092.5148651143309</v>
      </c>
      <c r="Q58" s="5">
        <v>-2540.210693720358</v>
      </c>
      <c r="R58" s="5">
        <v>-2925.6830439002256</v>
      </c>
      <c r="S58" s="5">
        <v>-3244.1688869352392</v>
      </c>
      <c r="T58" s="5">
        <v>-3675.1743038325994</v>
      </c>
      <c r="U58" s="5">
        <v>-4050.935552328413</v>
      </c>
      <c r="V58" s="5">
        <v>-4502.0462115659248</v>
      </c>
      <c r="W58" s="5">
        <v>-4751.1191059069588</v>
      </c>
      <c r="X58" s="5">
        <v>-4504.5328088981205</v>
      </c>
      <c r="Y58" s="5">
        <v>-4564.6967694148725</v>
      </c>
      <c r="Z58" s="5">
        <v>-4838.8943195866013</v>
      </c>
      <c r="AA58" s="5">
        <v>-5524.7035658384029</v>
      </c>
      <c r="AB58" s="5">
        <v>-6304.6189577822661</v>
      </c>
      <c r="AC58" s="5">
        <v>-7082.2783441856409</v>
      </c>
      <c r="AD58" s="5">
        <v>-7737.6258266718178</v>
      </c>
      <c r="AE58" s="5">
        <v>-8498.0233383389495</v>
      </c>
    </row>
    <row r="59" spans="1:31">
      <c r="A59" s="59" t="s">
        <v>118</v>
      </c>
      <c r="B59" s="59" t="s">
        <v>128</v>
      </c>
      <c r="C59" s="58" t="s">
        <v>103</v>
      </c>
      <c r="D59" s="5">
        <v>-82.897309510476305</v>
      </c>
      <c r="E59" s="5">
        <v>-167.383270193117</v>
      </c>
      <c r="F59" s="5">
        <v>-258.47343626515902</v>
      </c>
      <c r="G59" s="5">
        <v>-342.574144186078</v>
      </c>
      <c r="H59" s="5">
        <v>-414.91748051980198</v>
      </c>
      <c r="I59" s="5">
        <v>-460.13374346728398</v>
      </c>
      <c r="J59" s="5">
        <v>-500.66601876375103</v>
      </c>
      <c r="K59" s="5">
        <v>-574.973000632609</v>
      </c>
      <c r="L59" s="5">
        <v>-642.53680690413205</v>
      </c>
      <c r="M59" s="5">
        <v>-698.74405543492401</v>
      </c>
      <c r="N59" s="5">
        <v>-771.96638970486595</v>
      </c>
      <c r="O59" s="5">
        <v>-863.39795155879403</v>
      </c>
      <c r="P59" s="5">
        <v>-959.95162990237702</v>
      </c>
      <c r="Q59" s="5">
        <v>-1048.33090851574</v>
      </c>
      <c r="R59" s="5">
        <v>-1132.84706839004</v>
      </c>
      <c r="S59" s="5">
        <v>-1201.3012127468401</v>
      </c>
      <c r="T59" s="5">
        <v>-1248.60990445275</v>
      </c>
      <c r="U59" s="5">
        <v>-1293.7149498840199</v>
      </c>
      <c r="V59" s="5">
        <v>-1298.7319434440401</v>
      </c>
      <c r="W59" s="5">
        <v>-1308.6281685958299</v>
      </c>
      <c r="X59" s="5">
        <v>-1304.5338725813299</v>
      </c>
      <c r="Y59" s="5">
        <v>-1299.0024458058299</v>
      </c>
      <c r="Z59" s="5">
        <v>-1294.69563076549</v>
      </c>
      <c r="AA59" s="5">
        <v>-1301.0827396520899</v>
      </c>
      <c r="AB59" s="5">
        <v>-1289.8067462076301</v>
      </c>
      <c r="AC59" s="5">
        <v>-1282.0320907452201</v>
      </c>
      <c r="AD59" s="5">
        <v>-1265.12285797189</v>
      </c>
      <c r="AE59" s="5">
        <v>-1277.4021222766401</v>
      </c>
    </row>
    <row r="61" spans="1:31">
      <c r="A61" s="59" t="s">
        <v>118</v>
      </c>
      <c r="B61" s="59" t="s">
        <v>129</v>
      </c>
      <c r="C61" s="58" t="s">
        <v>84</v>
      </c>
      <c r="D61" s="5">
        <v>857.60490134108989</v>
      </c>
      <c r="E61" s="5">
        <v>745.18123578985069</v>
      </c>
      <c r="F61" s="5">
        <v>107.38922610908001</v>
      </c>
      <c r="G61" s="5">
        <v>273.88792180376493</v>
      </c>
      <c r="H61" s="5">
        <v>586.4160882883798</v>
      </c>
      <c r="I61" s="5">
        <v>500.26884201660499</v>
      </c>
      <c r="J61" s="5">
        <v>704.41503716829072</v>
      </c>
      <c r="K61" s="5">
        <v>1098.7262428971706</v>
      </c>
      <c r="L61" s="5">
        <v>1030.4409998603107</v>
      </c>
      <c r="M61" s="5">
        <v>863.3648782433055</v>
      </c>
      <c r="N61" s="5">
        <v>972.86271074259014</v>
      </c>
      <c r="O61" s="5">
        <v>1308.3405405721055</v>
      </c>
      <c r="P61" s="5">
        <v>975.19576774657605</v>
      </c>
      <c r="Q61" s="5">
        <v>1049.5381406366912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118</v>
      </c>
      <c r="B62" s="59" t="s">
        <v>129</v>
      </c>
      <c r="C62" s="58" t="s">
        <v>85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118</v>
      </c>
      <c r="B63" s="59" t="s">
        <v>129</v>
      </c>
      <c r="C63" s="58" t="s">
        <v>86</v>
      </c>
      <c r="D63" s="5">
        <v>110.6523811583</v>
      </c>
      <c r="E63" s="5">
        <v>92.74960224985</v>
      </c>
      <c r="F63" s="5">
        <v>17.196176943720001</v>
      </c>
      <c r="G63" s="5">
        <v>49.782976644359969</v>
      </c>
      <c r="H63" s="5">
        <v>123.36554925186006</v>
      </c>
      <c r="I63" s="5">
        <v>94.658625450789984</v>
      </c>
      <c r="J63" s="5">
        <v>110.77494456684998</v>
      </c>
      <c r="K63" s="5">
        <v>293.50259505406012</v>
      </c>
      <c r="L63" s="5">
        <v>258.52111775005005</v>
      </c>
      <c r="M63" s="5">
        <v>207.26287547231013</v>
      </c>
      <c r="N63" s="5">
        <v>239.56223178882999</v>
      </c>
      <c r="O63" s="5">
        <v>341.53067337572975</v>
      </c>
      <c r="P63" s="5">
        <v>346.27999844768487</v>
      </c>
      <c r="Q63" s="5">
        <v>369.93746443090981</v>
      </c>
      <c r="R63" s="5">
        <v>462.36222960065982</v>
      </c>
      <c r="S63" s="5">
        <v>580.12021286524964</v>
      </c>
      <c r="T63" s="5">
        <v>402.36162836016467</v>
      </c>
      <c r="U63" s="5">
        <v>412.50319759964987</v>
      </c>
      <c r="V63" s="5">
        <v>470.97400746288935</v>
      </c>
      <c r="W63" s="5">
        <v>436.30588524055452</v>
      </c>
      <c r="X63" s="5">
        <v>392.58534672024473</v>
      </c>
      <c r="Y63" s="5">
        <v>30.63282120681</v>
      </c>
      <c r="Z63" s="5">
        <v>55.303530227310006</v>
      </c>
      <c r="AA63" s="5">
        <v>29.863236892180009</v>
      </c>
      <c r="AB63" s="5">
        <v>66.552051673990007</v>
      </c>
      <c r="AC63" s="5">
        <v>39.519295506110005</v>
      </c>
      <c r="AD63" s="5">
        <v>84.558108850549999</v>
      </c>
      <c r="AE63" s="5">
        <v>37.741945868975002</v>
      </c>
    </row>
    <row r="64" spans="1:31">
      <c r="A64" s="59" t="s">
        <v>118</v>
      </c>
      <c r="B64" s="59" t="s">
        <v>129</v>
      </c>
      <c r="C64" s="58" t="s">
        <v>87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9" t="s">
        <v>118</v>
      </c>
      <c r="B65" s="59" t="s">
        <v>129</v>
      </c>
      <c r="C65" s="58" t="s">
        <v>88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9" t="s">
        <v>118</v>
      </c>
      <c r="B66" s="59" t="s">
        <v>129</v>
      </c>
      <c r="C66" s="58" t="s">
        <v>89</v>
      </c>
      <c r="D66" s="5">
        <v>164.59770283906519</v>
      </c>
      <c r="E66" s="5">
        <v>181.20540498571518</v>
      </c>
      <c r="F66" s="5">
        <v>177.19149166143018</v>
      </c>
      <c r="G66" s="5">
        <v>185.06089641461523</v>
      </c>
      <c r="H66" s="5">
        <v>190.61915614155521</v>
      </c>
      <c r="I66" s="5">
        <v>186.46138702215521</v>
      </c>
      <c r="J66" s="5">
        <v>188.80785450085011</v>
      </c>
      <c r="K66" s="5">
        <v>183.06054291602516</v>
      </c>
      <c r="L66" s="5">
        <v>175.62075437665021</v>
      </c>
      <c r="M66" s="5">
        <v>161.65692596738018</v>
      </c>
      <c r="N66" s="5">
        <v>172.55206785754018</v>
      </c>
      <c r="O66" s="5">
        <v>174.05394527577519</v>
      </c>
      <c r="P66" s="5">
        <v>172.86843454609516</v>
      </c>
      <c r="Q66" s="5">
        <v>171.12289781143517</v>
      </c>
      <c r="R66" s="5">
        <v>179.22566951518016</v>
      </c>
      <c r="S66" s="5">
        <v>365.41412153673559</v>
      </c>
      <c r="T66" s="5">
        <v>1268.3595228863596</v>
      </c>
      <c r="U66" s="5">
        <v>1314.3203750295261</v>
      </c>
      <c r="V66" s="5">
        <v>1221.0096789758354</v>
      </c>
      <c r="W66" s="5">
        <v>1123.0395764280599</v>
      </c>
      <c r="X66" s="5">
        <v>1058.1339619570697</v>
      </c>
      <c r="Y66" s="5">
        <v>1082.2061360984803</v>
      </c>
      <c r="Z66" s="5">
        <v>1053.9984114454451</v>
      </c>
      <c r="AA66" s="5">
        <v>948.20179739697005</v>
      </c>
      <c r="AB66" s="5">
        <v>993.15928952418051</v>
      </c>
      <c r="AC66" s="5">
        <v>1049.1557087148053</v>
      </c>
      <c r="AD66" s="5">
        <v>2112.8584768279338</v>
      </c>
      <c r="AE66" s="5">
        <v>2199.4089050977445</v>
      </c>
    </row>
    <row r="67" spans="1:31">
      <c r="A67" s="59" t="s">
        <v>118</v>
      </c>
      <c r="B67" s="59" t="s">
        <v>129</v>
      </c>
      <c r="C67" s="58" t="s">
        <v>90</v>
      </c>
      <c r="D67" s="5">
        <v>57.840619973120148</v>
      </c>
      <c r="E67" s="5">
        <v>89.293009362305341</v>
      </c>
      <c r="F67" s="5">
        <v>113.72283682972547</v>
      </c>
      <c r="G67" s="5">
        <v>143.06808898878438</v>
      </c>
      <c r="H67" s="5">
        <v>174.02358385096588</v>
      </c>
      <c r="I67" s="5">
        <v>200.82039606085925</v>
      </c>
      <c r="J67" s="5">
        <v>254.55723899414079</v>
      </c>
      <c r="K67" s="5">
        <v>298.85032954519966</v>
      </c>
      <c r="L67" s="5">
        <v>353.57277726864538</v>
      </c>
      <c r="M67" s="5">
        <v>405.55062595641897</v>
      </c>
      <c r="N67" s="5">
        <v>509.51443661202103</v>
      </c>
      <c r="O67" s="5">
        <v>610.48200794527634</v>
      </c>
      <c r="P67" s="5">
        <v>681.92655344236437</v>
      </c>
      <c r="Q67" s="5">
        <v>828.99690572925192</v>
      </c>
      <c r="R67" s="5">
        <v>944.24434682101742</v>
      </c>
      <c r="S67" s="5">
        <v>1136.4297525731042</v>
      </c>
      <c r="T67" s="5">
        <v>1216.5758639031824</v>
      </c>
      <c r="U67" s="5">
        <v>1300.3844615688463</v>
      </c>
      <c r="V67" s="5">
        <v>1444.7764192242194</v>
      </c>
      <c r="W67" s="5">
        <v>1510.9310404163475</v>
      </c>
      <c r="X67" s="5">
        <v>1592.3394356030176</v>
      </c>
      <c r="Y67" s="5">
        <v>1607.6214282421397</v>
      </c>
      <c r="Z67" s="5">
        <v>1709.616052645838</v>
      </c>
      <c r="AA67" s="5">
        <v>1802.3348243372729</v>
      </c>
      <c r="AB67" s="5">
        <v>2060.9057020380296</v>
      </c>
      <c r="AC67" s="5">
        <v>2218.5454584296958</v>
      </c>
      <c r="AD67" s="5">
        <v>2298.1332955925877</v>
      </c>
      <c r="AE67" s="5">
        <v>2358.6933909877062</v>
      </c>
    </row>
    <row r="68" spans="1:31">
      <c r="A68" s="59" t="s">
        <v>118</v>
      </c>
      <c r="B68" s="59" t="s">
        <v>129</v>
      </c>
      <c r="C68" s="58" t="s">
        <v>91</v>
      </c>
      <c r="D68" s="5">
        <v>63.426250933649797</v>
      </c>
      <c r="E68" s="5">
        <v>86.962554833630904</v>
      </c>
      <c r="F68" s="5">
        <v>108.67249608488299</v>
      </c>
      <c r="G68" s="5">
        <v>127.933514391503</v>
      </c>
      <c r="H68" s="5">
        <v>144.23553265286699</v>
      </c>
      <c r="I68" s="5">
        <v>159.83541742208499</v>
      </c>
      <c r="J68" s="5">
        <v>183.580282085329</v>
      </c>
      <c r="K68" s="5">
        <v>215.30383687622401</v>
      </c>
      <c r="L68" s="5">
        <v>247.02774218671399</v>
      </c>
      <c r="M68" s="5">
        <v>279.89396370778701</v>
      </c>
      <c r="N68" s="5">
        <v>318.72951328646002</v>
      </c>
      <c r="O68" s="5">
        <v>357.70127256132798</v>
      </c>
      <c r="P68" s="5">
        <v>397.27665780150801</v>
      </c>
      <c r="Q68" s="5">
        <v>429.38651124079797</v>
      </c>
      <c r="R68" s="5">
        <v>458.33226561247898</v>
      </c>
      <c r="S68" s="5">
        <v>479.42895351745602</v>
      </c>
      <c r="T68" s="5">
        <v>495.79138632613501</v>
      </c>
      <c r="U68" s="5">
        <v>500.48148198353999</v>
      </c>
      <c r="V68" s="5">
        <v>503.37238089581399</v>
      </c>
      <c r="W68" s="5">
        <v>502.971962579717</v>
      </c>
      <c r="X68" s="5">
        <v>502.54195914210101</v>
      </c>
      <c r="Y68" s="5">
        <v>499.72436990419101</v>
      </c>
      <c r="Z68" s="5">
        <v>496.92200148649403</v>
      </c>
      <c r="AA68" s="5">
        <v>498.28973034073402</v>
      </c>
      <c r="AB68" s="5">
        <v>496.87792429327197</v>
      </c>
      <c r="AC68" s="5">
        <v>492.79081792588897</v>
      </c>
      <c r="AD68" s="5">
        <v>486.25478166566302</v>
      </c>
      <c r="AE68" s="5">
        <v>491.94978754036299</v>
      </c>
    </row>
    <row r="69" spans="1:31">
      <c r="A69" s="59" t="s">
        <v>118</v>
      </c>
      <c r="B69" s="59" t="s">
        <v>129</v>
      </c>
      <c r="C69" s="58" t="s">
        <v>92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118</v>
      </c>
      <c r="B70" s="59" t="s">
        <v>129</v>
      </c>
      <c r="C70" s="58" t="s">
        <v>93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118</v>
      </c>
      <c r="B71" s="59" t="s">
        <v>129</v>
      </c>
      <c r="C71" s="58" t="s">
        <v>94</v>
      </c>
      <c r="D71" s="5">
        <v>6656.9750372598373</v>
      </c>
      <c r="E71" s="5">
        <v>7116.9868096725786</v>
      </c>
      <c r="F71" s="5">
        <v>9072.7335893988202</v>
      </c>
      <c r="G71" s="5">
        <v>9813.5564478937868</v>
      </c>
      <c r="H71" s="5">
        <v>9083.8365475792361</v>
      </c>
      <c r="I71" s="5">
        <v>13079.235217148957</v>
      </c>
      <c r="J71" s="5">
        <v>12843.877062476548</v>
      </c>
      <c r="K71" s="5">
        <v>12813.73130658521</v>
      </c>
      <c r="L71" s="5">
        <v>12468.228376097344</v>
      </c>
      <c r="M71" s="5">
        <v>12447.817112912291</v>
      </c>
      <c r="N71" s="5">
        <v>14783.494858892192</v>
      </c>
      <c r="O71" s="5">
        <v>14521.757898553469</v>
      </c>
      <c r="P71" s="5">
        <v>15554.771159964634</v>
      </c>
      <c r="Q71" s="5">
        <v>14524.55757736982</v>
      </c>
      <c r="R71" s="5">
        <v>16274.001666614575</v>
      </c>
      <c r="S71" s="5">
        <v>14146.412481994823</v>
      </c>
      <c r="T71" s="5">
        <v>16245.602559280718</v>
      </c>
      <c r="U71" s="5">
        <v>16715.026699559414</v>
      </c>
      <c r="V71" s="5">
        <v>17450.089857310679</v>
      </c>
      <c r="W71" s="5">
        <v>18265.780346603646</v>
      </c>
      <c r="X71" s="5">
        <v>20578.342767701597</v>
      </c>
      <c r="Y71" s="5">
        <v>21774.515348750658</v>
      </c>
      <c r="Z71" s="5">
        <v>21031.915929228882</v>
      </c>
      <c r="AA71" s="5">
        <v>23272.281249276915</v>
      </c>
      <c r="AB71" s="5">
        <v>23261.512010032609</v>
      </c>
      <c r="AC71" s="5">
        <v>23091.89282752484</v>
      </c>
      <c r="AD71" s="5">
        <v>20487.113951024043</v>
      </c>
      <c r="AE71" s="5">
        <v>22767.294803629109</v>
      </c>
    </row>
    <row r="72" spans="1:31">
      <c r="A72" s="59" t="s">
        <v>118</v>
      </c>
      <c r="B72" s="59" t="s">
        <v>129</v>
      </c>
      <c r="C72" s="58" t="s">
        <v>95</v>
      </c>
      <c r="D72" s="5">
        <v>1154.9572525337549</v>
      </c>
      <c r="E72" s="5">
        <v>1003.3515500137502</v>
      </c>
      <c r="F72" s="5">
        <v>1090.0316635001348</v>
      </c>
      <c r="G72" s="5">
        <v>1044.8198234234601</v>
      </c>
      <c r="H72" s="5">
        <v>1034.1198021270852</v>
      </c>
      <c r="I72" s="5">
        <v>988.97390318258488</v>
      </c>
      <c r="J72" s="5">
        <v>1026.4926383792749</v>
      </c>
      <c r="K72" s="5">
        <v>1121.6236151610951</v>
      </c>
      <c r="L72" s="5">
        <v>1048.6369882265003</v>
      </c>
      <c r="M72" s="5">
        <v>1003.7899807517849</v>
      </c>
      <c r="N72" s="5">
        <v>1039.5728583183204</v>
      </c>
      <c r="O72" s="5">
        <v>1080.9353856744351</v>
      </c>
      <c r="P72" s="5">
        <v>982.54568005852548</v>
      </c>
      <c r="Q72" s="5">
        <v>998.98211298235015</v>
      </c>
      <c r="R72" s="5">
        <v>1041.4027531042148</v>
      </c>
      <c r="S72" s="5">
        <v>3868.3824192585143</v>
      </c>
      <c r="T72" s="5">
        <v>4551.3569952671623</v>
      </c>
      <c r="U72" s="5">
        <v>4947.3693415754224</v>
      </c>
      <c r="V72" s="5">
        <v>4647.8876161933958</v>
      </c>
      <c r="W72" s="5">
        <v>5065.1708580218692</v>
      </c>
      <c r="X72" s="5">
        <v>7093.6999068431496</v>
      </c>
      <c r="Y72" s="5">
        <v>6838.5047396093905</v>
      </c>
      <c r="Z72" s="5">
        <v>7078.9647839253512</v>
      </c>
      <c r="AA72" s="5">
        <v>6427.651003590373</v>
      </c>
      <c r="AB72" s="5">
        <v>7211.9824634171564</v>
      </c>
      <c r="AC72" s="5">
        <v>9257.0891449174433</v>
      </c>
      <c r="AD72" s="5">
        <v>11860.905093037431</v>
      </c>
      <c r="AE72" s="5">
        <v>11826.037011666967</v>
      </c>
    </row>
    <row r="73" spans="1:31">
      <c r="A73" s="59" t="s">
        <v>118</v>
      </c>
      <c r="B73" s="59" t="s">
        <v>129</v>
      </c>
      <c r="C73" s="58" t="s">
        <v>96</v>
      </c>
      <c r="D73" s="5">
        <v>3473.1883269999998</v>
      </c>
      <c r="E73" s="5">
        <v>3823.1256450000001</v>
      </c>
      <c r="F73" s="5">
        <v>4140.519558</v>
      </c>
      <c r="G73" s="5">
        <v>4445.3585370000001</v>
      </c>
      <c r="H73" s="5">
        <v>4742.2356280000004</v>
      </c>
      <c r="I73" s="5">
        <v>5022.1358270000001</v>
      </c>
      <c r="J73" s="5">
        <v>5294.8037510000004</v>
      </c>
      <c r="K73" s="5">
        <v>5575.0517410000002</v>
      </c>
      <c r="L73" s="5">
        <v>5864.901046</v>
      </c>
      <c r="M73" s="5">
        <v>6143.9134700000004</v>
      </c>
      <c r="N73" s="5">
        <v>6421.4687919999997</v>
      </c>
      <c r="O73" s="5">
        <v>6709.3294420000002</v>
      </c>
      <c r="P73" s="5">
        <v>6994.937465</v>
      </c>
      <c r="Q73" s="5">
        <v>7251.3514729999997</v>
      </c>
      <c r="R73" s="5">
        <v>7485.4372560000002</v>
      </c>
      <c r="S73" s="5">
        <v>7721.4286760000005</v>
      </c>
      <c r="T73" s="5">
        <v>7972.4735179999998</v>
      </c>
      <c r="U73" s="5">
        <v>8197.8548269999992</v>
      </c>
      <c r="V73" s="5">
        <v>8412.0715199999995</v>
      </c>
      <c r="W73" s="5">
        <v>8633.6962000000003</v>
      </c>
      <c r="X73" s="5">
        <v>8875.3003520000002</v>
      </c>
      <c r="Y73" s="5">
        <v>9088.8854620000002</v>
      </c>
      <c r="Z73" s="5">
        <v>9292.7555479999992</v>
      </c>
      <c r="AA73" s="5">
        <v>9504.6162370000002</v>
      </c>
      <c r="AB73" s="5">
        <v>9735.6911940000009</v>
      </c>
      <c r="AC73" s="5">
        <v>9934.1812890000001</v>
      </c>
      <c r="AD73" s="5">
        <v>10127.123030000001</v>
      </c>
      <c r="AE73" s="5">
        <v>10127.123030000001</v>
      </c>
    </row>
    <row r="74" spans="1:31">
      <c r="A74" s="59" t="s">
        <v>118</v>
      </c>
      <c r="B74" s="59" t="s">
        <v>129</v>
      </c>
      <c r="C74" s="58" t="s">
        <v>98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0.23694302823999999</v>
      </c>
      <c r="L74" s="5">
        <v>0</v>
      </c>
      <c r="M74" s="5">
        <v>0.79193146526000002</v>
      </c>
      <c r="N74" s="5">
        <v>0</v>
      </c>
      <c r="O74" s="5">
        <v>0</v>
      </c>
      <c r="P74" s="5">
        <v>0</v>
      </c>
      <c r="Q74" s="5">
        <v>2.5058875252449999</v>
      </c>
      <c r="R74" s="5">
        <v>5.7488184165950003</v>
      </c>
      <c r="S74" s="5">
        <v>27.015472717244993</v>
      </c>
      <c r="T74" s="5">
        <v>31.727759000899997</v>
      </c>
      <c r="U74" s="5">
        <v>39.109869607259995</v>
      </c>
      <c r="V74" s="5">
        <v>67.08107428320001</v>
      </c>
      <c r="W74" s="5">
        <v>88.544019362360032</v>
      </c>
      <c r="X74" s="5">
        <v>94.978784599210044</v>
      </c>
      <c r="Y74" s="5">
        <v>22.782507658549999</v>
      </c>
      <c r="Z74" s="5">
        <v>90.349985737050005</v>
      </c>
      <c r="AA74" s="5">
        <v>100.61827662378994</v>
      </c>
      <c r="AB74" s="5">
        <v>134.08252048823508</v>
      </c>
      <c r="AC74" s="5">
        <v>174.60134413403514</v>
      </c>
      <c r="AD74" s="5">
        <v>313.42886580465023</v>
      </c>
      <c r="AE74" s="5">
        <v>180.91019166883493</v>
      </c>
    </row>
    <row r="75" spans="1:31">
      <c r="A75" s="59" t="s">
        <v>118</v>
      </c>
      <c r="B75" s="59" t="s">
        <v>129</v>
      </c>
      <c r="C75" s="58" t="s">
        <v>101</v>
      </c>
      <c r="D75" s="5">
        <v>-195.94970567087492</v>
      </c>
      <c r="E75" s="5">
        <v>-215.72078565152984</v>
      </c>
      <c r="F75" s="5">
        <v>-210.94231595914982</v>
      </c>
      <c r="G75" s="5">
        <v>-220.31180552162473</v>
      </c>
      <c r="H75" s="5">
        <v>-226.92648793548975</v>
      </c>
      <c r="I75" s="5">
        <v>-222.54180931875482</v>
      </c>
      <c r="J75" s="5">
        <v>-224.2074232360298</v>
      </c>
      <c r="K75" s="5">
        <v>-218.50655755178977</v>
      </c>
      <c r="L75" s="5">
        <v>-209.07239005256488</v>
      </c>
      <c r="M75" s="5">
        <v>-191.87150606720985</v>
      </c>
      <c r="N75" s="5">
        <v>-205.99646440190992</v>
      </c>
      <c r="O75" s="5">
        <v>-206.62986686290969</v>
      </c>
      <c r="P75" s="5">
        <v>-206.37309152627481</v>
      </c>
      <c r="Q75" s="5">
        <v>-203.14052358503986</v>
      </c>
      <c r="R75" s="5">
        <v>-213.94123068935988</v>
      </c>
      <c r="S75" s="5">
        <v>-437.03423424742448</v>
      </c>
      <c r="T75" s="5">
        <v>-1530.2208485937615</v>
      </c>
      <c r="U75" s="5">
        <v>-1576.0702546577068</v>
      </c>
      <c r="V75" s="5">
        <v>-1473.2429262816459</v>
      </c>
      <c r="W75" s="5">
        <v>-1345.7064552692</v>
      </c>
      <c r="X75" s="5">
        <v>-1272.1970741676785</v>
      </c>
      <c r="Y75" s="5">
        <v>-1306.3895728961893</v>
      </c>
      <c r="Z75" s="5">
        <v>-1262.9215712018786</v>
      </c>
      <c r="AA75" s="5">
        <v>-1145.1221868813284</v>
      </c>
      <c r="AB75" s="5">
        <v>-1189.7204424727586</v>
      </c>
      <c r="AC75" s="5">
        <v>-1266.6558045964896</v>
      </c>
      <c r="AD75" s="5">
        <v>-2538.9123430103241</v>
      </c>
      <c r="AE75" s="5">
        <v>-2648.0262298509701</v>
      </c>
    </row>
    <row r="76" spans="1:31">
      <c r="A76" s="59" t="s">
        <v>118</v>
      </c>
      <c r="B76" s="59" t="s">
        <v>129</v>
      </c>
      <c r="C76" s="58" t="s">
        <v>102</v>
      </c>
      <c r="D76" s="5">
        <v>-68.041064145470472</v>
      </c>
      <c r="E76" s="5">
        <v>-105.04021880427464</v>
      </c>
      <c r="F76" s="5">
        <v>-133.77835229130062</v>
      </c>
      <c r="G76" s="5">
        <v>-168.29876693262057</v>
      </c>
      <c r="H76" s="5">
        <v>-204.71339755928435</v>
      </c>
      <c r="I76" s="5">
        <v>-236.67010978187864</v>
      </c>
      <c r="J76" s="5">
        <v>-299.01534607210738</v>
      </c>
      <c r="K76" s="5">
        <v>-354.43913431346385</v>
      </c>
      <c r="L76" s="5">
        <v>-420.50047625681486</v>
      </c>
      <c r="M76" s="5">
        <v>-483.02490317059801</v>
      </c>
      <c r="N76" s="5">
        <v>-613.44676520973326</v>
      </c>
      <c r="O76" s="5">
        <v>-732.91824907775435</v>
      </c>
      <c r="P76" s="5">
        <v>-830.33479460155104</v>
      </c>
      <c r="Q76" s="5">
        <v>-1006.6348124578539</v>
      </c>
      <c r="R76" s="5">
        <v>-1153.3592649585271</v>
      </c>
      <c r="S76" s="5">
        <v>-1386.9982064596361</v>
      </c>
      <c r="T76" s="5">
        <v>-1499.7691936893711</v>
      </c>
      <c r="U76" s="5">
        <v>-1607.1723142841668</v>
      </c>
      <c r="V76" s="5">
        <v>-1789.7541524878425</v>
      </c>
      <c r="W76" s="5">
        <v>-1869.2361620907732</v>
      </c>
      <c r="X76" s="5">
        <v>-1981.5366210802915</v>
      </c>
      <c r="Y76" s="5">
        <v>-2024.6396484800409</v>
      </c>
      <c r="Z76" s="5">
        <v>-2144.2825687343056</v>
      </c>
      <c r="AA76" s="5">
        <v>-2294.9505625457705</v>
      </c>
      <c r="AB76" s="5">
        <v>-2610.2664152482412</v>
      </c>
      <c r="AC76" s="5">
        <v>-2840.9322585009149</v>
      </c>
      <c r="AD76" s="5">
        <v>-2929.5218236571432</v>
      </c>
      <c r="AE76" s="5">
        <v>-3021.7084119050701</v>
      </c>
    </row>
    <row r="77" spans="1:31">
      <c r="A77" s="59" t="s">
        <v>118</v>
      </c>
      <c r="B77" s="59" t="s">
        <v>129</v>
      </c>
      <c r="C77" s="58" t="s">
        <v>103</v>
      </c>
      <c r="D77" s="5">
        <v>-73.333142461160904</v>
      </c>
      <c r="E77" s="5">
        <v>-100.180591891784</v>
      </c>
      <c r="F77" s="5">
        <v>-125.065651328589</v>
      </c>
      <c r="G77" s="5">
        <v>-146.693403656096</v>
      </c>
      <c r="H77" s="5">
        <v>-164.61539700779801</v>
      </c>
      <c r="I77" s="5">
        <v>-183.25832367771201</v>
      </c>
      <c r="J77" s="5">
        <v>-209.425697186387</v>
      </c>
      <c r="K77" s="5">
        <v>-246.59278958307701</v>
      </c>
      <c r="L77" s="5">
        <v>-283.14341874785202</v>
      </c>
      <c r="M77" s="5">
        <v>-321.08529842100597</v>
      </c>
      <c r="N77" s="5">
        <v>-364.87880136577002</v>
      </c>
      <c r="O77" s="5">
        <v>-412.37377347845398</v>
      </c>
      <c r="P77" s="5">
        <v>-456.33274814531399</v>
      </c>
      <c r="Q77" s="5">
        <v>-494.764521266332</v>
      </c>
      <c r="R77" s="5">
        <v>-527.29820914064999</v>
      </c>
      <c r="S77" s="5">
        <v>-551.07054631727601</v>
      </c>
      <c r="T77" s="5">
        <v>-569.87736250749504</v>
      </c>
      <c r="U77" s="5">
        <v>-575.78790197624596</v>
      </c>
      <c r="V77" s="5">
        <v>-578.48863130753398</v>
      </c>
      <c r="W77" s="5">
        <v>-577.58928367782096</v>
      </c>
      <c r="X77" s="5">
        <v>-575.81178017785703</v>
      </c>
      <c r="Y77" s="5">
        <v>-570.30239844889104</v>
      </c>
      <c r="Z77" s="5">
        <v>-569.84180242440505</v>
      </c>
      <c r="AA77" s="5">
        <v>-568.22093651396005</v>
      </c>
      <c r="AB77" s="5">
        <v>-567.85034440017</v>
      </c>
      <c r="AC77" s="5">
        <v>-562.42043600964098</v>
      </c>
      <c r="AD77" s="5">
        <v>-553.75850861756999</v>
      </c>
      <c r="AE77" s="5">
        <v>-559.06430638335598</v>
      </c>
    </row>
    <row r="79" spans="1:31">
      <c r="A79" s="59" t="s">
        <v>118</v>
      </c>
      <c r="B79" s="59" t="s">
        <v>130</v>
      </c>
      <c r="C79" s="58" t="s">
        <v>84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118</v>
      </c>
      <c r="B80" s="59" t="s">
        <v>130</v>
      </c>
      <c r="C80" s="58" t="s">
        <v>85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9" t="s">
        <v>118</v>
      </c>
      <c r="B81" s="59" t="s">
        <v>130</v>
      </c>
      <c r="C81" s="58" t="s">
        <v>86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3.4136943687899999</v>
      </c>
      <c r="K81" s="5">
        <v>0</v>
      </c>
      <c r="L81" s="5">
        <v>7.6785140854850003</v>
      </c>
      <c r="M81" s="5">
        <v>5.9397613958200006</v>
      </c>
      <c r="N81" s="5">
        <v>0</v>
      </c>
      <c r="O81" s="5">
        <v>6.1402910161399999</v>
      </c>
      <c r="P81" s="5">
        <v>2.0966874563199998</v>
      </c>
      <c r="Q81" s="5">
        <v>12.542233957625001</v>
      </c>
      <c r="R81" s="5">
        <v>5.8059937525</v>
      </c>
      <c r="S81" s="5">
        <v>4.1161522435200002</v>
      </c>
      <c r="T81" s="5">
        <v>5.4407641915150009</v>
      </c>
      <c r="U81" s="5">
        <v>2.3256241222349998</v>
      </c>
      <c r="V81" s="5">
        <v>0</v>
      </c>
      <c r="W81" s="5">
        <v>7.4396847428500008</v>
      </c>
      <c r="X81" s="5">
        <v>2.2386859244599999</v>
      </c>
      <c r="Y81" s="5">
        <v>0</v>
      </c>
      <c r="Z81" s="5">
        <v>2.7380252399400002</v>
      </c>
      <c r="AA81" s="5">
        <v>0</v>
      </c>
      <c r="AB81" s="5">
        <v>8.812286720274999</v>
      </c>
      <c r="AC81" s="5">
        <v>2.6827115987249996</v>
      </c>
      <c r="AD81" s="5">
        <v>1.9083206217749999</v>
      </c>
      <c r="AE81" s="5">
        <v>0</v>
      </c>
    </row>
    <row r="82" spans="1:31">
      <c r="A82" s="59" t="s">
        <v>118</v>
      </c>
      <c r="B82" s="59" t="s">
        <v>130</v>
      </c>
      <c r="C82" s="58" t="s">
        <v>87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118</v>
      </c>
      <c r="B83" s="59" t="s">
        <v>130</v>
      </c>
      <c r="C83" s="58" t="s">
        <v>88</v>
      </c>
      <c r="D83" s="5">
        <v>7200.9621349810232</v>
      </c>
      <c r="E83" s="5">
        <v>9939.5411037300255</v>
      </c>
      <c r="F83" s="5">
        <v>7908.6367117833115</v>
      </c>
      <c r="G83" s="5">
        <v>8382.2608820783862</v>
      </c>
      <c r="H83" s="5">
        <v>9212.6147676710334</v>
      </c>
      <c r="I83" s="5">
        <v>8710.5490398036</v>
      </c>
      <c r="J83" s="5">
        <v>8614.0071541160996</v>
      </c>
      <c r="K83" s="5">
        <v>9143.8893934218577</v>
      </c>
      <c r="L83" s="5">
        <v>7076.712082144637</v>
      </c>
      <c r="M83" s="5">
        <v>10020.852973809933</v>
      </c>
      <c r="N83" s="5">
        <v>8510.2299045928175</v>
      </c>
      <c r="O83" s="5">
        <v>7461.1185604745788</v>
      </c>
      <c r="P83" s="5">
        <v>8317.821475248209</v>
      </c>
      <c r="Q83" s="5">
        <v>8212.2675593184904</v>
      </c>
      <c r="R83" s="5">
        <v>7760.3554623018708</v>
      </c>
      <c r="S83" s="5">
        <v>7871.0068519468878</v>
      </c>
      <c r="T83" s="5">
        <v>7525.4434815170735</v>
      </c>
      <c r="U83" s="5">
        <v>7440.9877621593741</v>
      </c>
      <c r="V83" s="5">
        <v>6670.3205021155718</v>
      </c>
      <c r="W83" s="5">
        <v>6191.205504863643</v>
      </c>
      <c r="X83" s="5">
        <v>7802.6484488347123</v>
      </c>
      <c r="Y83" s="5">
        <v>6680.5499664146546</v>
      </c>
      <c r="Z83" s="5">
        <v>7063.8771651813167</v>
      </c>
      <c r="AA83" s="5">
        <v>7138.2564394227456</v>
      </c>
      <c r="AB83" s="5">
        <v>7388.009270797902</v>
      </c>
      <c r="AC83" s="5">
        <v>7635.9432553577253</v>
      </c>
      <c r="AD83" s="5">
        <v>7833.9680980128051</v>
      </c>
      <c r="AE83" s="5">
        <v>6657.0518099872825</v>
      </c>
    </row>
    <row r="84" spans="1:31">
      <c r="A84" s="59" t="s">
        <v>118</v>
      </c>
      <c r="B84" s="59" t="s">
        <v>130</v>
      </c>
      <c r="C84" s="58" t="s">
        <v>89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575.85517920930033</v>
      </c>
      <c r="M84" s="5">
        <v>501.46190379604036</v>
      </c>
      <c r="N84" s="5">
        <v>516.08914094521003</v>
      </c>
      <c r="O84" s="5">
        <v>583.24843700346503</v>
      </c>
      <c r="P84" s="5">
        <v>643.9166239150951</v>
      </c>
      <c r="Q84" s="5">
        <v>809.68806274916506</v>
      </c>
      <c r="R84" s="5">
        <v>735.07019510545501</v>
      </c>
      <c r="S84" s="5">
        <v>803.55425290087999</v>
      </c>
      <c r="T84" s="5">
        <v>778.6856406450155</v>
      </c>
      <c r="U84" s="5">
        <v>762.47402506721539</v>
      </c>
      <c r="V84" s="5">
        <v>736.97595194820917</v>
      </c>
      <c r="W84" s="5">
        <v>752.57391231412441</v>
      </c>
      <c r="X84" s="5">
        <v>672.91111743326996</v>
      </c>
      <c r="Y84" s="5">
        <v>657.92145122904014</v>
      </c>
      <c r="Z84" s="5">
        <v>662.27623094158025</v>
      </c>
      <c r="AA84" s="5">
        <v>680.74971891360997</v>
      </c>
      <c r="AB84" s="5">
        <v>709.66428118167994</v>
      </c>
      <c r="AC84" s="5">
        <v>635.40928799628512</v>
      </c>
      <c r="AD84" s="5">
        <v>686.82550698329521</v>
      </c>
      <c r="AE84" s="5">
        <v>766.86507620481564</v>
      </c>
    </row>
    <row r="85" spans="1:31">
      <c r="A85" s="59" t="s">
        <v>118</v>
      </c>
      <c r="B85" s="59" t="s">
        <v>130</v>
      </c>
      <c r="C85" s="58" t="s">
        <v>90</v>
      </c>
      <c r="D85" s="5">
        <v>0.12718291585000002</v>
      </c>
      <c r="E85" s="5">
        <v>2.8813902708300008</v>
      </c>
      <c r="F85" s="5">
        <v>4.5818256967550024</v>
      </c>
      <c r="G85" s="5">
        <v>6.9872067160049918</v>
      </c>
      <c r="H85" s="5">
        <v>11.605793329769989</v>
      </c>
      <c r="I85" s="5">
        <v>14.472968276560026</v>
      </c>
      <c r="J85" s="5">
        <v>39.304210873540001</v>
      </c>
      <c r="K85" s="5">
        <v>40.262043152985036</v>
      </c>
      <c r="L85" s="5">
        <v>54.264365882344904</v>
      </c>
      <c r="M85" s="5">
        <v>61.110224055040128</v>
      </c>
      <c r="N85" s="5">
        <v>80.340085539995087</v>
      </c>
      <c r="O85" s="5">
        <v>109.33081518006991</v>
      </c>
      <c r="P85" s="5">
        <v>138.43317837534525</v>
      </c>
      <c r="Q85" s="5">
        <v>150.28473245202031</v>
      </c>
      <c r="R85" s="5">
        <v>179.4945054827445</v>
      </c>
      <c r="S85" s="5">
        <v>205.78354711357997</v>
      </c>
      <c r="T85" s="5">
        <v>232.97271259763977</v>
      </c>
      <c r="U85" s="5">
        <v>233.94243274833036</v>
      </c>
      <c r="V85" s="5">
        <v>268.27129981352465</v>
      </c>
      <c r="W85" s="5">
        <v>302.46353959601572</v>
      </c>
      <c r="X85" s="5">
        <v>286.83693646497977</v>
      </c>
      <c r="Y85" s="5">
        <v>329.17546804123504</v>
      </c>
      <c r="Z85" s="5">
        <v>354.3459271771045</v>
      </c>
      <c r="AA85" s="5">
        <v>370.38316261237475</v>
      </c>
      <c r="AB85" s="5">
        <v>454.22435442194484</v>
      </c>
      <c r="AC85" s="5">
        <v>456.17235763833537</v>
      </c>
      <c r="AD85" s="5">
        <v>529.56300145818545</v>
      </c>
      <c r="AE85" s="5">
        <v>582.90674530026058</v>
      </c>
    </row>
    <row r="86" spans="1:31">
      <c r="A86" s="59" t="s">
        <v>118</v>
      </c>
      <c r="B86" s="59" t="s">
        <v>130</v>
      </c>
      <c r="C86" s="58" t="s">
        <v>91</v>
      </c>
      <c r="D86" s="5">
        <v>11.2852769075102</v>
      </c>
      <c r="E86" s="5">
        <v>17.192628571199499</v>
      </c>
      <c r="F86" s="5">
        <v>23.165106786335901</v>
      </c>
      <c r="G86" s="5">
        <v>28.4196539315998</v>
      </c>
      <c r="H86" s="5">
        <v>32.605731789379803</v>
      </c>
      <c r="I86" s="5">
        <v>36.115433738037098</v>
      </c>
      <c r="J86" s="5">
        <v>40.819665955945801</v>
      </c>
      <c r="K86" s="5">
        <v>48.524344848218902</v>
      </c>
      <c r="L86" s="5">
        <v>56.003837168387598</v>
      </c>
      <c r="M86" s="5">
        <v>63.844335357889697</v>
      </c>
      <c r="N86" s="5">
        <v>72.936401000018293</v>
      </c>
      <c r="O86" s="5">
        <v>82.548661119306203</v>
      </c>
      <c r="P86" s="5">
        <v>91.832704456545997</v>
      </c>
      <c r="Q86" s="5">
        <v>100.469488593203</v>
      </c>
      <c r="R86" s="5">
        <v>108.310161615233</v>
      </c>
      <c r="S86" s="5">
        <v>114.715483139106</v>
      </c>
      <c r="T86" s="5">
        <v>119.720903786297</v>
      </c>
      <c r="U86" s="5">
        <v>121.846358137837</v>
      </c>
      <c r="V86" s="5">
        <v>122.680232967381</v>
      </c>
      <c r="W86" s="5">
        <v>123.529510721487</v>
      </c>
      <c r="X86" s="5">
        <v>123.806815219971</v>
      </c>
      <c r="Y86" s="5">
        <v>124.291065118039</v>
      </c>
      <c r="Z86" s="5">
        <v>124.17774085907899</v>
      </c>
      <c r="AA86" s="5">
        <v>123.988481715332</v>
      </c>
      <c r="AB86" s="5">
        <v>123.801345974043</v>
      </c>
      <c r="AC86" s="5">
        <v>123.11225865412899</v>
      </c>
      <c r="AD86" s="5">
        <v>121.724652144125</v>
      </c>
      <c r="AE86" s="5">
        <v>123.270185805716</v>
      </c>
    </row>
    <row r="87" spans="1:31">
      <c r="A87" s="59" t="s">
        <v>118</v>
      </c>
      <c r="B87" s="59" t="s">
        <v>130</v>
      </c>
      <c r="C87" s="58" t="s">
        <v>92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9" t="s">
        <v>118</v>
      </c>
      <c r="B88" s="59" t="s">
        <v>130</v>
      </c>
      <c r="C88" s="58" t="s">
        <v>93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9" t="s">
        <v>118</v>
      </c>
      <c r="B89" s="59" t="s">
        <v>130</v>
      </c>
      <c r="C89" s="58" t="s">
        <v>94</v>
      </c>
      <c r="D89" s="5">
        <v>1845.0012127957002</v>
      </c>
      <c r="E89" s="5">
        <v>3382.4402799590985</v>
      </c>
      <c r="F89" s="5">
        <v>4424.7376879736994</v>
      </c>
      <c r="G89" s="5">
        <v>4274.8574401520782</v>
      </c>
      <c r="H89" s="5">
        <v>4495.9519871337407</v>
      </c>
      <c r="I89" s="5">
        <v>4858.7171709656259</v>
      </c>
      <c r="J89" s="5">
        <v>9050.8676069142111</v>
      </c>
      <c r="K89" s="5">
        <v>9257.8780326211381</v>
      </c>
      <c r="L89" s="5">
        <v>13411.58792775598</v>
      </c>
      <c r="M89" s="5">
        <v>13494.107415633651</v>
      </c>
      <c r="N89" s="5">
        <v>13026.414356134421</v>
      </c>
      <c r="O89" s="5">
        <v>12546.356815710806</v>
      </c>
      <c r="P89" s="5">
        <v>13725.802794027022</v>
      </c>
      <c r="Q89" s="5">
        <v>13200.234006072506</v>
      </c>
      <c r="R89" s="5">
        <v>12318.956818811659</v>
      </c>
      <c r="S89" s="5">
        <v>12533.659795658421</v>
      </c>
      <c r="T89" s="5">
        <v>12957.994580814824</v>
      </c>
      <c r="U89" s="5">
        <v>13333.183392876997</v>
      </c>
      <c r="V89" s="5">
        <v>13568.381640737522</v>
      </c>
      <c r="W89" s="5">
        <v>12627.791817366477</v>
      </c>
      <c r="X89" s="5">
        <v>13131.459777442969</v>
      </c>
      <c r="Y89" s="5">
        <v>12014.482719474339</v>
      </c>
      <c r="Z89" s="5">
        <v>11488.029365979923</v>
      </c>
      <c r="AA89" s="5">
        <v>12508.699396489035</v>
      </c>
      <c r="AB89" s="5">
        <v>12219.923606712271</v>
      </c>
      <c r="AC89" s="5">
        <v>11740.116320478595</v>
      </c>
      <c r="AD89" s="5">
        <v>11649.519997831061</v>
      </c>
      <c r="AE89" s="5">
        <v>11012.605114346179</v>
      </c>
    </row>
    <row r="90" spans="1:31">
      <c r="A90" s="59" t="s">
        <v>118</v>
      </c>
      <c r="B90" s="59" t="s">
        <v>130</v>
      </c>
      <c r="C90" s="58" t="s">
        <v>95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118</v>
      </c>
      <c r="B91" s="59" t="s">
        <v>130</v>
      </c>
      <c r="C91" s="58" t="s">
        <v>96</v>
      </c>
      <c r="D91" s="5">
        <v>336.61968960000002</v>
      </c>
      <c r="E91" s="5">
        <v>386.50695339999999</v>
      </c>
      <c r="F91" s="5">
        <v>437.62479860000002</v>
      </c>
      <c r="G91" s="5">
        <v>487.71929</v>
      </c>
      <c r="H91" s="5">
        <v>535.97744890000001</v>
      </c>
      <c r="I91" s="5">
        <v>582.26968609999994</v>
      </c>
      <c r="J91" s="5">
        <v>626.77675050000005</v>
      </c>
      <c r="K91" s="5">
        <v>672.65321689999996</v>
      </c>
      <c r="L91" s="5">
        <v>717.59588020000001</v>
      </c>
      <c r="M91" s="5">
        <v>760.83284300000003</v>
      </c>
      <c r="N91" s="5">
        <v>802.47146999999995</v>
      </c>
      <c r="O91" s="5">
        <v>844.73358140000005</v>
      </c>
      <c r="P91" s="5">
        <v>886.83032890000004</v>
      </c>
      <c r="Q91" s="5">
        <v>926.50407359999997</v>
      </c>
      <c r="R91" s="5">
        <v>964.25604650000002</v>
      </c>
      <c r="S91" s="5">
        <v>1004.495876</v>
      </c>
      <c r="T91" s="5">
        <v>1047.3092790000001</v>
      </c>
      <c r="U91" s="5">
        <v>1088.8410249999999</v>
      </c>
      <c r="V91" s="5">
        <v>1127.9337069999999</v>
      </c>
      <c r="W91" s="5">
        <v>1169.0157790000001</v>
      </c>
      <c r="X91" s="5">
        <v>1212.5199379999999</v>
      </c>
      <c r="Y91" s="5">
        <v>1254.153816</v>
      </c>
      <c r="Z91" s="5">
        <v>1292.436692</v>
      </c>
      <c r="AA91" s="5">
        <v>1332.037859</v>
      </c>
      <c r="AB91" s="5">
        <v>1373.3476659999999</v>
      </c>
      <c r="AC91" s="5">
        <v>1411.431425</v>
      </c>
      <c r="AD91" s="5">
        <v>1445.819579</v>
      </c>
      <c r="AE91" s="5">
        <v>1445.819579</v>
      </c>
    </row>
    <row r="92" spans="1:31">
      <c r="A92" s="59" t="s">
        <v>118</v>
      </c>
      <c r="B92" s="59" t="s">
        <v>130</v>
      </c>
      <c r="C92" s="58" t="s">
        <v>98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0.22120321104000001</v>
      </c>
      <c r="M92" s="5">
        <v>0</v>
      </c>
      <c r="N92" s="5">
        <v>0</v>
      </c>
      <c r="O92" s="5">
        <v>0.28350905272499999</v>
      </c>
      <c r="P92" s="5">
        <v>0</v>
      </c>
      <c r="Q92" s="5">
        <v>1.98860977249</v>
      </c>
      <c r="R92" s="5">
        <v>1.803935441565</v>
      </c>
      <c r="S92" s="5">
        <v>1.1566719331900002</v>
      </c>
      <c r="T92" s="5">
        <v>2.137179829515</v>
      </c>
      <c r="U92" s="5">
        <v>5.6608182676050003</v>
      </c>
      <c r="V92" s="5">
        <v>1.4872234458700002</v>
      </c>
      <c r="W92" s="5">
        <v>23.192615338150002</v>
      </c>
      <c r="X92" s="5">
        <v>23.162921518654997</v>
      </c>
      <c r="Y92" s="5">
        <v>0</v>
      </c>
      <c r="Z92" s="5">
        <v>10.251648906260002</v>
      </c>
      <c r="AA92" s="5">
        <v>2.9541802535500001</v>
      </c>
      <c r="AB92" s="5">
        <v>34.307088246235004</v>
      </c>
      <c r="AC92" s="5">
        <v>32.96587435256501</v>
      </c>
      <c r="AD92" s="5">
        <v>46.168398332834983</v>
      </c>
      <c r="AE92" s="5">
        <v>43.26339554070001</v>
      </c>
    </row>
    <row r="93" spans="1:31">
      <c r="A93" s="59" t="s">
        <v>118</v>
      </c>
      <c r="B93" s="59" t="s">
        <v>130</v>
      </c>
      <c r="C93" s="58" t="s">
        <v>101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-766.39338389742545</v>
      </c>
      <c r="M93" s="5">
        <v>-651.12909374112496</v>
      </c>
      <c r="N93" s="5">
        <v>-687.75385986570507</v>
      </c>
      <c r="O93" s="5">
        <v>-758.74295322456533</v>
      </c>
      <c r="P93" s="5">
        <v>-855.94791640497567</v>
      </c>
      <c r="Q93" s="5">
        <v>-1056.6898292060296</v>
      </c>
      <c r="R93" s="5">
        <v>-969.85473427565523</v>
      </c>
      <c r="S93" s="5">
        <v>-1062.5707703127507</v>
      </c>
      <c r="T93" s="5">
        <v>-1016.6667173210059</v>
      </c>
      <c r="U93" s="5">
        <v>-1014.7475301091102</v>
      </c>
      <c r="V93" s="5">
        <v>-968.6302878329102</v>
      </c>
      <c r="W93" s="5">
        <v>-981.0267312201704</v>
      </c>
      <c r="X93" s="5">
        <v>-884.19414394656565</v>
      </c>
      <c r="Y93" s="5">
        <v>-877.31866300464014</v>
      </c>
      <c r="Z93" s="5">
        <v>-859.78355037791971</v>
      </c>
      <c r="AA93" s="5">
        <v>-907.35585732633035</v>
      </c>
      <c r="AB93" s="5">
        <v>-922.13624806217001</v>
      </c>
      <c r="AC93" s="5">
        <v>-836.06485262663489</v>
      </c>
      <c r="AD93" s="5">
        <v>-905.70857676983474</v>
      </c>
      <c r="AE93" s="5">
        <v>-1007.0421905828653</v>
      </c>
    </row>
    <row r="94" spans="1:31">
      <c r="A94" s="59" t="s">
        <v>118</v>
      </c>
      <c r="B94" s="59" t="s">
        <v>130</v>
      </c>
      <c r="C94" s="58" t="s">
        <v>102</v>
      </c>
      <c r="D94" s="5">
        <v>-0.14961217460000004</v>
      </c>
      <c r="E94" s="5">
        <v>-3.417474390110006</v>
      </c>
      <c r="F94" s="5">
        <v>-5.3619120796750002</v>
      </c>
      <c r="G94" s="5">
        <v>-8.287695509744994</v>
      </c>
      <c r="H94" s="5">
        <v>-13.584260727265011</v>
      </c>
      <c r="I94" s="5">
        <v>-17.123315697519981</v>
      </c>
      <c r="J94" s="5">
        <v>-46.137702213535178</v>
      </c>
      <c r="K94" s="5">
        <v>-48.003079172619941</v>
      </c>
      <c r="L94" s="5">
        <v>-64.948715574495168</v>
      </c>
      <c r="M94" s="5">
        <v>-73.271205106099799</v>
      </c>
      <c r="N94" s="5">
        <v>-97.801792330000154</v>
      </c>
      <c r="O94" s="5">
        <v>-132.81385641605462</v>
      </c>
      <c r="P94" s="5">
        <v>-170.50946029371539</v>
      </c>
      <c r="Q94" s="5">
        <v>-184.45976977370486</v>
      </c>
      <c r="R94" s="5">
        <v>-221.27849629298026</v>
      </c>
      <c r="S94" s="5">
        <v>-254.64123434674462</v>
      </c>
      <c r="T94" s="5">
        <v>-288.55160222706525</v>
      </c>
      <c r="U94" s="5">
        <v>-294.24187610457022</v>
      </c>
      <c r="V94" s="5">
        <v>-338.66524526093042</v>
      </c>
      <c r="W94" s="5">
        <v>-377.95656040864606</v>
      </c>
      <c r="X94" s="5">
        <v>-359.71527626423028</v>
      </c>
      <c r="Y94" s="5">
        <v>-414.96042344968998</v>
      </c>
      <c r="Z94" s="5">
        <v>-445.21040185288933</v>
      </c>
      <c r="AA94" s="5">
        <v>-471.63217027943921</v>
      </c>
      <c r="AB94" s="5">
        <v>-572.55594657266079</v>
      </c>
      <c r="AC94" s="5">
        <v>-579.06440877664454</v>
      </c>
      <c r="AD94" s="5">
        <v>-679.18530326120595</v>
      </c>
      <c r="AE94" s="5">
        <v>-741.65723170687397</v>
      </c>
    </row>
    <row r="95" spans="1:31">
      <c r="A95" s="59" t="s">
        <v>118</v>
      </c>
      <c r="B95" s="59" t="s">
        <v>130</v>
      </c>
      <c r="C95" s="58" t="s">
        <v>103</v>
      </c>
      <c r="D95" s="5">
        <v>-13.3382076857734</v>
      </c>
      <c r="E95" s="5">
        <v>-20.364503530075702</v>
      </c>
      <c r="F95" s="5">
        <v>-27.420773041765401</v>
      </c>
      <c r="G95" s="5">
        <v>-33.5656431644382</v>
      </c>
      <c r="H95" s="5">
        <v>-38.335132806893</v>
      </c>
      <c r="I95" s="5">
        <v>-42.502344795681502</v>
      </c>
      <c r="J95" s="5">
        <v>-48.176091960252997</v>
      </c>
      <c r="K95" s="5">
        <v>-57.207293028896103</v>
      </c>
      <c r="L95" s="5">
        <v>-65.913067694844699</v>
      </c>
      <c r="M95" s="5">
        <v>-75.0463884061801</v>
      </c>
      <c r="N95" s="5">
        <v>-85.551976819519595</v>
      </c>
      <c r="O95" s="5">
        <v>-97.202607065100196</v>
      </c>
      <c r="P95" s="5">
        <v>-108.33279754463599</v>
      </c>
      <c r="Q95" s="5">
        <v>-118.517161917468</v>
      </c>
      <c r="R95" s="5">
        <v>-127.301978936602</v>
      </c>
      <c r="S95" s="5">
        <v>-135.00284813031701</v>
      </c>
      <c r="T95" s="5">
        <v>-140.61863667094499</v>
      </c>
      <c r="U95" s="5">
        <v>-144.302791641087</v>
      </c>
      <c r="V95" s="5">
        <v>-144.934020399617</v>
      </c>
      <c r="W95" s="5">
        <v>-145.925582971458</v>
      </c>
      <c r="X95" s="5">
        <v>-145.78972030849201</v>
      </c>
      <c r="Y95" s="5">
        <v>-146.16960310278699</v>
      </c>
      <c r="Z95" s="5">
        <v>-146.62087707299</v>
      </c>
      <c r="AA95" s="5">
        <v>-146.95304277834001</v>
      </c>
      <c r="AB95" s="5">
        <v>-146.50398200547099</v>
      </c>
      <c r="AC95" s="5">
        <v>-145.33470127331501</v>
      </c>
      <c r="AD95" s="5">
        <v>-143.70154105005099</v>
      </c>
      <c r="AE95" s="5">
        <v>-145.160499581907</v>
      </c>
    </row>
    <row r="97" spans="1:31">
      <c r="A97" s="59" t="s">
        <v>131</v>
      </c>
      <c r="B97" s="59" t="s">
        <v>126</v>
      </c>
      <c r="C97" s="58" t="s">
        <v>82</v>
      </c>
      <c r="D97" s="5">
        <v>47459.21516791726</v>
      </c>
      <c r="E97" s="5">
        <v>44100.892092426315</v>
      </c>
      <c r="F97" s="5">
        <v>42790.820639084828</v>
      </c>
      <c r="G97" s="5">
        <v>34875.782699959796</v>
      </c>
      <c r="H97" s="5">
        <v>25578.70127887851</v>
      </c>
      <c r="I97" s="5">
        <v>20419.79558862426</v>
      </c>
      <c r="J97" s="5">
        <v>16330.037970912206</v>
      </c>
      <c r="K97" s="5">
        <v>14580.730925286436</v>
      </c>
      <c r="L97" s="5">
        <v>15079.195312014472</v>
      </c>
      <c r="M97" s="5">
        <v>15049.620187881372</v>
      </c>
      <c r="N97" s="5">
        <v>7516.7765524708575</v>
      </c>
      <c r="O97" s="5">
        <v>8033.7688013753032</v>
      </c>
      <c r="P97" s="5">
        <v>7288.5124320538189</v>
      </c>
      <c r="Q97" s="5">
        <v>6881.7895225947887</v>
      </c>
      <c r="R97" s="5">
        <v>6217.7066374957185</v>
      </c>
      <c r="S97" s="5">
        <v>6289.3557583639804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9" t="s">
        <v>131</v>
      </c>
      <c r="B98" s="59" t="s">
        <v>126</v>
      </c>
      <c r="C98" s="58" t="s">
        <v>84</v>
      </c>
      <c r="D98" s="5">
        <v>16.305884896350001</v>
      </c>
      <c r="E98" s="5">
        <v>9.7264136555749996</v>
      </c>
      <c r="F98" s="5">
        <v>25.262419916784999</v>
      </c>
      <c r="G98" s="5">
        <v>361.27799550798983</v>
      </c>
      <c r="H98" s="5">
        <v>461.30564581809017</v>
      </c>
      <c r="I98" s="5">
        <v>425.46004035784995</v>
      </c>
      <c r="J98" s="5">
        <v>454.07953000649513</v>
      </c>
      <c r="K98" s="5">
        <v>532.35426461876011</v>
      </c>
      <c r="L98" s="5">
        <v>765.14485710268957</v>
      </c>
      <c r="M98" s="5">
        <v>977.79028320233499</v>
      </c>
      <c r="N98" s="5">
        <v>1170.3357119945547</v>
      </c>
      <c r="O98" s="5">
        <v>1529.9199504271792</v>
      </c>
      <c r="P98" s="5">
        <v>1277.9949376286506</v>
      </c>
      <c r="Q98" s="5">
        <v>1333.2719610741699</v>
      </c>
      <c r="R98" s="5">
        <v>1448.075783470129</v>
      </c>
      <c r="S98" s="5">
        <v>1602.3651529563185</v>
      </c>
      <c r="T98" s="5">
        <v>1234.0249134932892</v>
      </c>
      <c r="U98" s="5">
        <v>1174.9341073339053</v>
      </c>
      <c r="V98" s="5">
        <v>1292.1844007184295</v>
      </c>
      <c r="W98" s="5">
        <v>1208.1780103951899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9" t="s">
        <v>131</v>
      </c>
      <c r="B99" s="59" t="s">
        <v>126</v>
      </c>
      <c r="C99" s="58" t="s">
        <v>85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131</v>
      </c>
      <c r="B100" s="59" t="s">
        <v>126</v>
      </c>
      <c r="C100" s="58" t="s">
        <v>86</v>
      </c>
      <c r="D100" s="5">
        <v>2.1347168237299998</v>
      </c>
      <c r="E100" s="5">
        <v>0.95719689351000004</v>
      </c>
      <c r="F100" s="5">
        <v>3.6630684148300006</v>
      </c>
      <c r="G100" s="5">
        <v>71.798342698325001</v>
      </c>
      <c r="H100" s="5">
        <v>49.803856159145006</v>
      </c>
      <c r="I100" s="5">
        <v>23.927954426954997</v>
      </c>
      <c r="J100" s="5">
        <v>16.5248919207</v>
      </c>
      <c r="K100" s="5">
        <v>25.159028809239999</v>
      </c>
      <c r="L100" s="5">
        <v>137.79346139149501</v>
      </c>
      <c r="M100" s="5">
        <v>184.55020482006501</v>
      </c>
      <c r="N100" s="5">
        <v>112.75455104892001</v>
      </c>
      <c r="O100" s="5">
        <v>505.51413055422518</v>
      </c>
      <c r="P100" s="5">
        <v>582.64407171041012</v>
      </c>
      <c r="Q100" s="5">
        <v>873.14517141785518</v>
      </c>
      <c r="R100" s="5">
        <v>408.51983041464001</v>
      </c>
      <c r="S100" s="5">
        <v>1049.3899395592448</v>
      </c>
      <c r="T100" s="5">
        <v>1237.4110834298801</v>
      </c>
      <c r="U100" s="5">
        <v>1324.2072570261948</v>
      </c>
      <c r="V100" s="5">
        <v>1136.16554701976</v>
      </c>
      <c r="W100" s="5">
        <v>1501.2139155248599</v>
      </c>
      <c r="X100" s="5">
        <v>1727.1444122115652</v>
      </c>
      <c r="Y100" s="5">
        <v>2228.0902851319352</v>
      </c>
      <c r="Z100" s="5">
        <v>3787.9515250556501</v>
      </c>
      <c r="AA100" s="5">
        <v>4018.8608346792003</v>
      </c>
      <c r="AB100" s="5">
        <v>3511.5472127741505</v>
      </c>
      <c r="AC100" s="5">
        <v>4307.4079073023686</v>
      </c>
      <c r="AD100" s="5">
        <v>4873.2320729662824</v>
      </c>
      <c r="AE100" s="5">
        <v>2828.5012440430655</v>
      </c>
    </row>
    <row r="101" spans="1:31">
      <c r="A101" s="59" t="s">
        <v>131</v>
      </c>
      <c r="B101" s="59" t="s">
        <v>126</v>
      </c>
      <c r="C101" s="58" t="s">
        <v>87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131</v>
      </c>
      <c r="B102" s="59" t="s">
        <v>126</v>
      </c>
      <c r="C102" s="58" t="s">
        <v>88</v>
      </c>
      <c r="D102" s="5">
        <v>3529.9529445484795</v>
      </c>
      <c r="E102" s="5">
        <v>1667.3552773677202</v>
      </c>
      <c r="F102" s="5">
        <v>1867.2932244366152</v>
      </c>
      <c r="G102" s="5">
        <v>3625.4718938965252</v>
      </c>
      <c r="H102" s="5">
        <v>3596.6350404958926</v>
      </c>
      <c r="I102" s="5">
        <v>2382.6811029679507</v>
      </c>
      <c r="J102" s="5">
        <v>2597.4706804087214</v>
      </c>
      <c r="K102" s="5">
        <v>2994.4914377677123</v>
      </c>
      <c r="L102" s="5">
        <v>2848.465361786527</v>
      </c>
      <c r="M102" s="5">
        <v>2957.5447495328062</v>
      </c>
      <c r="N102" s="5">
        <v>3446.2703769119125</v>
      </c>
      <c r="O102" s="5">
        <v>3731.1183763819636</v>
      </c>
      <c r="P102" s="5">
        <v>3254.8815924135374</v>
      </c>
      <c r="Q102" s="5">
        <v>2550.8285313144293</v>
      </c>
      <c r="R102" s="5">
        <v>3157.8327556283625</v>
      </c>
      <c r="S102" s="5">
        <v>3644.6628022934947</v>
      </c>
      <c r="T102" s="5">
        <v>2702.769766676271</v>
      </c>
      <c r="U102" s="5">
        <v>2440.8367168494397</v>
      </c>
      <c r="V102" s="5">
        <v>2604.5952432693412</v>
      </c>
      <c r="W102" s="5">
        <v>1975.0385100446092</v>
      </c>
      <c r="X102" s="5">
        <v>2153.8030767673554</v>
      </c>
      <c r="Y102" s="5">
        <v>2869.9220572302156</v>
      </c>
      <c r="Z102" s="5">
        <v>2965.3031863581923</v>
      </c>
      <c r="AA102" s="5">
        <v>2785.363600437091</v>
      </c>
      <c r="AB102" s="5">
        <v>2593.0974045505154</v>
      </c>
      <c r="AC102" s="5">
        <v>2432.3984143167813</v>
      </c>
      <c r="AD102" s="5">
        <v>2919.1828233225096</v>
      </c>
      <c r="AE102" s="5">
        <v>1784.4979563301245</v>
      </c>
    </row>
    <row r="103" spans="1:31">
      <c r="A103" s="59" t="s">
        <v>131</v>
      </c>
      <c r="B103" s="59" t="s">
        <v>126</v>
      </c>
      <c r="C103" s="58" t="s">
        <v>89</v>
      </c>
      <c r="D103" s="5">
        <v>170.90792785102514</v>
      </c>
      <c r="E103" s="5">
        <v>262.99110010792504</v>
      </c>
      <c r="F103" s="5">
        <v>1564.9568797964967</v>
      </c>
      <c r="G103" s="5">
        <v>2790.377231919214</v>
      </c>
      <c r="H103" s="5">
        <v>4634.7647202115222</v>
      </c>
      <c r="I103" s="5">
        <v>8127.1084345898653</v>
      </c>
      <c r="J103" s="5">
        <v>8381.635743389601</v>
      </c>
      <c r="K103" s="5">
        <v>9160.0919333115453</v>
      </c>
      <c r="L103" s="5">
        <v>8562.1580502974466</v>
      </c>
      <c r="M103" s="5">
        <v>8904.201575349718</v>
      </c>
      <c r="N103" s="5">
        <v>8948.078774224914</v>
      </c>
      <c r="O103" s="5">
        <v>9369.6946528160588</v>
      </c>
      <c r="P103" s="5">
        <v>9619.0994815853046</v>
      </c>
      <c r="Q103" s="5">
        <v>9203.6421177700358</v>
      </c>
      <c r="R103" s="5">
        <v>10245.958951552573</v>
      </c>
      <c r="S103" s="5">
        <v>10063.710954142582</v>
      </c>
      <c r="T103" s="5">
        <v>11202.812702423089</v>
      </c>
      <c r="U103" s="5">
        <v>11105.73653302154</v>
      </c>
      <c r="V103" s="5">
        <v>11253.535382632343</v>
      </c>
      <c r="W103" s="5">
        <v>10093.96946785758</v>
      </c>
      <c r="X103" s="5">
        <v>10938.033013586593</v>
      </c>
      <c r="Y103" s="5">
        <v>10614.601856434641</v>
      </c>
      <c r="Z103" s="5">
        <v>9537.6766349610989</v>
      </c>
      <c r="AA103" s="5">
        <v>9491.2362184111807</v>
      </c>
      <c r="AB103" s="5">
        <v>8549.3132276144788</v>
      </c>
      <c r="AC103" s="5">
        <v>8215.6012263338671</v>
      </c>
      <c r="AD103" s="5">
        <v>7714.1670342456619</v>
      </c>
      <c r="AE103" s="5">
        <v>8562.7659011919895</v>
      </c>
    </row>
    <row r="104" spans="1:31">
      <c r="A104" s="59" t="s">
        <v>131</v>
      </c>
      <c r="B104" s="59" t="s">
        <v>126</v>
      </c>
      <c r="C104" s="58" t="s">
        <v>90</v>
      </c>
      <c r="D104" s="5">
        <v>53.512360106854928</v>
      </c>
      <c r="E104" s="5">
        <v>117.41272528098013</v>
      </c>
      <c r="F104" s="5">
        <v>203.23932398824567</v>
      </c>
      <c r="G104" s="5">
        <v>312.28436220657341</v>
      </c>
      <c r="H104" s="5">
        <v>431.38802874919941</v>
      </c>
      <c r="I104" s="5">
        <v>546.4791643580096</v>
      </c>
      <c r="J104" s="5">
        <v>773.01938753451782</v>
      </c>
      <c r="K104" s="5">
        <v>957.72858686444283</v>
      </c>
      <c r="L104" s="5">
        <v>1157.7038481984048</v>
      </c>
      <c r="M104" s="5">
        <v>1374.1405726634002</v>
      </c>
      <c r="N104" s="5">
        <v>1732.1298716713936</v>
      </c>
      <c r="O104" s="5">
        <v>2175.2407113270915</v>
      </c>
      <c r="P104" s="5">
        <v>2546.8498393378709</v>
      </c>
      <c r="Q104" s="5">
        <v>2950.2904012724812</v>
      </c>
      <c r="R104" s="5">
        <v>3483.6541082472113</v>
      </c>
      <c r="S104" s="5">
        <v>3844.8048350988638</v>
      </c>
      <c r="T104" s="5">
        <v>4182.4629677930916</v>
      </c>
      <c r="U104" s="5">
        <v>4677.8407677187924</v>
      </c>
      <c r="V104" s="5">
        <v>5035.8056422261952</v>
      </c>
      <c r="W104" s="5">
        <v>5335.5119689220346</v>
      </c>
      <c r="X104" s="5">
        <v>5225.9355013765053</v>
      </c>
      <c r="Y104" s="5">
        <v>5882.7122403885514</v>
      </c>
      <c r="Z104" s="5">
        <v>6376.9387350687275</v>
      </c>
      <c r="AA104" s="5">
        <v>6937.0752015839353</v>
      </c>
      <c r="AB104" s="5">
        <v>7695.5023094640619</v>
      </c>
      <c r="AC104" s="5">
        <v>8231.8286670102134</v>
      </c>
      <c r="AD104" s="5">
        <v>8495.326836956192</v>
      </c>
      <c r="AE104" s="5">
        <v>9499.3702132672861</v>
      </c>
    </row>
    <row r="105" spans="1:31">
      <c r="A105" s="59" t="s">
        <v>131</v>
      </c>
      <c r="B105" s="59" t="s">
        <v>126</v>
      </c>
      <c r="C105" s="58" t="s">
        <v>91</v>
      </c>
      <c r="D105" s="5">
        <v>142.15492164404401</v>
      </c>
      <c r="E105" s="5">
        <v>231.81348319023999</v>
      </c>
      <c r="F105" s="5">
        <v>310.53143577112598</v>
      </c>
      <c r="G105" s="5">
        <v>379.74871721662203</v>
      </c>
      <c r="H105" s="5">
        <v>436.533205054539</v>
      </c>
      <c r="I105" s="5">
        <v>484.63093250759101</v>
      </c>
      <c r="J105" s="5">
        <v>551.15501202752705</v>
      </c>
      <c r="K105" s="5">
        <v>662.246898458234</v>
      </c>
      <c r="L105" s="5">
        <v>774.83178630377495</v>
      </c>
      <c r="M105" s="5">
        <v>891.81706383575204</v>
      </c>
      <c r="N105" s="5">
        <v>1032.0334407298899</v>
      </c>
      <c r="O105" s="5">
        <v>1181.66661232006</v>
      </c>
      <c r="P105" s="5">
        <v>1333.73523607525</v>
      </c>
      <c r="Q105" s="5">
        <v>1457.7744475090401</v>
      </c>
      <c r="R105" s="5">
        <v>1575.7383383814999</v>
      </c>
      <c r="S105" s="5">
        <v>1665.7415529131499</v>
      </c>
      <c r="T105" s="5">
        <v>1734.3436935669099</v>
      </c>
      <c r="U105" s="5">
        <v>1751.26087399987</v>
      </c>
      <c r="V105" s="5">
        <v>1771.6972060221999</v>
      </c>
      <c r="W105" s="5">
        <v>1772.8529753917901</v>
      </c>
      <c r="X105" s="5">
        <v>1774.5841313467599</v>
      </c>
      <c r="Y105" s="5">
        <v>1768.8075995670099</v>
      </c>
      <c r="Z105" s="5">
        <v>1758.70444038193</v>
      </c>
      <c r="AA105" s="5">
        <v>1763.52160096076</v>
      </c>
      <c r="AB105" s="5">
        <v>1751.6953968315499</v>
      </c>
      <c r="AC105" s="5">
        <v>1739.35919972035</v>
      </c>
      <c r="AD105" s="5">
        <v>1716.18814188648</v>
      </c>
      <c r="AE105" s="5">
        <v>1733.7400726825199</v>
      </c>
    </row>
    <row r="106" spans="1:31">
      <c r="A106" s="59" t="s">
        <v>131</v>
      </c>
      <c r="B106" s="59" t="s">
        <v>126</v>
      </c>
      <c r="C106" s="58" t="s">
        <v>92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126</v>
      </c>
      <c r="C107" s="58" t="s">
        <v>93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126</v>
      </c>
      <c r="C108" s="58" t="s">
        <v>94</v>
      </c>
      <c r="D108" s="5">
        <v>8004.942798993392</v>
      </c>
      <c r="E108" s="5">
        <v>10981.34293180679</v>
      </c>
      <c r="F108" s="5">
        <v>13213.131516259813</v>
      </c>
      <c r="G108" s="5">
        <v>15027.742885593032</v>
      </c>
      <c r="H108" s="5">
        <v>24994.428151359254</v>
      </c>
      <c r="I108" s="5">
        <v>28311.845170441436</v>
      </c>
      <c r="J108" s="5">
        <v>30558.895659518366</v>
      </c>
      <c r="K108" s="5">
        <v>32963.079932160894</v>
      </c>
      <c r="L108" s="5">
        <v>33664.643161140069</v>
      </c>
      <c r="M108" s="5">
        <v>37277.419952868455</v>
      </c>
      <c r="N108" s="5">
        <v>38885.610285202376</v>
      </c>
      <c r="O108" s="5">
        <v>39805.721233033968</v>
      </c>
      <c r="P108" s="5">
        <v>41360.906041323731</v>
      </c>
      <c r="Q108" s="5">
        <v>46783.209778720797</v>
      </c>
      <c r="R108" s="5">
        <v>46240.142220354915</v>
      </c>
      <c r="S108" s="5">
        <v>45408.695925896347</v>
      </c>
      <c r="T108" s="5">
        <v>49182.629327740004</v>
      </c>
      <c r="U108" s="5">
        <v>50827.212969912493</v>
      </c>
      <c r="V108" s="5">
        <v>50267.301773973588</v>
      </c>
      <c r="W108" s="5">
        <v>51881.257418335386</v>
      </c>
      <c r="X108" s="5">
        <v>55562.758338532527</v>
      </c>
      <c r="Y108" s="5">
        <v>53576.191091884</v>
      </c>
      <c r="Z108" s="5">
        <v>53171.712036725745</v>
      </c>
      <c r="AA108" s="5">
        <v>51617.675161538165</v>
      </c>
      <c r="AB108" s="5">
        <v>54120.595460120705</v>
      </c>
      <c r="AC108" s="5">
        <v>57042.942360988709</v>
      </c>
      <c r="AD108" s="5">
        <v>56921.988278274825</v>
      </c>
      <c r="AE108" s="5">
        <v>60804.055966704225</v>
      </c>
    </row>
    <row r="109" spans="1:31">
      <c r="A109" s="59" t="s">
        <v>131</v>
      </c>
      <c r="B109" s="59" t="s">
        <v>126</v>
      </c>
      <c r="C109" s="58" t="s">
        <v>95</v>
      </c>
      <c r="D109" s="5">
        <v>6683.977549049956</v>
      </c>
      <c r="E109" s="5">
        <v>6642.0273431988107</v>
      </c>
      <c r="F109" s="5">
        <v>8036.2373678068325</v>
      </c>
      <c r="G109" s="5">
        <v>10322.353599399637</v>
      </c>
      <c r="H109" s="5">
        <v>10398.181944065691</v>
      </c>
      <c r="I109" s="5">
        <v>15732.227612126664</v>
      </c>
      <c r="J109" s="5">
        <v>16162.046900208199</v>
      </c>
      <c r="K109" s="5">
        <v>15298.016471819787</v>
      </c>
      <c r="L109" s="5">
        <v>16243.004157858326</v>
      </c>
      <c r="M109" s="5">
        <v>15521.927317777772</v>
      </c>
      <c r="N109" s="5">
        <v>16403.993516202627</v>
      </c>
      <c r="O109" s="5">
        <v>18987.941238509764</v>
      </c>
      <c r="P109" s="5">
        <v>19172.916127440691</v>
      </c>
      <c r="Q109" s="5">
        <v>20527.073341472958</v>
      </c>
      <c r="R109" s="5">
        <v>21160.023548314355</v>
      </c>
      <c r="S109" s="5">
        <v>21738.703589031447</v>
      </c>
      <c r="T109" s="5">
        <v>24324.586528692194</v>
      </c>
      <c r="U109" s="5">
        <v>26534.371262322053</v>
      </c>
      <c r="V109" s="5">
        <v>29008.568256083574</v>
      </c>
      <c r="W109" s="5">
        <v>29742.578785899044</v>
      </c>
      <c r="X109" s="5">
        <v>28453.250628664337</v>
      </c>
      <c r="Y109" s="5">
        <v>29772.201657475202</v>
      </c>
      <c r="Z109" s="5">
        <v>32904.161828077173</v>
      </c>
      <c r="AA109" s="5">
        <v>35100.849363003195</v>
      </c>
      <c r="AB109" s="5">
        <v>36763.416040223812</v>
      </c>
      <c r="AC109" s="5">
        <v>38110.327957869464</v>
      </c>
      <c r="AD109" s="5">
        <v>38576.051345803433</v>
      </c>
      <c r="AE109" s="5">
        <v>40914.087510550649</v>
      </c>
    </row>
    <row r="110" spans="1:31">
      <c r="A110" s="59" t="s">
        <v>131</v>
      </c>
      <c r="B110" s="59" t="s">
        <v>126</v>
      </c>
      <c r="C110" s="58" t="s">
        <v>96</v>
      </c>
      <c r="D110" s="5">
        <v>8366.7807872000012</v>
      </c>
      <c r="E110" s="5">
        <v>9450.9352011999999</v>
      </c>
      <c r="F110" s="5">
        <v>10519.390523</v>
      </c>
      <c r="G110" s="5">
        <v>11568.672010000002</v>
      </c>
      <c r="H110" s="5">
        <v>12603.581914999999</v>
      </c>
      <c r="I110" s="5">
        <v>13577.835959</v>
      </c>
      <c r="J110" s="5">
        <v>14565.773496</v>
      </c>
      <c r="K110" s="5">
        <v>15573.252942000001</v>
      </c>
      <c r="L110" s="5">
        <v>16607.502392000002</v>
      </c>
      <c r="M110" s="5">
        <v>17597.111397000001</v>
      </c>
      <c r="N110" s="5">
        <v>18608.772994999999</v>
      </c>
      <c r="O110" s="5">
        <v>19627.526142000002</v>
      </c>
      <c r="P110" s="5">
        <v>20654.996833999998</v>
      </c>
      <c r="Q110" s="5">
        <v>21556.096758</v>
      </c>
      <c r="R110" s="5">
        <v>22420.484482</v>
      </c>
      <c r="S110" s="5">
        <v>23281.774184000002</v>
      </c>
      <c r="T110" s="5">
        <v>24188.682945</v>
      </c>
      <c r="U110" s="5">
        <v>24991.663439000004</v>
      </c>
      <c r="V110" s="5">
        <v>25805.073854000002</v>
      </c>
      <c r="W110" s="5">
        <v>26630.903593000003</v>
      </c>
      <c r="X110" s="5">
        <v>27515.491348</v>
      </c>
      <c r="Y110" s="5">
        <v>28292.402239999999</v>
      </c>
      <c r="Z110" s="5">
        <v>29080.620321000002</v>
      </c>
      <c r="AA110" s="5">
        <v>29876.629335999998</v>
      </c>
      <c r="AB110" s="5">
        <v>30736.17513</v>
      </c>
      <c r="AC110" s="5">
        <v>31471.417858000001</v>
      </c>
      <c r="AD110" s="5">
        <v>32228.348832</v>
      </c>
      <c r="AE110" s="5">
        <v>32228.348832</v>
      </c>
    </row>
    <row r="111" spans="1:31">
      <c r="A111" s="59" t="s">
        <v>131</v>
      </c>
      <c r="B111" s="59" t="s">
        <v>126</v>
      </c>
      <c r="C111" s="58" t="s">
        <v>98</v>
      </c>
      <c r="D111" s="5">
        <v>0</v>
      </c>
      <c r="E111" s="5">
        <v>0</v>
      </c>
      <c r="F111" s="5">
        <v>0</v>
      </c>
      <c r="G111" s="5">
        <v>0.58391088400000002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2.7637410397050002</v>
      </c>
      <c r="N111" s="5">
        <v>0</v>
      </c>
      <c r="O111" s="5">
        <v>0.63371812302499997</v>
      </c>
      <c r="P111" s="5">
        <v>0</v>
      </c>
      <c r="Q111" s="5">
        <v>4.0442960874249998</v>
      </c>
      <c r="R111" s="5">
        <v>3.8500071253150008</v>
      </c>
      <c r="S111" s="5">
        <v>4.8442496816149996</v>
      </c>
      <c r="T111" s="5">
        <v>19.721161157455001</v>
      </c>
      <c r="U111" s="5">
        <v>105.07628707352505</v>
      </c>
      <c r="V111" s="5">
        <v>119.26758983584</v>
      </c>
      <c r="W111" s="5">
        <v>210.8211455656201</v>
      </c>
      <c r="X111" s="5">
        <v>261.65232680623501</v>
      </c>
      <c r="Y111" s="5">
        <v>0</v>
      </c>
      <c r="Z111" s="5">
        <v>61.757010341925017</v>
      </c>
      <c r="AA111" s="5">
        <v>299.94241800916001</v>
      </c>
      <c r="AB111" s="5">
        <v>356.68269044543996</v>
      </c>
      <c r="AC111" s="5">
        <v>485.91110107621989</v>
      </c>
      <c r="AD111" s="5">
        <v>706.52208267154413</v>
      </c>
      <c r="AE111" s="5">
        <v>407.53301826786526</v>
      </c>
    </row>
    <row r="112" spans="1:31">
      <c r="A112" s="59" t="s">
        <v>131</v>
      </c>
      <c r="B112" s="59" t="s">
        <v>126</v>
      </c>
      <c r="C112" s="58" t="s">
        <v>101</v>
      </c>
      <c r="D112" s="5">
        <v>-626.77023619000511</v>
      </c>
      <c r="E112" s="5">
        <v>-1082.9546383049651</v>
      </c>
      <c r="F112" s="5">
        <v>-2792.0082520917358</v>
      </c>
      <c r="G112" s="5">
        <v>-4261.5587799112282</v>
      </c>
      <c r="H112" s="5">
        <v>-6668.8366218325373</v>
      </c>
      <c r="I112" s="5">
        <v>-11215.697408503878</v>
      </c>
      <c r="J112" s="5">
        <v>-11687.847404356015</v>
      </c>
      <c r="K112" s="5">
        <v>-12646.319835927563</v>
      </c>
      <c r="L112" s="5">
        <v>-12218.932709361859</v>
      </c>
      <c r="M112" s="5">
        <v>-12273.539138695029</v>
      </c>
      <c r="N112" s="5">
        <v>-12708.397349912811</v>
      </c>
      <c r="O112" s="5">
        <v>-12838.661600063067</v>
      </c>
      <c r="P112" s="5">
        <v>-13740.536450848675</v>
      </c>
      <c r="Q112" s="5">
        <v>-12709.192334417097</v>
      </c>
      <c r="R112" s="5">
        <v>-14264.722708926056</v>
      </c>
      <c r="S112" s="5">
        <v>-13732.323276341955</v>
      </c>
      <c r="T112" s="5">
        <v>-15259.485132447095</v>
      </c>
      <c r="U112" s="5">
        <v>-15280.762365538045</v>
      </c>
      <c r="V112" s="5">
        <v>-15413.878423674974</v>
      </c>
      <c r="W112" s="5">
        <v>-13784.111692301527</v>
      </c>
      <c r="X112" s="5">
        <v>-15080.260364608246</v>
      </c>
      <c r="Y112" s="5">
        <v>-14079.427210189217</v>
      </c>
      <c r="Z112" s="5">
        <v>-13041.100979052977</v>
      </c>
      <c r="AA112" s="5">
        <v>-13254.593138895842</v>
      </c>
      <c r="AB112" s="5">
        <v>-11713.021520323877</v>
      </c>
      <c r="AC112" s="5">
        <v>-11774.327157637239</v>
      </c>
      <c r="AD112" s="5">
        <v>-10764.719733887736</v>
      </c>
      <c r="AE112" s="5">
        <v>-12267.835143321045</v>
      </c>
    </row>
    <row r="113" spans="1:31">
      <c r="A113" s="59" t="s">
        <v>131</v>
      </c>
      <c r="B113" s="59" t="s">
        <v>126</v>
      </c>
      <c r="C113" s="58" t="s">
        <v>102</v>
      </c>
      <c r="D113" s="5">
        <v>-62.949496880784864</v>
      </c>
      <c r="E113" s="5">
        <v>-138.11896857377451</v>
      </c>
      <c r="F113" s="5">
        <v>-239.08146017148999</v>
      </c>
      <c r="G113" s="5">
        <v>-367.35706378004033</v>
      </c>
      <c r="H113" s="5">
        <v>-507.46517843857362</v>
      </c>
      <c r="I113" s="5">
        <v>-643.83523778568065</v>
      </c>
      <c r="J113" s="5">
        <v>-908.3626060682177</v>
      </c>
      <c r="K113" s="5">
        <v>-1133.3655261431813</v>
      </c>
      <c r="L113" s="5">
        <v>-1382.0856296637046</v>
      </c>
      <c r="M113" s="5">
        <v>-1640.2845536555837</v>
      </c>
      <c r="N113" s="5">
        <v>-2088.921791622789</v>
      </c>
      <c r="O113" s="5">
        <v>-2622.9184245367724</v>
      </c>
      <c r="P113" s="5">
        <v>-3106.0273298768807</v>
      </c>
      <c r="Q113" s="5">
        <v>-3598.3343599317509</v>
      </c>
      <c r="R113" s="5">
        <v>-4272.7444805271953</v>
      </c>
      <c r="S113" s="5">
        <v>-4709.6146567433398</v>
      </c>
      <c r="T113" s="5">
        <v>-5185.3557921576903</v>
      </c>
      <c r="U113" s="5">
        <v>-5837.0619275182307</v>
      </c>
      <c r="V113" s="5">
        <v>-6306.7987822435862</v>
      </c>
      <c r="W113" s="5">
        <v>-6698.2435477632662</v>
      </c>
      <c r="X113" s="5">
        <v>-6549.300827168292</v>
      </c>
      <c r="Y113" s="5">
        <v>-7378.478571308231</v>
      </c>
      <c r="Z113" s="5">
        <v>-8046.9292508446933</v>
      </c>
      <c r="AA113" s="5">
        <v>-8842.4699558134762</v>
      </c>
      <c r="AB113" s="5">
        <v>-9797.7645863816233</v>
      </c>
      <c r="AC113" s="5">
        <v>-10568.520787476456</v>
      </c>
      <c r="AD113" s="5">
        <v>-10845.257773352516</v>
      </c>
      <c r="AE113" s="5">
        <v>-12225.044909619988</v>
      </c>
    </row>
    <row r="114" spans="1:31">
      <c r="A114" s="59" t="s">
        <v>131</v>
      </c>
      <c r="B114" s="59" t="s">
        <v>126</v>
      </c>
      <c r="C114" s="58" t="s">
        <v>103</v>
      </c>
      <c r="D114" s="5">
        <v>-168.890337008817</v>
      </c>
      <c r="E114" s="5">
        <v>-275.628009434913</v>
      </c>
      <c r="F114" s="5">
        <v>-369.85501980085297</v>
      </c>
      <c r="G114" s="5">
        <v>-450.67976665269703</v>
      </c>
      <c r="H114" s="5">
        <v>-518.421742812704</v>
      </c>
      <c r="I114" s="5">
        <v>-575.374328152722</v>
      </c>
      <c r="J114" s="5">
        <v>-656.517348320932</v>
      </c>
      <c r="K114" s="5">
        <v>-786.56970949663105</v>
      </c>
      <c r="L114" s="5">
        <v>-920.85425478749505</v>
      </c>
      <c r="M114" s="5">
        <v>-1059.02635553918</v>
      </c>
      <c r="N114" s="5">
        <v>-1225.00302896478</v>
      </c>
      <c r="O114" s="5">
        <v>-1403.09551862375</v>
      </c>
      <c r="P114" s="5">
        <v>-1586.6258290317601</v>
      </c>
      <c r="Q114" s="5">
        <v>-1734.6935190741401</v>
      </c>
      <c r="R114" s="5">
        <v>-1868.2838841380201</v>
      </c>
      <c r="S114" s="5">
        <v>-1977.1337138783099</v>
      </c>
      <c r="T114" s="5">
        <v>-2056.7270867626999</v>
      </c>
      <c r="U114" s="5">
        <v>-2087.7410842767699</v>
      </c>
      <c r="V114" s="5">
        <v>-2102.8667770448601</v>
      </c>
      <c r="W114" s="5">
        <v>-2109.3913161164201</v>
      </c>
      <c r="X114" s="5">
        <v>-2101.9989512212001</v>
      </c>
      <c r="Y114" s="5">
        <v>-2099.4182599518099</v>
      </c>
      <c r="Z114" s="5">
        <v>-2087.9581688447902</v>
      </c>
      <c r="AA114" s="5">
        <v>-2100.2034908164901</v>
      </c>
      <c r="AB114" s="5">
        <v>-2080.5146868389902</v>
      </c>
      <c r="AC114" s="5">
        <v>-2062.3367345430001</v>
      </c>
      <c r="AD114" s="5">
        <v>-2036.7240675585599</v>
      </c>
      <c r="AE114" s="5">
        <v>-2056.7164891391999</v>
      </c>
    </row>
    <row r="116" spans="1:31">
      <c r="A116" s="59" t="s">
        <v>131</v>
      </c>
      <c r="B116" s="59" t="s">
        <v>127</v>
      </c>
      <c r="C116" s="58" t="s">
        <v>82</v>
      </c>
      <c r="D116" s="5">
        <v>46149.755072281856</v>
      </c>
      <c r="E116" s="5">
        <v>40946.058144742063</v>
      </c>
      <c r="F116" s="5">
        <v>37397.345956295911</v>
      </c>
      <c r="G116" s="5">
        <v>37269.651341488869</v>
      </c>
      <c r="H116" s="5">
        <v>33556.470062227636</v>
      </c>
      <c r="I116" s="5">
        <v>24902.293575600321</v>
      </c>
      <c r="J116" s="5">
        <v>22618.108215314591</v>
      </c>
      <c r="K116" s="5">
        <v>18232.523360905274</v>
      </c>
      <c r="L116" s="5">
        <v>17767.458424599001</v>
      </c>
      <c r="M116" s="5">
        <v>14305.247193110001</v>
      </c>
      <c r="N116" s="5">
        <v>10312.258910448807</v>
      </c>
      <c r="O116" s="5">
        <v>10313.57355114382</v>
      </c>
      <c r="P116" s="5">
        <v>9833.8068988894847</v>
      </c>
      <c r="Q116" s="5">
        <v>9454.727791534322</v>
      </c>
      <c r="R116" s="5">
        <v>8551.7401554519693</v>
      </c>
      <c r="S116" s="5">
        <v>8422.5343185714846</v>
      </c>
      <c r="T116" s="5">
        <v>4880.7808623329784</v>
      </c>
      <c r="U116" s="5">
        <v>2427.2150830779492</v>
      </c>
      <c r="V116" s="5">
        <v>2449.2062748943158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127</v>
      </c>
      <c r="C117" s="58" t="s">
        <v>84</v>
      </c>
      <c r="D117" s="5">
        <v>1009.3498091623633</v>
      </c>
      <c r="E117" s="5">
        <v>989.30171196452318</v>
      </c>
      <c r="F117" s="5">
        <v>1009.0225916530732</v>
      </c>
      <c r="G117" s="5">
        <v>1350.9757615170784</v>
      </c>
      <c r="H117" s="5">
        <v>1883.2545619755285</v>
      </c>
      <c r="I117" s="5">
        <v>2174.2953009684379</v>
      </c>
      <c r="J117" s="5">
        <v>2261.9102561803734</v>
      </c>
      <c r="K117" s="5">
        <v>3285.4495201595073</v>
      </c>
      <c r="L117" s="5">
        <v>3685.4247019021982</v>
      </c>
      <c r="M117" s="5">
        <v>4682.0603905982816</v>
      </c>
      <c r="N117" s="5">
        <v>5193.0502322833672</v>
      </c>
      <c r="O117" s="5">
        <v>5425.6106274061622</v>
      </c>
      <c r="P117" s="5">
        <v>5348.2138102703648</v>
      </c>
      <c r="Q117" s="5">
        <v>3640.9171059641121</v>
      </c>
      <c r="R117" s="5">
        <v>4011.2689506847219</v>
      </c>
      <c r="S117" s="5">
        <v>3945.2081665417882</v>
      </c>
      <c r="T117" s="5">
        <v>3250.2083775039528</v>
      </c>
      <c r="U117" s="5">
        <v>3076.4360538321298</v>
      </c>
      <c r="V117" s="5">
        <v>3199.2161945716116</v>
      </c>
      <c r="W117" s="5">
        <v>2671.0928685597719</v>
      </c>
      <c r="X117" s="5">
        <v>3088.2151298601775</v>
      </c>
      <c r="Y117" s="5">
        <v>2877.6612961524224</v>
      </c>
      <c r="Z117" s="5">
        <v>433.30155836449978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127</v>
      </c>
      <c r="C118" s="58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9" t="s">
        <v>131</v>
      </c>
      <c r="B119" s="59" t="s">
        <v>127</v>
      </c>
      <c r="C119" s="58" t="s">
        <v>86</v>
      </c>
      <c r="D119" s="5">
        <v>0</v>
      </c>
      <c r="E119" s="5">
        <v>0</v>
      </c>
      <c r="F119" s="5">
        <v>1.339164622345</v>
      </c>
      <c r="G119" s="5">
        <v>7.4442883623949996</v>
      </c>
      <c r="H119" s="5">
        <v>15.448437640225</v>
      </c>
      <c r="I119" s="5">
        <v>31.267036659934998</v>
      </c>
      <c r="J119" s="5">
        <v>31.135200732994999</v>
      </c>
      <c r="K119" s="5">
        <v>211.99962107867503</v>
      </c>
      <c r="L119" s="5">
        <v>171.87332747848995</v>
      </c>
      <c r="M119" s="5">
        <v>222.94667355306001</v>
      </c>
      <c r="N119" s="5">
        <v>331.98712662131499</v>
      </c>
      <c r="O119" s="5">
        <v>757.87851361991511</v>
      </c>
      <c r="P119" s="5">
        <v>871.57171145959501</v>
      </c>
      <c r="Q119" s="5">
        <v>696.42527700133996</v>
      </c>
      <c r="R119" s="5">
        <v>468.04227306730007</v>
      </c>
      <c r="S119" s="5">
        <v>361.25035659946502</v>
      </c>
      <c r="T119" s="5">
        <v>682.22303160792012</v>
      </c>
      <c r="U119" s="5">
        <v>823.65637900232002</v>
      </c>
      <c r="V119" s="5">
        <v>831.20246977898012</v>
      </c>
      <c r="W119" s="5">
        <v>763.97689486372997</v>
      </c>
      <c r="X119" s="5">
        <v>419.51652877852507</v>
      </c>
      <c r="Y119" s="5">
        <v>342.70920024973503</v>
      </c>
      <c r="Z119" s="5">
        <v>2550.7833598949146</v>
      </c>
      <c r="AA119" s="5">
        <v>3342.4971348268473</v>
      </c>
      <c r="AB119" s="5">
        <v>2019.327131245765</v>
      </c>
      <c r="AC119" s="5">
        <v>2992.7425583871222</v>
      </c>
      <c r="AD119" s="5">
        <v>2684.4544475765551</v>
      </c>
      <c r="AE119" s="5">
        <v>1508.912240510705</v>
      </c>
    </row>
    <row r="120" spans="1:31">
      <c r="A120" s="59" t="s">
        <v>131</v>
      </c>
      <c r="B120" s="59" t="s">
        <v>127</v>
      </c>
      <c r="C120" s="58" t="s">
        <v>87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127</v>
      </c>
      <c r="C121" s="58" t="s">
        <v>88</v>
      </c>
      <c r="D121" s="5">
        <v>213.04516875004464</v>
      </c>
      <c r="E121" s="5">
        <v>251.42043875000996</v>
      </c>
      <c r="F121" s="5">
        <v>199.22104000003975</v>
      </c>
      <c r="G121" s="5">
        <v>126.7420175</v>
      </c>
      <c r="H121" s="5">
        <v>180.51341750000989</v>
      </c>
      <c r="I121" s="5">
        <v>184.41773249999491</v>
      </c>
      <c r="J121" s="5">
        <v>308.66523000001001</v>
      </c>
      <c r="K121" s="5">
        <v>160.58270249999498</v>
      </c>
      <c r="L121" s="5">
        <v>280.02974124998485</v>
      </c>
      <c r="M121" s="5">
        <v>299.1800200000298</v>
      </c>
      <c r="N121" s="5">
        <v>248.91692375003478</v>
      </c>
      <c r="O121" s="5">
        <v>213.04516875003486</v>
      </c>
      <c r="P121" s="5">
        <v>251.42043874999484</v>
      </c>
      <c r="Q121" s="5">
        <v>199.22104000000485</v>
      </c>
      <c r="R121" s="5">
        <v>54.60737499998001</v>
      </c>
      <c r="S121" s="5">
        <v>64.035429999979982</v>
      </c>
      <c r="T121" s="5">
        <v>77.214287499964939</v>
      </c>
      <c r="U121" s="5">
        <v>166.56128000002468</v>
      </c>
      <c r="V121" s="5">
        <v>81.759812499959978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127</v>
      </c>
      <c r="C122" s="58" t="s">
        <v>89</v>
      </c>
      <c r="D122" s="5">
        <v>497.34389071846078</v>
      </c>
      <c r="E122" s="5">
        <v>779.6616491917506</v>
      </c>
      <c r="F122" s="5">
        <v>994.21407758704549</v>
      </c>
      <c r="G122" s="5">
        <v>1063.779307158597</v>
      </c>
      <c r="H122" s="5">
        <v>1066.1712059152105</v>
      </c>
      <c r="I122" s="5">
        <v>1231.698124009506</v>
      </c>
      <c r="J122" s="5">
        <v>1251.8306871460661</v>
      </c>
      <c r="K122" s="5">
        <v>3323.319004920007</v>
      </c>
      <c r="L122" s="5">
        <v>3124.1303013758406</v>
      </c>
      <c r="M122" s="5">
        <v>2740.8786610106768</v>
      </c>
      <c r="N122" s="5">
        <v>3927.8536176183929</v>
      </c>
      <c r="O122" s="5">
        <v>3964.5280074078223</v>
      </c>
      <c r="P122" s="5">
        <v>4153.3823765061125</v>
      </c>
      <c r="Q122" s="5">
        <v>6326.360756065088</v>
      </c>
      <c r="R122" s="5">
        <v>6914.7648324749498</v>
      </c>
      <c r="S122" s="5">
        <v>8292.8100348555545</v>
      </c>
      <c r="T122" s="5">
        <v>10671.511177221253</v>
      </c>
      <c r="U122" s="5">
        <v>10680.697817765857</v>
      </c>
      <c r="V122" s="5">
        <v>12342.096401670022</v>
      </c>
      <c r="W122" s="5">
        <v>11546.659059076073</v>
      </c>
      <c r="X122" s="5">
        <v>10165.785509103211</v>
      </c>
      <c r="Y122" s="5">
        <v>10633.435569294272</v>
      </c>
      <c r="Z122" s="5">
        <v>10732.955888966892</v>
      </c>
      <c r="AA122" s="5">
        <v>11178.175803296757</v>
      </c>
      <c r="AB122" s="5">
        <v>11370.679363715728</v>
      </c>
      <c r="AC122" s="5">
        <v>12046.062933435494</v>
      </c>
      <c r="AD122" s="5">
        <v>14008.241238564715</v>
      </c>
      <c r="AE122" s="5">
        <v>13379.563008450839</v>
      </c>
    </row>
    <row r="123" spans="1:31">
      <c r="A123" s="59" t="s">
        <v>131</v>
      </c>
      <c r="B123" s="59" t="s">
        <v>127</v>
      </c>
      <c r="C123" s="58" t="s">
        <v>90</v>
      </c>
      <c r="D123" s="5">
        <v>41.410225459509981</v>
      </c>
      <c r="E123" s="5">
        <v>96.775578393085326</v>
      </c>
      <c r="F123" s="5">
        <v>165.64657081471526</v>
      </c>
      <c r="G123" s="5">
        <v>256.836722781162</v>
      </c>
      <c r="H123" s="5">
        <v>363.87331285924523</v>
      </c>
      <c r="I123" s="5">
        <v>485.84747537977421</v>
      </c>
      <c r="J123" s="5">
        <v>682.14690504740781</v>
      </c>
      <c r="K123" s="5">
        <v>872.661526307759</v>
      </c>
      <c r="L123" s="5">
        <v>1023.2925955224819</v>
      </c>
      <c r="M123" s="5">
        <v>1154.2161239924208</v>
      </c>
      <c r="N123" s="5">
        <v>1453.706771648209</v>
      </c>
      <c r="O123" s="5">
        <v>1786.8986090370577</v>
      </c>
      <c r="P123" s="5">
        <v>2131.8932949114132</v>
      </c>
      <c r="Q123" s="5">
        <v>2436.2940404127794</v>
      </c>
      <c r="R123" s="5">
        <v>3069.6309661507025</v>
      </c>
      <c r="S123" s="5">
        <v>3267.022662544678</v>
      </c>
      <c r="T123" s="5">
        <v>3555.4107690863107</v>
      </c>
      <c r="U123" s="5">
        <v>4030.2074773840441</v>
      </c>
      <c r="V123" s="5">
        <v>4246.6874237508819</v>
      </c>
      <c r="W123" s="5">
        <v>4514.1980054467112</v>
      </c>
      <c r="X123" s="5">
        <v>4547.8513318301375</v>
      </c>
      <c r="Y123" s="5">
        <v>4667.0100936719737</v>
      </c>
      <c r="Z123" s="5">
        <v>5027.0810157305223</v>
      </c>
      <c r="AA123" s="5">
        <v>5553.1899521149653</v>
      </c>
      <c r="AB123" s="5">
        <v>5978.7165189438474</v>
      </c>
      <c r="AC123" s="5">
        <v>6443.5795120702405</v>
      </c>
      <c r="AD123" s="5">
        <v>6728.2689552048705</v>
      </c>
      <c r="AE123" s="5">
        <v>7056.2303515717567</v>
      </c>
    </row>
    <row r="124" spans="1:31">
      <c r="A124" s="59" t="s">
        <v>131</v>
      </c>
      <c r="B124" s="59" t="s">
        <v>127</v>
      </c>
      <c r="C124" s="58" t="s">
        <v>91</v>
      </c>
      <c r="D124" s="5">
        <v>113.965096957097</v>
      </c>
      <c r="E124" s="5">
        <v>204.51809434610101</v>
      </c>
      <c r="F124" s="5">
        <v>295.47356632832401</v>
      </c>
      <c r="G124" s="5">
        <v>376.36248337679302</v>
      </c>
      <c r="H124" s="5">
        <v>442.707538579595</v>
      </c>
      <c r="I124" s="5">
        <v>500.81247181569103</v>
      </c>
      <c r="J124" s="5">
        <v>581.00197300838397</v>
      </c>
      <c r="K124" s="5">
        <v>707.25287677804795</v>
      </c>
      <c r="L124" s="5">
        <v>820.43033742354703</v>
      </c>
      <c r="M124" s="5">
        <v>927.728959052812</v>
      </c>
      <c r="N124" s="5">
        <v>1055.7626441102</v>
      </c>
      <c r="O124" s="5">
        <v>1193.3551323664601</v>
      </c>
      <c r="P124" s="5">
        <v>1335.4764663847</v>
      </c>
      <c r="Q124" s="5">
        <v>1455.5149278808999</v>
      </c>
      <c r="R124" s="5">
        <v>1571.3795097319801</v>
      </c>
      <c r="S124" s="5">
        <v>1661.32892220965</v>
      </c>
      <c r="T124" s="5">
        <v>1730.55739828744</v>
      </c>
      <c r="U124" s="5">
        <v>1751.8883123606499</v>
      </c>
      <c r="V124" s="5">
        <v>1766.7469949399001</v>
      </c>
      <c r="W124" s="5">
        <v>1766.75208446739</v>
      </c>
      <c r="X124" s="5">
        <v>1767.15895608714</v>
      </c>
      <c r="Y124" s="5">
        <v>1761.84724322329</v>
      </c>
      <c r="Z124" s="5">
        <v>1749.80132554959</v>
      </c>
      <c r="AA124" s="5">
        <v>1749.36623159228</v>
      </c>
      <c r="AB124" s="5">
        <v>1738.49031901175</v>
      </c>
      <c r="AC124" s="5">
        <v>1725.91060392653</v>
      </c>
      <c r="AD124" s="5">
        <v>1701.4704868379399</v>
      </c>
      <c r="AE124" s="5">
        <v>1718.85391947125</v>
      </c>
    </row>
    <row r="125" spans="1:31">
      <c r="A125" s="59" t="s">
        <v>131</v>
      </c>
      <c r="B125" s="59" t="s">
        <v>127</v>
      </c>
      <c r="C125" s="58" t="s">
        <v>92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9" t="s">
        <v>131</v>
      </c>
      <c r="B126" s="59" t="s">
        <v>127</v>
      </c>
      <c r="C126" s="58" t="s">
        <v>93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9" t="s">
        <v>131</v>
      </c>
      <c r="B127" s="59" t="s">
        <v>127</v>
      </c>
      <c r="C127" s="58" t="s">
        <v>94</v>
      </c>
      <c r="D127" s="5">
        <v>2975.3683342229806</v>
      </c>
      <c r="E127" s="5">
        <v>7593.5081161392263</v>
      </c>
      <c r="F127" s="5">
        <v>12496.356847919993</v>
      </c>
      <c r="G127" s="5">
        <v>14588.694943209608</v>
      </c>
      <c r="H127" s="5">
        <v>16632.54277456861</v>
      </c>
      <c r="I127" s="5">
        <v>22695.694422707955</v>
      </c>
      <c r="J127" s="5">
        <v>26763.636500651068</v>
      </c>
      <c r="K127" s="5">
        <v>26570.828075606238</v>
      </c>
      <c r="L127" s="5">
        <v>29413.136866991495</v>
      </c>
      <c r="M127" s="5">
        <v>31750.717964450661</v>
      </c>
      <c r="N127" s="5">
        <v>33311.684117565892</v>
      </c>
      <c r="O127" s="5">
        <v>33773.196139079031</v>
      </c>
      <c r="P127" s="5">
        <v>33332.938370768446</v>
      </c>
      <c r="Q127" s="5">
        <v>33917.845846642122</v>
      </c>
      <c r="R127" s="5">
        <v>33576.789308056526</v>
      </c>
      <c r="S127" s="5">
        <v>36440.17788027817</v>
      </c>
      <c r="T127" s="5">
        <v>38100.921938137864</v>
      </c>
      <c r="U127" s="5">
        <v>40588.459302410207</v>
      </c>
      <c r="V127" s="5">
        <v>37898.220981998085</v>
      </c>
      <c r="W127" s="5">
        <v>50037.738146670476</v>
      </c>
      <c r="X127" s="5">
        <v>55337.509062659854</v>
      </c>
      <c r="Y127" s="5">
        <v>52961.895695741703</v>
      </c>
      <c r="Z127" s="5">
        <v>53794.679490847222</v>
      </c>
      <c r="AA127" s="5">
        <v>52752.145251053102</v>
      </c>
      <c r="AB127" s="5">
        <v>55204.582566960547</v>
      </c>
      <c r="AC127" s="5">
        <v>58506.408738506529</v>
      </c>
      <c r="AD127" s="5">
        <v>57729.045718144436</v>
      </c>
      <c r="AE127" s="5">
        <v>58575.127069782851</v>
      </c>
    </row>
    <row r="128" spans="1:31">
      <c r="A128" s="59" t="s">
        <v>131</v>
      </c>
      <c r="B128" s="59" t="s">
        <v>127</v>
      </c>
      <c r="C128" s="58" t="s">
        <v>95</v>
      </c>
      <c r="D128" s="5">
        <v>7371.936821041555</v>
      </c>
      <c r="E128" s="5">
        <v>7400.6255945942485</v>
      </c>
      <c r="F128" s="5">
        <v>7860.6713038668113</v>
      </c>
      <c r="G128" s="5">
        <v>7992.9998634886351</v>
      </c>
      <c r="H128" s="5">
        <v>7828.6644361294102</v>
      </c>
      <c r="I128" s="5">
        <v>7933.870882803998</v>
      </c>
      <c r="J128" s="5">
        <v>7795.8090200735742</v>
      </c>
      <c r="K128" s="5">
        <v>11680.376146388366</v>
      </c>
      <c r="L128" s="5">
        <v>11270.60724621312</v>
      </c>
      <c r="M128" s="5">
        <v>10835.610487010719</v>
      </c>
      <c r="N128" s="5">
        <v>14471.681664906992</v>
      </c>
      <c r="O128" s="5">
        <v>15601.422554997285</v>
      </c>
      <c r="P128" s="5">
        <v>16632.433280404606</v>
      </c>
      <c r="Q128" s="5">
        <v>20518.140068014978</v>
      </c>
      <c r="R128" s="5">
        <v>24078.949217040314</v>
      </c>
      <c r="S128" s="5">
        <v>25000.87744312438</v>
      </c>
      <c r="T128" s="5">
        <v>34364.214358587677</v>
      </c>
      <c r="U128" s="5">
        <v>35477.12248697492</v>
      </c>
      <c r="V128" s="5">
        <v>40222.282521647605</v>
      </c>
      <c r="W128" s="5">
        <v>44490.487009009681</v>
      </c>
      <c r="X128" s="5">
        <v>39785.906157300138</v>
      </c>
      <c r="Y128" s="5">
        <v>42656.143690283672</v>
      </c>
      <c r="Z128" s="5">
        <v>45060.367422509778</v>
      </c>
      <c r="AA128" s="5">
        <v>48878.180748367318</v>
      </c>
      <c r="AB128" s="5">
        <v>49833.136967570208</v>
      </c>
      <c r="AC128" s="5">
        <v>56997.409743843426</v>
      </c>
      <c r="AD128" s="5">
        <v>58365.874386076386</v>
      </c>
      <c r="AE128" s="5">
        <v>58941.138211828365</v>
      </c>
    </row>
    <row r="129" spans="1:31">
      <c r="A129" s="59" t="s">
        <v>131</v>
      </c>
      <c r="B129" s="59" t="s">
        <v>127</v>
      </c>
      <c r="C129" s="58" t="s">
        <v>96</v>
      </c>
      <c r="D129" s="5">
        <v>8003.7758971000003</v>
      </c>
      <c r="E129" s="5">
        <v>8914.7690364000009</v>
      </c>
      <c r="F129" s="5">
        <v>9913.3651482999994</v>
      </c>
      <c r="G129" s="5">
        <v>10887.891067800001</v>
      </c>
      <c r="H129" s="5">
        <v>11827.9604989</v>
      </c>
      <c r="I129" s="5">
        <v>12709.108891999998</v>
      </c>
      <c r="J129" s="5">
        <v>13625.049818200001</v>
      </c>
      <c r="K129" s="5">
        <v>14562.2154581</v>
      </c>
      <c r="L129" s="5">
        <v>15460.4242044</v>
      </c>
      <c r="M129" s="5">
        <v>16247.905898500001</v>
      </c>
      <c r="N129" s="5">
        <v>17074.411882799999</v>
      </c>
      <c r="O129" s="5">
        <v>17890.849798899999</v>
      </c>
      <c r="P129" s="5">
        <v>18708.810956900001</v>
      </c>
      <c r="Q129" s="5">
        <v>19396.284543199999</v>
      </c>
      <c r="R129" s="5">
        <v>20081.111898400002</v>
      </c>
      <c r="S129" s="5">
        <v>20768.276866600001</v>
      </c>
      <c r="T129" s="5">
        <v>21506.990018999997</v>
      </c>
      <c r="U129" s="5">
        <v>22145.479821699999</v>
      </c>
      <c r="V129" s="5">
        <v>22806.500498599999</v>
      </c>
      <c r="W129" s="5">
        <v>23456.237986599997</v>
      </c>
      <c r="X129" s="5">
        <v>24147.858120200002</v>
      </c>
      <c r="Y129" s="5">
        <v>24712.014822900001</v>
      </c>
      <c r="Z129" s="5">
        <v>25293.8984662</v>
      </c>
      <c r="AA129" s="5">
        <v>25871.542336500002</v>
      </c>
      <c r="AB129" s="5">
        <v>26502.765391100002</v>
      </c>
      <c r="AC129" s="5">
        <v>27014.529022900002</v>
      </c>
      <c r="AD129" s="5">
        <v>27560.276074599999</v>
      </c>
      <c r="AE129" s="5">
        <v>27560.276074599999</v>
      </c>
    </row>
    <row r="130" spans="1:31">
      <c r="A130" s="59" t="s">
        <v>131</v>
      </c>
      <c r="B130" s="59" t="s">
        <v>127</v>
      </c>
      <c r="C130" s="58" t="s">
        <v>98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0.57328140298499997</v>
      </c>
      <c r="J130" s="5">
        <v>0.63695040244000001</v>
      </c>
      <c r="K130" s="5">
        <v>6.3180743529749996</v>
      </c>
      <c r="L130" s="5">
        <v>1.2937701581949999</v>
      </c>
      <c r="M130" s="5">
        <v>6.9818298859400008</v>
      </c>
      <c r="N130" s="5">
        <v>1.1913193076950002</v>
      </c>
      <c r="O130" s="5">
        <v>27.96440996215</v>
      </c>
      <c r="P130" s="5">
        <v>0.53969822644999998</v>
      </c>
      <c r="Q130" s="5">
        <v>10.955593746005</v>
      </c>
      <c r="R130" s="5">
        <v>0</v>
      </c>
      <c r="S130" s="5">
        <v>0</v>
      </c>
      <c r="T130" s="5">
        <v>6.6621285666250003</v>
      </c>
      <c r="U130" s="5">
        <v>34.83288241532</v>
      </c>
      <c r="V130" s="5">
        <v>45.986178740204998</v>
      </c>
      <c r="W130" s="5">
        <v>353.53697163459003</v>
      </c>
      <c r="X130" s="5">
        <v>401.45601771646011</v>
      </c>
      <c r="Y130" s="5">
        <v>0</v>
      </c>
      <c r="Z130" s="5">
        <v>81.011731641914992</v>
      </c>
      <c r="AA130" s="5">
        <v>80.805219323735002</v>
      </c>
      <c r="AB130" s="5">
        <v>392.80622099974977</v>
      </c>
      <c r="AC130" s="5">
        <v>840.91757009662501</v>
      </c>
      <c r="AD130" s="5">
        <v>2111.796458830042</v>
      </c>
      <c r="AE130" s="5">
        <v>1656.9667464912609</v>
      </c>
    </row>
    <row r="131" spans="1:31">
      <c r="A131" s="59" t="s">
        <v>131</v>
      </c>
      <c r="B131" s="59" t="s">
        <v>127</v>
      </c>
      <c r="C131" s="58" t="s">
        <v>101</v>
      </c>
      <c r="D131" s="5">
        <v>-701.65958637787003</v>
      </c>
      <c r="E131" s="5">
        <v>-1087.5277369503196</v>
      </c>
      <c r="F131" s="5">
        <v>-1362.8053308182557</v>
      </c>
      <c r="G131" s="5">
        <v>-1463.2842546400607</v>
      </c>
      <c r="H131" s="5">
        <v>-1470.2923411721758</v>
      </c>
      <c r="I131" s="5">
        <v>-1673.6882576803132</v>
      </c>
      <c r="J131" s="5">
        <v>-1708.1479920566831</v>
      </c>
      <c r="K131" s="5">
        <v>-4197.2160041998177</v>
      </c>
      <c r="L131" s="5">
        <v>-3963.0580805993477</v>
      </c>
      <c r="M131" s="5">
        <v>-3441.6758518843708</v>
      </c>
      <c r="N131" s="5">
        <v>-4926.619605231368</v>
      </c>
      <c r="O131" s="5">
        <v>-4954.1263422302991</v>
      </c>
      <c r="P131" s="5">
        <v>-5205.4370323022522</v>
      </c>
      <c r="Q131" s="5">
        <v>-7897.540163021903</v>
      </c>
      <c r="R131" s="5">
        <v>-8676.2581639580367</v>
      </c>
      <c r="S131" s="5">
        <v>-10376.80047447498</v>
      </c>
      <c r="T131" s="5">
        <v>-13232.534863878598</v>
      </c>
      <c r="U131" s="5">
        <v>-13217.536236288468</v>
      </c>
      <c r="V131" s="5">
        <v>-15315.298821217031</v>
      </c>
      <c r="W131" s="5">
        <v>-14352.13036254804</v>
      </c>
      <c r="X131" s="5">
        <v>-12642.913699372903</v>
      </c>
      <c r="Y131" s="5">
        <v>-13177.659413820413</v>
      </c>
      <c r="Z131" s="5">
        <v>-13327.103313057725</v>
      </c>
      <c r="AA131" s="5">
        <v>-13928.121537806426</v>
      </c>
      <c r="AB131" s="5">
        <v>-14085.538221944933</v>
      </c>
      <c r="AC131" s="5">
        <v>-14918.390789323907</v>
      </c>
      <c r="AD131" s="5">
        <v>-17265.535399227669</v>
      </c>
      <c r="AE131" s="5">
        <v>-16577.785209223643</v>
      </c>
    </row>
    <row r="132" spans="1:31">
      <c r="A132" s="59" t="s">
        <v>131</v>
      </c>
      <c r="B132" s="59" t="s">
        <v>127</v>
      </c>
      <c r="C132" s="58" t="s">
        <v>102</v>
      </c>
      <c r="D132" s="5">
        <v>-48.7757165654901</v>
      </c>
      <c r="E132" s="5">
        <v>-113.77975307344943</v>
      </c>
      <c r="F132" s="5">
        <v>-194.85906194431379</v>
      </c>
      <c r="G132" s="5">
        <v>-302.13099268040412</v>
      </c>
      <c r="H132" s="5">
        <v>-428.04394960801272</v>
      </c>
      <c r="I132" s="5">
        <v>-573.07801181923651</v>
      </c>
      <c r="J132" s="5">
        <v>-800.8972428929701</v>
      </c>
      <c r="K132" s="5">
        <v>-1031.6550564803076</v>
      </c>
      <c r="L132" s="5">
        <v>-1216.6204040974917</v>
      </c>
      <c r="M132" s="5">
        <v>-1375.8433367077691</v>
      </c>
      <c r="N132" s="5">
        <v>-1749.0529548840634</v>
      </c>
      <c r="O132" s="5">
        <v>-2147.9521724332039</v>
      </c>
      <c r="P132" s="5">
        <v>-2587.3869206785112</v>
      </c>
      <c r="Q132" s="5">
        <v>-2951.5551068844402</v>
      </c>
      <c r="R132" s="5">
        <v>-3735.6291720096365</v>
      </c>
      <c r="S132" s="5">
        <v>-3984.7854343273893</v>
      </c>
      <c r="T132" s="5">
        <v>-4369.1371053601179</v>
      </c>
      <c r="U132" s="5">
        <v>-4962.021441500885</v>
      </c>
      <c r="V132" s="5">
        <v>-5275.9919875670166</v>
      </c>
      <c r="W132" s="5">
        <v>-5609.4487598332626</v>
      </c>
      <c r="X132" s="5">
        <v>-5628.7217952084575</v>
      </c>
      <c r="Y132" s="5">
        <v>-5864.1022780094063</v>
      </c>
      <c r="Z132" s="5">
        <v>-6342.7893255790368</v>
      </c>
      <c r="AA132" s="5">
        <v>-7059.6410992543988</v>
      </c>
      <c r="AB132" s="5">
        <v>-7597.6644852291956</v>
      </c>
      <c r="AC132" s="5">
        <v>-8235.8785324440214</v>
      </c>
      <c r="AD132" s="5">
        <v>-8581.2878490158309</v>
      </c>
      <c r="AE132" s="5">
        <v>-9068.379177185514</v>
      </c>
    </row>
    <row r="133" spans="1:31">
      <c r="A133" s="59" t="s">
        <v>131</v>
      </c>
      <c r="B133" s="59" t="s">
        <v>127</v>
      </c>
      <c r="C133" s="58" t="s">
        <v>103</v>
      </c>
      <c r="D133" s="5">
        <v>-130.96854174107401</v>
      </c>
      <c r="E133" s="5">
        <v>-236.46226340691001</v>
      </c>
      <c r="F133" s="5">
        <v>-343.32192731499498</v>
      </c>
      <c r="G133" s="5">
        <v>-436.92834610717802</v>
      </c>
      <c r="H133" s="5">
        <v>-513.65866140435799</v>
      </c>
      <c r="I133" s="5">
        <v>-582.25303297905305</v>
      </c>
      <c r="J133" s="5">
        <v>-677.32689186207301</v>
      </c>
      <c r="K133" s="5">
        <v>-824.39657464836</v>
      </c>
      <c r="L133" s="5">
        <v>-957.73411036726498</v>
      </c>
      <c r="M133" s="5">
        <v>-1081.45927541575</v>
      </c>
      <c r="N133" s="5">
        <v>-1233.39521386207</v>
      </c>
      <c r="O133" s="5">
        <v>-1393.1405148480201</v>
      </c>
      <c r="P133" s="5">
        <v>-1561.0975839064299</v>
      </c>
      <c r="Q133" s="5">
        <v>-1704.4301517123499</v>
      </c>
      <c r="R133" s="5">
        <v>-1836.0564598952101</v>
      </c>
      <c r="S133" s="5">
        <v>-1939.84030818264</v>
      </c>
      <c r="T133" s="5">
        <v>-2023.5924374281799</v>
      </c>
      <c r="U133" s="5">
        <v>-2052.3431988034599</v>
      </c>
      <c r="V133" s="5">
        <v>-2063.13551045758</v>
      </c>
      <c r="W133" s="5">
        <v>-2067.9110095372998</v>
      </c>
      <c r="X133" s="5">
        <v>-2061.0255247456198</v>
      </c>
      <c r="Y133" s="5">
        <v>-2058.9092883543199</v>
      </c>
      <c r="Z133" s="5">
        <v>-2041.5149880725701</v>
      </c>
      <c r="AA133" s="5">
        <v>-2044.5966017343801</v>
      </c>
      <c r="AB133" s="5">
        <v>-2028.1466020866301</v>
      </c>
      <c r="AC133" s="5">
        <v>-2012.96819171518</v>
      </c>
      <c r="AD133" s="5">
        <v>-1982.19426614401</v>
      </c>
      <c r="AE133" s="5">
        <v>-2005.18841427446</v>
      </c>
    </row>
    <row r="135" spans="1:31">
      <c r="A135" s="59" t="s">
        <v>131</v>
      </c>
      <c r="B135" s="59" t="s">
        <v>128</v>
      </c>
      <c r="C135" s="58" t="s">
        <v>83</v>
      </c>
      <c r="D135" s="5">
        <v>34832.498414588204</v>
      </c>
      <c r="E135" s="5">
        <v>30341.071066685545</v>
      </c>
      <c r="F135" s="5">
        <v>26813.256753434682</v>
      </c>
      <c r="G135" s="5">
        <v>22976.776768242893</v>
      </c>
      <c r="H135" s="5">
        <v>21704.611168738371</v>
      </c>
      <c r="I135" s="5">
        <v>17524.748269793548</v>
      </c>
      <c r="J135" s="5">
        <v>10432.112425175395</v>
      </c>
      <c r="K135" s="5">
        <v>6854.2285885061328</v>
      </c>
      <c r="L135" s="5">
        <v>6666.7599929847838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  <c r="AE135" s="5">
        <v>0</v>
      </c>
    </row>
    <row r="136" spans="1:31">
      <c r="A136" s="59" t="s">
        <v>131</v>
      </c>
      <c r="B136" s="59" t="s">
        <v>128</v>
      </c>
      <c r="C136" s="58" t="s">
        <v>84</v>
      </c>
      <c r="D136" s="5">
        <v>19.339845577835</v>
      </c>
      <c r="E136" s="5">
        <v>11.965696804465001</v>
      </c>
      <c r="F136" s="5">
        <v>19.76012200217</v>
      </c>
      <c r="G136" s="5">
        <v>51.032240656270005</v>
      </c>
      <c r="H136" s="5">
        <v>30.467107545399998</v>
      </c>
      <c r="I136" s="5">
        <v>73.576891277775019</v>
      </c>
      <c r="J136" s="5">
        <v>113.176223114015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9" t="s">
        <v>131</v>
      </c>
      <c r="B137" s="59" t="s">
        <v>128</v>
      </c>
      <c r="C137" s="58" t="s">
        <v>85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131</v>
      </c>
      <c r="B138" s="59" t="s">
        <v>128</v>
      </c>
      <c r="C138" s="58" t="s">
        <v>86</v>
      </c>
      <c r="D138" s="5">
        <v>11.035772867230001</v>
      </c>
      <c r="E138" s="5">
        <v>11.055886830759999</v>
      </c>
      <c r="F138" s="5">
        <v>9.6135556449300008</v>
      </c>
      <c r="G138" s="5">
        <v>18.849629442775001</v>
      </c>
      <c r="H138" s="5">
        <v>5.34569504132</v>
      </c>
      <c r="I138" s="5">
        <v>53.694366099885002</v>
      </c>
      <c r="J138" s="5">
        <v>93.389502072040003</v>
      </c>
      <c r="K138" s="5">
        <v>167.91637868558502</v>
      </c>
      <c r="L138" s="5">
        <v>116.10341911688</v>
      </c>
      <c r="M138" s="5">
        <v>235.58674035302002</v>
      </c>
      <c r="N138" s="5">
        <v>163.59369676388997</v>
      </c>
      <c r="O138" s="5">
        <v>380.36223266120504</v>
      </c>
      <c r="P138" s="5">
        <v>235.56677861827498</v>
      </c>
      <c r="Q138" s="5">
        <v>559.56417089609499</v>
      </c>
      <c r="R138" s="5">
        <v>402.97046115451997</v>
      </c>
      <c r="S138" s="5">
        <v>899.80682910755002</v>
      </c>
      <c r="T138" s="5">
        <v>1191.7144936490447</v>
      </c>
      <c r="U138" s="5">
        <v>1169.6694896347851</v>
      </c>
      <c r="V138" s="5">
        <v>1579.0440690287251</v>
      </c>
      <c r="W138" s="5">
        <v>2147.5625917492503</v>
      </c>
      <c r="X138" s="5">
        <v>1213.8237907929399</v>
      </c>
      <c r="Y138" s="5">
        <v>1330.7527196081551</v>
      </c>
      <c r="Z138" s="5">
        <v>1962.2577951718256</v>
      </c>
      <c r="AA138" s="5">
        <v>1460.9578044533052</v>
      </c>
      <c r="AB138" s="5">
        <v>1758.3773961589307</v>
      </c>
      <c r="AC138" s="5">
        <v>1595.0985440473953</v>
      </c>
      <c r="AD138" s="5">
        <v>4407.5347104391385</v>
      </c>
      <c r="AE138" s="5">
        <v>3134.0059362584302</v>
      </c>
    </row>
    <row r="139" spans="1:31">
      <c r="A139" s="59" t="s">
        <v>131</v>
      </c>
      <c r="B139" s="59" t="s">
        <v>128</v>
      </c>
      <c r="C139" s="58" t="s">
        <v>87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131</v>
      </c>
      <c r="B140" s="59" t="s">
        <v>128</v>
      </c>
      <c r="C140" s="58" t="s">
        <v>88</v>
      </c>
      <c r="D140" s="5">
        <v>2830.3514856399261</v>
      </c>
      <c r="E140" s="5">
        <v>1475.6113566172396</v>
      </c>
      <c r="F140" s="5">
        <v>2097.6512693643899</v>
      </c>
      <c r="G140" s="5">
        <v>3313.9716982823456</v>
      </c>
      <c r="H140" s="5">
        <v>2595.8437496799888</v>
      </c>
      <c r="I140" s="5">
        <v>2325.5494246731205</v>
      </c>
      <c r="J140" s="5">
        <v>2905.0355307945692</v>
      </c>
      <c r="K140" s="5">
        <v>2648.0935632400897</v>
      </c>
      <c r="L140" s="5">
        <v>1977.9240151873603</v>
      </c>
      <c r="M140" s="5">
        <v>2111.6259513808996</v>
      </c>
      <c r="N140" s="5">
        <v>2344.38149632975</v>
      </c>
      <c r="O140" s="5">
        <v>2776.5666706907655</v>
      </c>
      <c r="P140" s="5">
        <v>2633.5815278308801</v>
      </c>
      <c r="Q140" s="5">
        <v>2776.3244532958552</v>
      </c>
      <c r="R140" s="5">
        <v>2906.8137094426042</v>
      </c>
      <c r="S140" s="5">
        <v>2997.1944395292435</v>
      </c>
      <c r="T140" s="5">
        <v>2456.0141751507049</v>
      </c>
      <c r="U140" s="5">
        <v>2442.2371921374383</v>
      </c>
      <c r="V140" s="5">
        <v>1897.7707575344996</v>
      </c>
      <c r="W140" s="5">
        <v>1613.671736686714</v>
      </c>
      <c r="X140" s="5">
        <v>1850.0315192166702</v>
      </c>
      <c r="Y140" s="5">
        <v>2862.8150559651694</v>
      </c>
      <c r="Z140" s="5">
        <v>3441.4236880535254</v>
      </c>
      <c r="AA140" s="5">
        <v>2482.8062680006292</v>
      </c>
      <c r="AB140" s="5">
        <v>2650.833086175644</v>
      </c>
      <c r="AC140" s="5">
        <v>2222.0430194503292</v>
      </c>
      <c r="AD140" s="5">
        <v>2080.9960798736893</v>
      </c>
      <c r="AE140" s="5">
        <v>1150.7190619013898</v>
      </c>
    </row>
    <row r="141" spans="1:31">
      <c r="A141" s="59" t="s">
        <v>131</v>
      </c>
      <c r="B141" s="59" t="s">
        <v>128</v>
      </c>
      <c r="C141" s="58" t="s">
        <v>89</v>
      </c>
      <c r="D141" s="5">
        <v>92.834270236825276</v>
      </c>
      <c r="E141" s="5">
        <v>119.09637377577016</v>
      </c>
      <c r="F141" s="5">
        <v>120.54895983183013</v>
      </c>
      <c r="G141" s="5">
        <v>135.53098842939016</v>
      </c>
      <c r="H141" s="5">
        <v>133.06582322958016</v>
      </c>
      <c r="I141" s="5">
        <v>132.07755414675009</v>
      </c>
      <c r="J141" s="5">
        <v>133.79967947512512</v>
      </c>
      <c r="K141" s="5">
        <v>281.08130889769996</v>
      </c>
      <c r="L141" s="5">
        <v>269.40740438294995</v>
      </c>
      <c r="M141" s="5">
        <v>262.38728520424485</v>
      </c>
      <c r="N141" s="5">
        <v>460.66971110525003</v>
      </c>
      <c r="O141" s="5">
        <v>455.88086191572512</v>
      </c>
      <c r="P141" s="5">
        <v>859.15472201929492</v>
      </c>
      <c r="Q141" s="5">
        <v>1274.3822169965442</v>
      </c>
      <c r="R141" s="5">
        <v>1247.4387830951025</v>
      </c>
      <c r="S141" s="5">
        <v>1185.8762850575533</v>
      </c>
      <c r="T141" s="5">
        <v>1919.3676209087421</v>
      </c>
      <c r="U141" s="5">
        <v>1934.1266543211682</v>
      </c>
      <c r="V141" s="5">
        <v>1825.0608687862978</v>
      </c>
      <c r="W141" s="5">
        <v>1729.3271181097034</v>
      </c>
      <c r="X141" s="5">
        <v>1611.8776787183142</v>
      </c>
      <c r="Y141" s="5">
        <v>1596.1184322337658</v>
      </c>
      <c r="Z141" s="5">
        <v>1491.1262994782492</v>
      </c>
      <c r="AA141" s="5">
        <v>1538.9105083254394</v>
      </c>
      <c r="AB141" s="5">
        <v>1613.5621964093798</v>
      </c>
      <c r="AC141" s="5">
        <v>1651.1921945133349</v>
      </c>
      <c r="AD141" s="5">
        <v>1582.2047645572152</v>
      </c>
      <c r="AE141" s="5">
        <v>1703.602012704411</v>
      </c>
    </row>
    <row r="142" spans="1:31">
      <c r="A142" s="59" t="s">
        <v>131</v>
      </c>
      <c r="B142" s="59" t="s">
        <v>128</v>
      </c>
      <c r="C142" s="58" t="s">
        <v>90</v>
      </c>
      <c r="D142" s="5">
        <v>28.778956726695011</v>
      </c>
      <c r="E142" s="5">
        <v>85.869891388425302</v>
      </c>
      <c r="F142" s="5">
        <v>157.81291435841527</v>
      </c>
      <c r="G142" s="5">
        <v>275.99905425874618</v>
      </c>
      <c r="H142" s="5">
        <v>393.13593079925448</v>
      </c>
      <c r="I142" s="5">
        <v>488.55988171442112</v>
      </c>
      <c r="J142" s="5">
        <v>656.00525309490376</v>
      </c>
      <c r="K142" s="5">
        <v>780.60264469997435</v>
      </c>
      <c r="L142" s="5">
        <v>867.47014026045235</v>
      </c>
      <c r="M142" s="5">
        <v>999.32096408621794</v>
      </c>
      <c r="N142" s="5">
        <v>1190.9505678974544</v>
      </c>
      <c r="O142" s="5">
        <v>1452.9405027065582</v>
      </c>
      <c r="P142" s="5">
        <v>1738.4412226491934</v>
      </c>
      <c r="Q142" s="5">
        <v>2021.2929688949123</v>
      </c>
      <c r="R142" s="5">
        <v>2362.3469813053725</v>
      </c>
      <c r="S142" s="5">
        <v>2675.1733453825195</v>
      </c>
      <c r="T142" s="5">
        <v>2962.5162111336026</v>
      </c>
      <c r="U142" s="5">
        <v>3289.347104370152</v>
      </c>
      <c r="V142" s="5">
        <v>3584.9281906317919</v>
      </c>
      <c r="W142" s="5">
        <v>3857.4019571932349</v>
      </c>
      <c r="X142" s="5">
        <v>3564.0509697309162</v>
      </c>
      <c r="Y142" s="5">
        <v>3683.2047425920255</v>
      </c>
      <c r="Z142" s="5">
        <v>3891.2996084104288</v>
      </c>
      <c r="AA142" s="5">
        <v>4374.6812948317738</v>
      </c>
      <c r="AB142" s="5">
        <v>4988.8496239372053</v>
      </c>
      <c r="AC142" s="5">
        <v>5389.6459238856114</v>
      </c>
      <c r="AD142" s="5">
        <v>5934.6128703533168</v>
      </c>
      <c r="AE142" s="5">
        <v>6387.4330530207908</v>
      </c>
    </row>
    <row r="143" spans="1:31">
      <c r="A143" s="59" t="s">
        <v>131</v>
      </c>
      <c r="B143" s="59" t="s">
        <v>128</v>
      </c>
      <c r="C143" s="58" t="s">
        <v>91</v>
      </c>
      <c r="D143" s="5">
        <v>69.074172932615198</v>
      </c>
      <c r="E143" s="5">
        <v>140.15642659301099</v>
      </c>
      <c r="F143" s="5">
        <v>215.85251842106501</v>
      </c>
      <c r="G143" s="5">
        <v>287.14967646944399</v>
      </c>
      <c r="H143" s="5">
        <v>348.36567844821002</v>
      </c>
      <c r="I143" s="5">
        <v>385.66229740739902</v>
      </c>
      <c r="J143" s="5">
        <v>418.05843362789699</v>
      </c>
      <c r="K143" s="5">
        <v>482.31025090746198</v>
      </c>
      <c r="L143" s="5">
        <v>538.07407158736896</v>
      </c>
      <c r="M143" s="5">
        <v>584.76177501695201</v>
      </c>
      <c r="N143" s="5">
        <v>647.95847717836398</v>
      </c>
      <c r="O143" s="5">
        <v>723.491458310697</v>
      </c>
      <c r="P143" s="5">
        <v>805.71518857144497</v>
      </c>
      <c r="Q143" s="5">
        <v>876.96027168968396</v>
      </c>
      <c r="R143" s="5">
        <v>951.94395451455398</v>
      </c>
      <c r="S143" s="5">
        <v>1008.03049652114</v>
      </c>
      <c r="T143" s="5">
        <v>1051.0785955623601</v>
      </c>
      <c r="U143" s="5">
        <v>1076.83678414377</v>
      </c>
      <c r="V143" s="5">
        <v>1090.3001927442399</v>
      </c>
      <c r="W143" s="5">
        <v>1094.51140755049</v>
      </c>
      <c r="X143" s="5">
        <v>1095.8182403927999</v>
      </c>
      <c r="Y143" s="5">
        <v>1090.22911796226</v>
      </c>
      <c r="Z143" s="5">
        <v>1084.50572591839</v>
      </c>
      <c r="AA143" s="5">
        <v>1086.54855312361</v>
      </c>
      <c r="AB143" s="5">
        <v>1080.5324274530501</v>
      </c>
      <c r="AC143" s="5">
        <v>1074.989727704</v>
      </c>
      <c r="AD143" s="5">
        <v>1060.4448594985699</v>
      </c>
      <c r="AE143" s="5">
        <v>1071.8228082655501</v>
      </c>
    </row>
    <row r="144" spans="1:31">
      <c r="A144" s="59" t="s">
        <v>131</v>
      </c>
      <c r="B144" s="59" t="s">
        <v>128</v>
      </c>
      <c r="C144" s="58" t="s">
        <v>92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131</v>
      </c>
      <c r="B145" s="59" t="s">
        <v>128</v>
      </c>
      <c r="C145" s="58" t="s">
        <v>93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131</v>
      </c>
      <c r="B146" s="59" t="s">
        <v>128</v>
      </c>
      <c r="C146" s="58" t="s">
        <v>94</v>
      </c>
      <c r="D146" s="5">
        <v>11538.034386712408</v>
      </c>
      <c r="E146" s="5">
        <v>14661.448803925772</v>
      </c>
      <c r="F146" s="5">
        <v>13416.716881985119</v>
      </c>
      <c r="G146" s="5">
        <v>15543.434346542539</v>
      </c>
      <c r="H146" s="5">
        <v>15032.978294973936</v>
      </c>
      <c r="I146" s="5">
        <v>15957.029767054026</v>
      </c>
      <c r="J146" s="5">
        <v>16540.959141909174</v>
      </c>
      <c r="K146" s="5">
        <v>21193.737897364084</v>
      </c>
      <c r="L146" s="5">
        <v>23626.142031228708</v>
      </c>
      <c r="M146" s="5">
        <v>23783.332838188959</v>
      </c>
      <c r="N146" s="5">
        <v>29275.204125067357</v>
      </c>
      <c r="O146" s="5">
        <v>26627.97323958774</v>
      </c>
      <c r="P146" s="5">
        <v>30413.128809097798</v>
      </c>
      <c r="Q146" s="5">
        <v>26766.61020535362</v>
      </c>
      <c r="R146" s="5">
        <v>32468.429849603559</v>
      </c>
      <c r="S146" s="5">
        <v>30123.029042771162</v>
      </c>
      <c r="T146" s="5">
        <v>32069.764123992481</v>
      </c>
      <c r="U146" s="5">
        <v>32096.40142013994</v>
      </c>
      <c r="V146" s="5">
        <v>32639.232207917208</v>
      </c>
      <c r="W146" s="5">
        <v>35479.847951012351</v>
      </c>
      <c r="X146" s="5">
        <v>35534.484624288991</v>
      </c>
      <c r="Y146" s="5">
        <v>37089.762451586408</v>
      </c>
      <c r="Z146" s="5">
        <v>34413.503358854119</v>
      </c>
      <c r="AA146" s="5">
        <v>41906.747314148342</v>
      </c>
      <c r="AB146" s="5">
        <v>39318.893284059057</v>
      </c>
      <c r="AC146" s="5">
        <v>40497.79028195759</v>
      </c>
      <c r="AD146" s="5">
        <v>35242.410839168071</v>
      </c>
      <c r="AE146" s="5">
        <v>35996.599622507885</v>
      </c>
    </row>
    <row r="147" spans="1:31">
      <c r="A147" s="59" t="s">
        <v>131</v>
      </c>
      <c r="B147" s="59" t="s">
        <v>128</v>
      </c>
      <c r="C147" s="58" t="s">
        <v>95</v>
      </c>
      <c r="D147" s="5">
        <v>1774.7580111885954</v>
      </c>
      <c r="E147" s="5">
        <v>1653.8619383753205</v>
      </c>
      <c r="F147" s="5">
        <v>1759.4802013067556</v>
      </c>
      <c r="G147" s="5">
        <v>1742.3898223713948</v>
      </c>
      <c r="H147" s="5">
        <v>1752.117070094745</v>
      </c>
      <c r="I147" s="5">
        <v>1779.7265931742047</v>
      </c>
      <c r="J147" s="5">
        <v>1765.2104117682304</v>
      </c>
      <c r="K147" s="5">
        <v>1706.3028518375293</v>
      </c>
      <c r="L147" s="5">
        <v>2453.73665576444</v>
      </c>
      <c r="M147" s="5">
        <v>4420.0965201001691</v>
      </c>
      <c r="N147" s="5">
        <v>4681.4071332559988</v>
      </c>
      <c r="O147" s="5">
        <v>4874.5956501480341</v>
      </c>
      <c r="P147" s="5">
        <v>4462.1218950810871</v>
      </c>
      <c r="Q147" s="5">
        <v>4910.9181230768518</v>
      </c>
      <c r="R147" s="5">
        <v>4572.896441631583</v>
      </c>
      <c r="S147" s="5">
        <v>5940.3002836722735</v>
      </c>
      <c r="T147" s="5">
        <v>7033.1960274758558</v>
      </c>
      <c r="U147" s="5">
        <v>7115.8842294643937</v>
      </c>
      <c r="V147" s="5">
        <v>7272.1043995616246</v>
      </c>
      <c r="W147" s="5">
        <v>9168.0937267537629</v>
      </c>
      <c r="X147" s="5">
        <v>9222.2594714929382</v>
      </c>
      <c r="Y147" s="5">
        <v>9858.2136285724937</v>
      </c>
      <c r="Z147" s="5">
        <v>10298.491924863923</v>
      </c>
      <c r="AA147" s="5">
        <v>9357.325033719555</v>
      </c>
      <c r="AB147" s="5">
        <v>12068.623061609796</v>
      </c>
      <c r="AC147" s="5">
        <v>13380.708093856727</v>
      </c>
      <c r="AD147" s="5">
        <v>18345.672984171644</v>
      </c>
      <c r="AE147" s="5">
        <v>19838.136289581365</v>
      </c>
    </row>
    <row r="148" spans="1:31">
      <c r="A148" s="59" t="s">
        <v>131</v>
      </c>
      <c r="B148" s="59" t="s">
        <v>128</v>
      </c>
      <c r="C148" s="58" t="s">
        <v>96</v>
      </c>
      <c r="D148" s="5">
        <v>5718.6357909999997</v>
      </c>
      <c r="E148" s="5">
        <v>6558.3671729999996</v>
      </c>
      <c r="F148" s="5">
        <v>7452.5033409999996</v>
      </c>
      <c r="G148" s="5">
        <v>8386.2097439999998</v>
      </c>
      <c r="H148" s="5">
        <v>9338.6130169999997</v>
      </c>
      <c r="I148" s="5">
        <v>10124.096380000001</v>
      </c>
      <c r="J148" s="5">
        <v>10744.429990000001</v>
      </c>
      <c r="K148" s="5">
        <v>11378.13377</v>
      </c>
      <c r="L148" s="5">
        <v>11990.628559999999</v>
      </c>
      <c r="M148" s="5">
        <v>12545.06553</v>
      </c>
      <c r="N148" s="5">
        <v>13093.495849999999</v>
      </c>
      <c r="O148" s="5">
        <v>13662.15365</v>
      </c>
      <c r="P148" s="5">
        <v>14246.71704</v>
      </c>
      <c r="Q148" s="5">
        <v>14776.230299999999</v>
      </c>
      <c r="R148" s="5">
        <v>15282.98432</v>
      </c>
      <c r="S148" s="5">
        <v>15822.95959</v>
      </c>
      <c r="T148" s="5">
        <v>16410.520550000001</v>
      </c>
      <c r="U148" s="5">
        <v>16965.365730000001</v>
      </c>
      <c r="V148" s="5">
        <v>17508.562430000002</v>
      </c>
      <c r="W148" s="5">
        <v>18069.088650000002</v>
      </c>
      <c r="X148" s="5">
        <v>18666.968649999999</v>
      </c>
      <c r="Y148" s="5">
        <v>19206.869989999999</v>
      </c>
      <c r="Z148" s="5">
        <v>19729.20808</v>
      </c>
      <c r="AA148" s="5">
        <v>20273.653869999998</v>
      </c>
      <c r="AB148" s="5">
        <v>20862.428530000001</v>
      </c>
      <c r="AC148" s="5">
        <v>21385.21588</v>
      </c>
      <c r="AD148" s="5">
        <v>21895.777750000001</v>
      </c>
      <c r="AE148" s="5">
        <v>21895.777750000001</v>
      </c>
    </row>
    <row r="149" spans="1:31">
      <c r="A149" s="59" t="s">
        <v>131</v>
      </c>
      <c r="B149" s="59" t="s">
        <v>128</v>
      </c>
      <c r="C149" s="58" t="s">
        <v>98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1.1329695289549999</v>
      </c>
      <c r="L149" s="5">
        <v>0</v>
      </c>
      <c r="M149" s="5">
        <v>2.7447894281799998</v>
      </c>
      <c r="N149" s="5">
        <v>0.72717932036499999</v>
      </c>
      <c r="O149" s="5">
        <v>1.6389592307850001</v>
      </c>
      <c r="P149" s="5">
        <v>0.78045677656500001</v>
      </c>
      <c r="Q149" s="5">
        <v>7.8693238624199999</v>
      </c>
      <c r="R149" s="5">
        <v>10.216707267785001</v>
      </c>
      <c r="S149" s="5">
        <v>39.564570526059995</v>
      </c>
      <c r="T149" s="5">
        <v>26.838601559915006</v>
      </c>
      <c r="U149" s="5">
        <v>72.218725967335004</v>
      </c>
      <c r="V149" s="5">
        <v>259.1046536157649</v>
      </c>
      <c r="W149" s="5">
        <v>383.25636596750013</v>
      </c>
      <c r="X149" s="5">
        <v>409.23669743723008</v>
      </c>
      <c r="Y149" s="5">
        <v>8.0822249902050007</v>
      </c>
      <c r="Z149" s="5">
        <v>184.14573453215002</v>
      </c>
      <c r="AA149" s="5">
        <v>401.15084694902976</v>
      </c>
      <c r="AB149" s="5">
        <v>592.29284482557489</v>
      </c>
      <c r="AC149" s="5">
        <v>691.73978785916415</v>
      </c>
      <c r="AD149" s="5">
        <v>1041.1286666581595</v>
      </c>
      <c r="AE149" s="5">
        <v>722.80558712629011</v>
      </c>
    </row>
    <row r="150" spans="1:31">
      <c r="A150" s="59" t="s">
        <v>131</v>
      </c>
      <c r="B150" s="59" t="s">
        <v>128</v>
      </c>
      <c r="C150" s="58" t="s">
        <v>101</v>
      </c>
      <c r="D150" s="5">
        <v>-110.51702189681974</v>
      </c>
      <c r="E150" s="5">
        <v>-142.39681489799452</v>
      </c>
      <c r="F150" s="5">
        <v>-142.89533544927446</v>
      </c>
      <c r="G150" s="5">
        <v>-161.34646373305452</v>
      </c>
      <c r="H150" s="5">
        <v>-158.41174236702446</v>
      </c>
      <c r="I150" s="5">
        <v>-157.23523119728947</v>
      </c>
      <c r="J150" s="5">
        <v>-159.28538101956954</v>
      </c>
      <c r="K150" s="5">
        <v>-337.02608985800077</v>
      </c>
      <c r="L150" s="5">
        <v>-322.06041202343556</v>
      </c>
      <c r="M150" s="5">
        <v>-312.68797292821063</v>
      </c>
      <c r="N150" s="5">
        <v>-554.53183622047459</v>
      </c>
      <c r="O150" s="5">
        <v>-545.09776193185462</v>
      </c>
      <c r="P150" s="5">
        <v>-1036.4391156416834</v>
      </c>
      <c r="Q150" s="5">
        <v>-1529.605019268658</v>
      </c>
      <c r="R150" s="5">
        <v>-1505.9873689478127</v>
      </c>
      <c r="S150" s="5">
        <v>-1421.2848039684129</v>
      </c>
      <c r="T150" s="5">
        <v>-2382.3613552591264</v>
      </c>
      <c r="U150" s="5">
        <v>-2404.7431943043312</v>
      </c>
      <c r="V150" s="5">
        <v>-2266.4149057358172</v>
      </c>
      <c r="W150" s="5">
        <v>-2139.9841897979327</v>
      </c>
      <c r="X150" s="5">
        <v>-2009.0136866178182</v>
      </c>
      <c r="Y150" s="5">
        <v>-2008.5898103884631</v>
      </c>
      <c r="Z150" s="5">
        <v>-1844.2288057634125</v>
      </c>
      <c r="AA150" s="5">
        <v>-1939.0568981286233</v>
      </c>
      <c r="AB150" s="5">
        <v>-1999.5833711837877</v>
      </c>
      <c r="AC150" s="5">
        <v>-2063.9215487036927</v>
      </c>
      <c r="AD150" s="5">
        <v>-1972.5249736008818</v>
      </c>
      <c r="AE150" s="5">
        <v>-2128.7277537552964</v>
      </c>
    </row>
    <row r="151" spans="1:31">
      <c r="A151" s="59" t="s">
        <v>131</v>
      </c>
      <c r="B151" s="59" t="s">
        <v>128</v>
      </c>
      <c r="C151" s="58" t="s">
        <v>102</v>
      </c>
      <c r="D151" s="5">
        <v>-33.854250552005155</v>
      </c>
      <c r="E151" s="5">
        <v>-101.31249836083069</v>
      </c>
      <c r="F151" s="5">
        <v>-185.34482696986126</v>
      </c>
      <c r="G151" s="5">
        <v>-324.67268441621246</v>
      </c>
      <c r="H151" s="5">
        <v>-462.46715712749625</v>
      </c>
      <c r="I151" s="5">
        <v>-574.71953561524367</v>
      </c>
      <c r="J151" s="5">
        <v>-771.69462440715995</v>
      </c>
      <c r="K151" s="5">
        <v>-927.85319305461121</v>
      </c>
      <c r="L151" s="5">
        <v>-1035.4297347868846</v>
      </c>
      <c r="M151" s="5">
        <v>-1198.5786804851186</v>
      </c>
      <c r="N151" s="5">
        <v>-1448.2696904427012</v>
      </c>
      <c r="O151" s="5">
        <v>-1763.0800616564072</v>
      </c>
      <c r="P151" s="5">
        <v>-2141.3017763867001</v>
      </c>
      <c r="Q151" s="5">
        <v>-2483.1764345288038</v>
      </c>
      <c r="R151" s="5">
        <v>-2926.1314167157916</v>
      </c>
      <c r="S151" s="5">
        <v>-3313.1604233315484</v>
      </c>
      <c r="T151" s="5">
        <v>-3705.9357916322297</v>
      </c>
      <c r="U151" s="5">
        <v>-4133.0182985119036</v>
      </c>
      <c r="V151" s="5">
        <v>-4542.0238929645566</v>
      </c>
      <c r="W151" s="5">
        <v>-4882.4621039788781</v>
      </c>
      <c r="X151" s="5">
        <v>-4517.3036070830294</v>
      </c>
      <c r="Y151" s="5">
        <v>-4713.8028615799858</v>
      </c>
      <c r="Z151" s="5">
        <v>-4960.7338661699096</v>
      </c>
      <c r="AA151" s="5">
        <v>-5665.609644214639</v>
      </c>
      <c r="AB151" s="5">
        <v>-6418.1323572648516</v>
      </c>
      <c r="AC151" s="5">
        <v>-7002.1594634038374</v>
      </c>
      <c r="AD151" s="5">
        <v>-7731.8253884254063</v>
      </c>
      <c r="AE151" s="5">
        <v>-8344.2515139556817</v>
      </c>
    </row>
    <row r="152" spans="1:31">
      <c r="A152" s="59" t="s">
        <v>131</v>
      </c>
      <c r="B152" s="59" t="s">
        <v>128</v>
      </c>
      <c r="C152" s="58" t="s">
        <v>103</v>
      </c>
      <c r="D152" s="5">
        <v>-82.897309510476305</v>
      </c>
      <c r="E152" s="5">
        <v>-167.383270193117</v>
      </c>
      <c r="F152" s="5">
        <v>-258.47343626515902</v>
      </c>
      <c r="G152" s="5">
        <v>-342.574144186078</v>
      </c>
      <c r="H152" s="5">
        <v>-414.91748051980198</v>
      </c>
      <c r="I152" s="5">
        <v>-460.13374346728398</v>
      </c>
      <c r="J152" s="5">
        <v>-500.66601876375103</v>
      </c>
      <c r="K152" s="5">
        <v>-574.973000632609</v>
      </c>
      <c r="L152" s="5">
        <v>-642.53680690413205</v>
      </c>
      <c r="M152" s="5">
        <v>-698.74405543492401</v>
      </c>
      <c r="N152" s="5">
        <v>-771.96638970486595</v>
      </c>
      <c r="O152" s="5">
        <v>-863.39795155879403</v>
      </c>
      <c r="P152" s="5">
        <v>-959.95162990237702</v>
      </c>
      <c r="Q152" s="5">
        <v>-1048.33090851574</v>
      </c>
      <c r="R152" s="5">
        <v>-1132.84706839004</v>
      </c>
      <c r="S152" s="5">
        <v>-1201.3012127468401</v>
      </c>
      <c r="T152" s="5">
        <v>-1248.60990445275</v>
      </c>
      <c r="U152" s="5">
        <v>-1293.7149498840199</v>
      </c>
      <c r="V152" s="5">
        <v>-1298.7319434440401</v>
      </c>
      <c r="W152" s="5">
        <v>-1308.6281685958299</v>
      </c>
      <c r="X152" s="5">
        <v>-1304.5338725813299</v>
      </c>
      <c r="Y152" s="5">
        <v>-1299.0024458058299</v>
      </c>
      <c r="Z152" s="5">
        <v>-1294.69563076549</v>
      </c>
      <c r="AA152" s="5">
        <v>-1301.0827396520899</v>
      </c>
      <c r="AB152" s="5">
        <v>-1289.8067462076301</v>
      </c>
      <c r="AC152" s="5">
        <v>-1282.0320907452201</v>
      </c>
      <c r="AD152" s="5">
        <v>-1265.12285797189</v>
      </c>
      <c r="AE152" s="5">
        <v>-1277.4021222766401</v>
      </c>
    </row>
    <row r="154" spans="1:31">
      <c r="A154" s="59" t="s">
        <v>131</v>
      </c>
      <c r="B154" s="59" t="s">
        <v>129</v>
      </c>
      <c r="C154" s="58" t="s">
        <v>84</v>
      </c>
      <c r="D154" s="5">
        <v>856.10997860463999</v>
      </c>
      <c r="E154" s="5">
        <v>748.38776068580023</v>
      </c>
      <c r="F154" s="5">
        <v>115.90171914664</v>
      </c>
      <c r="G154" s="5">
        <v>287.97509530136989</v>
      </c>
      <c r="H154" s="5">
        <v>360.54446446856502</v>
      </c>
      <c r="I154" s="5">
        <v>243.81204025827003</v>
      </c>
      <c r="J154" s="5">
        <v>316.11190934098499</v>
      </c>
      <c r="K154" s="5">
        <v>797.23369933397998</v>
      </c>
      <c r="L154" s="5">
        <v>676.2715414971899</v>
      </c>
      <c r="M154" s="5">
        <v>894.91358540262513</v>
      </c>
      <c r="N154" s="5">
        <v>1029.8552693442005</v>
      </c>
      <c r="O154" s="5">
        <v>1384.3523978100204</v>
      </c>
      <c r="P154" s="5">
        <v>994.23721713378109</v>
      </c>
      <c r="Q154" s="5">
        <v>1094.9735407521757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131</v>
      </c>
      <c r="B155" s="59" t="s">
        <v>129</v>
      </c>
      <c r="C155" s="58" t="s">
        <v>85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131</v>
      </c>
      <c r="B156" s="59" t="s">
        <v>129</v>
      </c>
      <c r="C156" s="58" t="s">
        <v>86</v>
      </c>
      <c r="D156" s="5">
        <v>109.45365547505001</v>
      </c>
      <c r="E156" s="5">
        <v>93.183591614660003</v>
      </c>
      <c r="F156" s="5">
        <v>18.212901169880002</v>
      </c>
      <c r="G156" s="5">
        <v>52.352870113614983</v>
      </c>
      <c r="H156" s="5">
        <v>60.140618568569977</v>
      </c>
      <c r="I156" s="5">
        <v>50.552388631039989</v>
      </c>
      <c r="J156" s="5">
        <v>79.007688092869969</v>
      </c>
      <c r="K156" s="5">
        <v>127.27492885057501</v>
      </c>
      <c r="L156" s="5">
        <v>164.458703073425</v>
      </c>
      <c r="M156" s="5">
        <v>215.73957247367014</v>
      </c>
      <c r="N156" s="5">
        <v>297.83294486501478</v>
      </c>
      <c r="O156" s="5">
        <v>363.33958787393976</v>
      </c>
      <c r="P156" s="5">
        <v>360.93532206376972</v>
      </c>
      <c r="Q156" s="5">
        <v>390.3411571135897</v>
      </c>
      <c r="R156" s="5">
        <v>456.62042288294981</v>
      </c>
      <c r="S156" s="5">
        <v>579.01739994756963</v>
      </c>
      <c r="T156" s="5">
        <v>402.33015187916965</v>
      </c>
      <c r="U156" s="5">
        <v>413.79362493669464</v>
      </c>
      <c r="V156" s="5">
        <v>471.22194633628442</v>
      </c>
      <c r="W156" s="5">
        <v>439.36183094655951</v>
      </c>
      <c r="X156" s="5">
        <v>389.91800319553971</v>
      </c>
      <c r="Y156" s="5">
        <v>32.0905416823</v>
      </c>
      <c r="Z156" s="5">
        <v>59.569019899479997</v>
      </c>
      <c r="AA156" s="5">
        <v>32.830424718869999</v>
      </c>
      <c r="AB156" s="5">
        <v>67.67360444662998</v>
      </c>
      <c r="AC156" s="5">
        <v>43.82123287660999</v>
      </c>
      <c r="AD156" s="5">
        <v>90.104055877669978</v>
      </c>
      <c r="AE156" s="5">
        <v>30.389929860779993</v>
      </c>
    </row>
    <row r="157" spans="1:31">
      <c r="A157" s="59" t="s">
        <v>131</v>
      </c>
      <c r="B157" s="59" t="s">
        <v>129</v>
      </c>
      <c r="C157" s="58" t="s">
        <v>87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9" t="s">
        <v>131</v>
      </c>
      <c r="B158" s="59" t="s">
        <v>129</v>
      </c>
      <c r="C158" s="58" t="s">
        <v>88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9" t="s">
        <v>131</v>
      </c>
      <c r="B159" s="59" t="s">
        <v>129</v>
      </c>
      <c r="C159" s="58" t="s">
        <v>89</v>
      </c>
      <c r="D159" s="5">
        <v>164.67309782354522</v>
      </c>
      <c r="E159" s="5">
        <v>180.47902199990517</v>
      </c>
      <c r="F159" s="5">
        <v>176.29514921819521</v>
      </c>
      <c r="G159" s="5">
        <v>184.39730293177018</v>
      </c>
      <c r="H159" s="5">
        <v>185.73519119555019</v>
      </c>
      <c r="I159" s="5">
        <v>185.42713498400519</v>
      </c>
      <c r="J159" s="5">
        <v>188.83569845187515</v>
      </c>
      <c r="K159" s="5">
        <v>188.51751876842013</v>
      </c>
      <c r="L159" s="5">
        <v>182.39283345895018</v>
      </c>
      <c r="M159" s="5">
        <v>165.03724030196514</v>
      </c>
      <c r="N159" s="5">
        <v>173.37951030655518</v>
      </c>
      <c r="O159" s="5">
        <v>172.4692669650002</v>
      </c>
      <c r="P159" s="5">
        <v>172.69220833558512</v>
      </c>
      <c r="Q159" s="5">
        <v>173.12782996336523</v>
      </c>
      <c r="R159" s="5">
        <v>180.78871452863012</v>
      </c>
      <c r="S159" s="5">
        <v>380.83090409459464</v>
      </c>
      <c r="T159" s="5">
        <v>1235.2688332532707</v>
      </c>
      <c r="U159" s="5">
        <v>1297.0157383814653</v>
      </c>
      <c r="V159" s="5">
        <v>1174.5215598923953</v>
      </c>
      <c r="W159" s="5">
        <v>1100.1853482100148</v>
      </c>
      <c r="X159" s="5">
        <v>1033.8296438773157</v>
      </c>
      <c r="Y159" s="5">
        <v>1035.7771553353311</v>
      </c>
      <c r="Z159" s="5">
        <v>1033.6613305648209</v>
      </c>
      <c r="AA159" s="5">
        <v>922.19115325862037</v>
      </c>
      <c r="AB159" s="5">
        <v>983.20872511714572</v>
      </c>
      <c r="AC159" s="5">
        <v>1017.3703471044803</v>
      </c>
      <c r="AD159" s="5">
        <v>2060.8960410877562</v>
      </c>
      <c r="AE159" s="5">
        <v>2177.40260676453</v>
      </c>
    </row>
    <row r="160" spans="1:31">
      <c r="A160" s="59" t="s">
        <v>131</v>
      </c>
      <c r="B160" s="59" t="s">
        <v>129</v>
      </c>
      <c r="C160" s="58" t="s">
        <v>90</v>
      </c>
      <c r="D160" s="5">
        <v>57.57393059474515</v>
      </c>
      <c r="E160" s="5">
        <v>89.424548987790345</v>
      </c>
      <c r="F160" s="5">
        <v>113.0412933187155</v>
      </c>
      <c r="G160" s="5">
        <v>147.6856185919394</v>
      </c>
      <c r="H160" s="5">
        <v>170.8984319779411</v>
      </c>
      <c r="I160" s="5">
        <v>196.99974240626918</v>
      </c>
      <c r="J160" s="5">
        <v>258.1316807203508</v>
      </c>
      <c r="K160" s="5">
        <v>310.25996462451951</v>
      </c>
      <c r="L160" s="5">
        <v>363.62627748271541</v>
      </c>
      <c r="M160" s="5">
        <v>409.49861056555903</v>
      </c>
      <c r="N160" s="5">
        <v>532.10794070285658</v>
      </c>
      <c r="O160" s="5">
        <v>620.24611947091148</v>
      </c>
      <c r="P160" s="5">
        <v>694.62565251750857</v>
      </c>
      <c r="Q160" s="5">
        <v>808.43504428704239</v>
      </c>
      <c r="R160" s="5">
        <v>980.3448369807071</v>
      </c>
      <c r="S160" s="5">
        <v>1103.6095507074692</v>
      </c>
      <c r="T160" s="5">
        <v>1213.9550236531531</v>
      </c>
      <c r="U160" s="5">
        <v>1316.9351922977171</v>
      </c>
      <c r="V160" s="5">
        <v>1409.1114891231687</v>
      </c>
      <c r="W160" s="5">
        <v>1505.9534258107676</v>
      </c>
      <c r="X160" s="5">
        <v>1623.2088539884376</v>
      </c>
      <c r="Y160" s="5">
        <v>1563.6141016713245</v>
      </c>
      <c r="Z160" s="5">
        <v>1697.9630881041978</v>
      </c>
      <c r="AA160" s="5">
        <v>1821.4337478512978</v>
      </c>
      <c r="AB160" s="5">
        <v>1970.8650890952858</v>
      </c>
      <c r="AC160" s="5">
        <v>2177.7349913259304</v>
      </c>
      <c r="AD160" s="5">
        <v>2338.2444801779429</v>
      </c>
      <c r="AE160" s="5">
        <v>2400.780986636526</v>
      </c>
    </row>
    <row r="161" spans="1:31">
      <c r="A161" s="59" t="s">
        <v>131</v>
      </c>
      <c r="B161" s="59" t="s">
        <v>129</v>
      </c>
      <c r="C161" s="58" t="s">
        <v>91</v>
      </c>
      <c r="D161" s="5">
        <v>63.426250933649797</v>
      </c>
      <c r="E161" s="5">
        <v>86.962554833630904</v>
      </c>
      <c r="F161" s="5">
        <v>108.67249608488299</v>
      </c>
      <c r="G161" s="5">
        <v>127.933514391503</v>
      </c>
      <c r="H161" s="5">
        <v>144.23553265286699</v>
      </c>
      <c r="I161" s="5">
        <v>159.83541742208499</v>
      </c>
      <c r="J161" s="5">
        <v>183.580282085329</v>
      </c>
      <c r="K161" s="5">
        <v>215.30383687622401</v>
      </c>
      <c r="L161" s="5">
        <v>247.02774218671399</v>
      </c>
      <c r="M161" s="5">
        <v>279.89396370778701</v>
      </c>
      <c r="N161" s="5">
        <v>318.72951328646002</v>
      </c>
      <c r="O161" s="5">
        <v>357.70127256132798</v>
      </c>
      <c r="P161" s="5">
        <v>397.27665780150801</v>
      </c>
      <c r="Q161" s="5">
        <v>429.38651124079797</v>
      </c>
      <c r="R161" s="5">
        <v>458.33226561247898</v>
      </c>
      <c r="S161" s="5">
        <v>479.42895351745602</v>
      </c>
      <c r="T161" s="5">
        <v>495.79138632613501</v>
      </c>
      <c r="U161" s="5">
        <v>500.48148198353999</v>
      </c>
      <c r="V161" s="5">
        <v>503.37238089581399</v>
      </c>
      <c r="W161" s="5">
        <v>502.971962579717</v>
      </c>
      <c r="X161" s="5">
        <v>502.54195914210101</v>
      </c>
      <c r="Y161" s="5">
        <v>499.72436990419101</v>
      </c>
      <c r="Z161" s="5">
        <v>496.92200148649403</v>
      </c>
      <c r="AA161" s="5">
        <v>498.28973034073402</v>
      </c>
      <c r="AB161" s="5">
        <v>496.87792429327197</v>
      </c>
      <c r="AC161" s="5">
        <v>492.79081792588897</v>
      </c>
      <c r="AD161" s="5">
        <v>486.25478166566302</v>
      </c>
      <c r="AE161" s="5">
        <v>491.94978754036299</v>
      </c>
    </row>
    <row r="162" spans="1:31">
      <c r="A162" s="59" t="s">
        <v>131</v>
      </c>
      <c r="B162" s="59" t="s">
        <v>129</v>
      </c>
      <c r="C162" s="58" t="s">
        <v>92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9" t="s">
        <v>131</v>
      </c>
      <c r="B163" s="59" t="s">
        <v>129</v>
      </c>
      <c r="C163" s="58" t="s">
        <v>93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131</v>
      </c>
      <c r="B164" s="59" t="s">
        <v>129</v>
      </c>
      <c r="C164" s="58" t="s">
        <v>94</v>
      </c>
      <c r="D164" s="5">
        <v>6669.2767916186276</v>
      </c>
      <c r="E164" s="5">
        <v>7100.6959627958731</v>
      </c>
      <c r="F164" s="5">
        <v>8365.3923669104406</v>
      </c>
      <c r="G164" s="5">
        <v>9269.8778397988954</v>
      </c>
      <c r="H164" s="5">
        <v>8597.4665257104898</v>
      </c>
      <c r="I164" s="5">
        <v>11490.625355183889</v>
      </c>
      <c r="J164" s="5">
        <v>12012.202763889329</v>
      </c>
      <c r="K164" s="5">
        <v>11723.258560976186</v>
      </c>
      <c r="L164" s="5">
        <v>12631.167839772865</v>
      </c>
      <c r="M164" s="5">
        <v>12506.459103673285</v>
      </c>
      <c r="N164" s="5">
        <v>14824.280886794686</v>
      </c>
      <c r="O164" s="5">
        <v>14429.360022000201</v>
      </c>
      <c r="P164" s="5">
        <v>15483.31994835027</v>
      </c>
      <c r="Q164" s="5">
        <v>14337.536908530175</v>
      </c>
      <c r="R164" s="5">
        <v>16173.322963184484</v>
      </c>
      <c r="S164" s="5">
        <v>14002.257028340626</v>
      </c>
      <c r="T164" s="5">
        <v>16263.435071759608</v>
      </c>
      <c r="U164" s="5">
        <v>16669.862793692715</v>
      </c>
      <c r="V164" s="5">
        <v>17544.492526482521</v>
      </c>
      <c r="W164" s="5">
        <v>18222.358789919552</v>
      </c>
      <c r="X164" s="5">
        <v>20564.435088734328</v>
      </c>
      <c r="Y164" s="5">
        <v>21756.146991175257</v>
      </c>
      <c r="Z164" s="5">
        <v>21069.465464215358</v>
      </c>
      <c r="AA164" s="5">
        <v>23164.640457366695</v>
      </c>
      <c r="AB164" s="5">
        <v>23113.263530846525</v>
      </c>
      <c r="AC164" s="5">
        <v>23072.076403271727</v>
      </c>
      <c r="AD164" s="5">
        <v>20382.833415985941</v>
      </c>
      <c r="AE164" s="5">
        <v>22642.797860691975</v>
      </c>
    </row>
    <row r="165" spans="1:31">
      <c r="A165" s="59" t="s">
        <v>131</v>
      </c>
      <c r="B165" s="59" t="s">
        <v>129</v>
      </c>
      <c r="C165" s="58" t="s">
        <v>95</v>
      </c>
      <c r="D165" s="5">
        <v>1154.26301824693</v>
      </c>
      <c r="E165" s="5">
        <v>1004.6286911526703</v>
      </c>
      <c r="F165" s="5">
        <v>1090.4333654108252</v>
      </c>
      <c r="G165" s="5">
        <v>1043.1446599909702</v>
      </c>
      <c r="H165" s="5">
        <v>1035.9842315908995</v>
      </c>
      <c r="I165" s="5">
        <v>1004.3368660196197</v>
      </c>
      <c r="J165" s="5">
        <v>1024.1279950877899</v>
      </c>
      <c r="K165" s="5">
        <v>1035.8683695202503</v>
      </c>
      <c r="L165" s="5">
        <v>989.72974000581007</v>
      </c>
      <c r="M165" s="5">
        <v>948.73236168902508</v>
      </c>
      <c r="N165" s="5">
        <v>976.17347397051049</v>
      </c>
      <c r="O165" s="5">
        <v>1000.4312452577949</v>
      </c>
      <c r="P165" s="5">
        <v>902.25721605879039</v>
      </c>
      <c r="Q165" s="5">
        <v>960.38855593211508</v>
      </c>
      <c r="R165" s="5">
        <v>1389.3484775646602</v>
      </c>
      <c r="S165" s="5">
        <v>3948.4240104124801</v>
      </c>
      <c r="T165" s="5">
        <v>4482.1786648273692</v>
      </c>
      <c r="U165" s="5">
        <v>4843.9174933188824</v>
      </c>
      <c r="V165" s="5">
        <v>4525.6777174892577</v>
      </c>
      <c r="W165" s="5">
        <v>4963.7489069973435</v>
      </c>
      <c r="X165" s="5">
        <v>7082.1748667664369</v>
      </c>
      <c r="Y165" s="5">
        <v>6630.4372885036719</v>
      </c>
      <c r="Z165" s="5">
        <v>6908.2315433988151</v>
      </c>
      <c r="AA165" s="5">
        <v>6387.0229464579807</v>
      </c>
      <c r="AB165" s="5">
        <v>7183.6931571956693</v>
      </c>
      <c r="AC165" s="5">
        <v>9037.50096310956</v>
      </c>
      <c r="AD165" s="5">
        <v>11593.988023586649</v>
      </c>
      <c r="AE165" s="5">
        <v>11714.837666730507</v>
      </c>
    </row>
    <row r="166" spans="1:31">
      <c r="A166" s="59" t="s">
        <v>131</v>
      </c>
      <c r="B166" s="59" t="s">
        <v>129</v>
      </c>
      <c r="C166" s="58" t="s">
        <v>96</v>
      </c>
      <c r="D166" s="5">
        <v>3473.1883269999998</v>
      </c>
      <c r="E166" s="5">
        <v>3823.1256450000001</v>
      </c>
      <c r="F166" s="5">
        <v>4140.519558</v>
      </c>
      <c r="G166" s="5">
        <v>4445.3585370000001</v>
      </c>
      <c r="H166" s="5">
        <v>4742.2356280000004</v>
      </c>
      <c r="I166" s="5">
        <v>5022.1358270000001</v>
      </c>
      <c r="J166" s="5">
        <v>5294.8037510000004</v>
      </c>
      <c r="K166" s="5">
        <v>5575.0517410000002</v>
      </c>
      <c r="L166" s="5">
        <v>5864.901046</v>
      </c>
      <c r="M166" s="5">
        <v>6143.9134700000004</v>
      </c>
      <c r="N166" s="5">
        <v>6421.4687919999997</v>
      </c>
      <c r="O166" s="5">
        <v>6709.3294420000002</v>
      </c>
      <c r="P166" s="5">
        <v>6994.937465</v>
      </c>
      <c r="Q166" s="5">
        <v>7251.3514729999997</v>
      </c>
      <c r="R166" s="5">
        <v>7485.4372560000002</v>
      </c>
      <c r="S166" s="5">
        <v>7721.4286760000005</v>
      </c>
      <c r="T166" s="5">
        <v>7972.4735179999998</v>
      </c>
      <c r="U166" s="5">
        <v>8197.8548269999992</v>
      </c>
      <c r="V166" s="5">
        <v>8412.0715199999995</v>
      </c>
      <c r="W166" s="5">
        <v>8633.6962000000003</v>
      </c>
      <c r="X166" s="5">
        <v>8875.3003520000002</v>
      </c>
      <c r="Y166" s="5">
        <v>9088.8854620000002</v>
      </c>
      <c r="Z166" s="5">
        <v>9292.7555479999992</v>
      </c>
      <c r="AA166" s="5">
        <v>9504.6162370000002</v>
      </c>
      <c r="AB166" s="5">
        <v>9735.6911940000009</v>
      </c>
      <c r="AC166" s="5">
        <v>9934.1812890000001</v>
      </c>
      <c r="AD166" s="5">
        <v>10127.123030000001</v>
      </c>
      <c r="AE166" s="5">
        <v>10127.123030000001</v>
      </c>
    </row>
    <row r="167" spans="1:31">
      <c r="A167" s="59" t="s">
        <v>131</v>
      </c>
      <c r="B167" s="59" t="s">
        <v>129</v>
      </c>
      <c r="C167" s="58" t="s">
        <v>98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0.23694302823999999</v>
      </c>
      <c r="L167" s="5">
        <v>0</v>
      </c>
      <c r="M167" s="5">
        <v>0.93022204250000007</v>
      </c>
      <c r="N167" s="5">
        <v>0</v>
      </c>
      <c r="O167" s="5">
        <v>0.36391176220499999</v>
      </c>
      <c r="P167" s="5">
        <v>0</v>
      </c>
      <c r="Q167" s="5">
        <v>2.4452956078600003</v>
      </c>
      <c r="R167" s="5">
        <v>5.4326012579349996</v>
      </c>
      <c r="S167" s="5">
        <v>26.468841299579999</v>
      </c>
      <c r="T167" s="5">
        <v>31.839898507359994</v>
      </c>
      <c r="U167" s="5">
        <v>39.173263710194995</v>
      </c>
      <c r="V167" s="5">
        <v>66.980990928270018</v>
      </c>
      <c r="W167" s="5">
        <v>92.388277560250032</v>
      </c>
      <c r="X167" s="5">
        <v>96.736442735775043</v>
      </c>
      <c r="Y167" s="5">
        <v>22.755307986809999</v>
      </c>
      <c r="Z167" s="5">
        <v>90.116464252539998</v>
      </c>
      <c r="AA167" s="5">
        <v>90.213801002774957</v>
      </c>
      <c r="AB167" s="5">
        <v>134.79525096800006</v>
      </c>
      <c r="AC167" s="5">
        <v>179.85284932108513</v>
      </c>
      <c r="AD167" s="5">
        <v>315.57096404214525</v>
      </c>
      <c r="AE167" s="5">
        <v>181.65861659988994</v>
      </c>
    </row>
    <row r="168" spans="1:31">
      <c r="A168" s="59" t="s">
        <v>131</v>
      </c>
      <c r="B168" s="59" t="s">
        <v>129</v>
      </c>
      <c r="C168" s="58" t="s">
        <v>101</v>
      </c>
      <c r="D168" s="5">
        <v>-196.03946163200493</v>
      </c>
      <c r="E168" s="5">
        <v>-214.85604373951983</v>
      </c>
      <c r="F168" s="5">
        <v>-209.87524129836484</v>
      </c>
      <c r="G168" s="5">
        <v>-219.52181304053474</v>
      </c>
      <c r="H168" s="5">
        <v>-221.11224218867972</v>
      </c>
      <c r="I168" s="5">
        <v>-221.32392991580974</v>
      </c>
      <c r="J168" s="5">
        <v>-224.22719741001976</v>
      </c>
      <c r="K168" s="5">
        <v>-225.00295934637478</v>
      </c>
      <c r="L168" s="5">
        <v>-217.1343914053748</v>
      </c>
      <c r="M168" s="5">
        <v>-195.89569101941484</v>
      </c>
      <c r="N168" s="5">
        <v>-206.98151523524476</v>
      </c>
      <c r="O168" s="5">
        <v>-204.74334449213484</v>
      </c>
      <c r="P168" s="5">
        <v>-206.16329835495489</v>
      </c>
      <c r="Q168" s="5">
        <v>-205.52734829931478</v>
      </c>
      <c r="R168" s="5">
        <v>-215.80199912695997</v>
      </c>
      <c r="S168" s="5">
        <v>-455.52722265583554</v>
      </c>
      <c r="T168" s="5">
        <v>-1490.2694100956405</v>
      </c>
      <c r="U168" s="5">
        <v>-1555.2615641812758</v>
      </c>
      <c r="V168" s="5">
        <v>-1417.1674326523644</v>
      </c>
      <c r="W168" s="5">
        <v>-1318.2365102547985</v>
      </c>
      <c r="X168" s="5">
        <v>-1242.9631918616778</v>
      </c>
      <c r="Y168" s="5">
        <v>-1250.4705567723615</v>
      </c>
      <c r="Z168" s="5">
        <v>-1238.5672137520412</v>
      </c>
      <c r="AA168" s="5">
        <v>-1113.7497823702461</v>
      </c>
      <c r="AB168" s="5">
        <v>-1177.8881056947309</v>
      </c>
      <c r="AC168" s="5">
        <v>-1228.329838570721</v>
      </c>
      <c r="AD168" s="5">
        <v>-2476.4158327752525</v>
      </c>
      <c r="AE168" s="5">
        <v>-2621.5529292206866</v>
      </c>
    </row>
    <row r="169" spans="1:31">
      <c r="A169" s="59" t="s">
        <v>131</v>
      </c>
      <c r="B169" s="59" t="s">
        <v>129</v>
      </c>
      <c r="C169" s="58" t="s">
        <v>102</v>
      </c>
      <c r="D169" s="5">
        <v>-67.727342938655497</v>
      </c>
      <c r="E169" s="5">
        <v>-105.19495601315964</v>
      </c>
      <c r="F169" s="5">
        <v>-132.97661562644069</v>
      </c>
      <c r="G169" s="5">
        <v>-173.73061790633554</v>
      </c>
      <c r="H169" s="5">
        <v>-201.03711160044915</v>
      </c>
      <c r="I169" s="5">
        <v>-232.3522290829936</v>
      </c>
      <c r="J169" s="5">
        <v>-303.04359430127244</v>
      </c>
      <c r="K169" s="5">
        <v>-367.98522062215881</v>
      </c>
      <c r="L169" s="5">
        <v>-432.49913613111994</v>
      </c>
      <c r="M169" s="5">
        <v>-488.06546675959288</v>
      </c>
      <c r="N169" s="5">
        <v>-640.62601783727803</v>
      </c>
      <c r="O169" s="5">
        <v>-745.09419441197497</v>
      </c>
      <c r="P169" s="5">
        <v>-845.56496226146589</v>
      </c>
      <c r="Q169" s="5">
        <v>-981.17635198398909</v>
      </c>
      <c r="R169" s="5">
        <v>-1196.9632536144011</v>
      </c>
      <c r="S169" s="5">
        <v>-1348.4816864335398</v>
      </c>
      <c r="T169" s="5">
        <v>-1496.1959697361508</v>
      </c>
      <c r="U169" s="5">
        <v>-1626.6813710188374</v>
      </c>
      <c r="V169" s="5">
        <v>-1746.742817886013</v>
      </c>
      <c r="W169" s="5">
        <v>-1863.2326149860887</v>
      </c>
      <c r="X169" s="5">
        <v>-2015.0735988358965</v>
      </c>
      <c r="Y169" s="5">
        <v>-1971.5629019094549</v>
      </c>
      <c r="Z169" s="5">
        <v>-2132.5049937443005</v>
      </c>
      <c r="AA169" s="5">
        <v>-2314.2701637760665</v>
      </c>
      <c r="AB169" s="5">
        <v>-2500.1565830591226</v>
      </c>
      <c r="AC169" s="5">
        <v>-2791.7102132302243</v>
      </c>
      <c r="AD169" s="5">
        <v>-2981.9475042621925</v>
      </c>
      <c r="AE169" s="5">
        <v>-3080.8158002872515</v>
      </c>
    </row>
    <row r="170" spans="1:31">
      <c r="A170" s="59" t="s">
        <v>131</v>
      </c>
      <c r="B170" s="59" t="s">
        <v>129</v>
      </c>
      <c r="C170" s="58" t="s">
        <v>103</v>
      </c>
      <c r="D170" s="5">
        <v>-73.333142461160904</v>
      </c>
      <c r="E170" s="5">
        <v>-100.180591891784</v>
      </c>
      <c r="F170" s="5">
        <v>-125.065651328589</v>
      </c>
      <c r="G170" s="5">
        <v>-146.693403656096</v>
      </c>
      <c r="H170" s="5">
        <v>-164.61539700779801</v>
      </c>
      <c r="I170" s="5">
        <v>-183.25832367771201</v>
      </c>
      <c r="J170" s="5">
        <v>-209.425697186387</v>
      </c>
      <c r="K170" s="5">
        <v>-246.59278958307701</v>
      </c>
      <c r="L170" s="5">
        <v>-283.14341874785202</v>
      </c>
      <c r="M170" s="5">
        <v>-321.08529842100597</v>
      </c>
      <c r="N170" s="5">
        <v>-364.87880136577002</v>
      </c>
      <c r="O170" s="5">
        <v>-412.37377347845398</v>
      </c>
      <c r="P170" s="5">
        <v>-456.33274814531399</v>
      </c>
      <c r="Q170" s="5">
        <v>-494.764521266332</v>
      </c>
      <c r="R170" s="5">
        <v>-527.29820914064999</v>
      </c>
      <c r="S170" s="5">
        <v>-551.07054631727601</v>
      </c>
      <c r="T170" s="5">
        <v>-569.87736250749504</v>
      </c>
      <c r="U170" s="5">
        <v>-575.78790197624596</v>
      </c>
      <c r="V170" s="5">
        <v>-578.48863130753398</v>
      </c>
      <c r="W170" s="5">
        <v>-577.58928367782096</v>
      </c>
      <c r="X170" s="5">
        <v>-575.81178017785703</v>
      </c>
      <c r="Y170" s="5">
        <v>-570.30239844889104</v>
      </c>
      <c r="Z170" s="5">
        <v>-569.84180242440505</v>
      </c>
      <c r="AA170" s="5">
        <v>-568.22093651396005</v>
      </c>
      <c r="AB170" s="5">
        <v>-567.85034440017</v>
      </c>
      <c r="AC170" s="5">
        <v>-562.42043600964098</v>
      </c>
      <c r="AD170" s="5">
        <v>-553.75850861756999</v>
      </c>
      <c r="AE170" s="5">
        <v>-559.06430638335598</v>
      </c>
    </row>
    <row r="172" spans="1:31">
      <c r="A172" s="59" t="s">
        <v>131</v>
      </c>
      <c r="B172" s="59" t="s">
        <v>130</v>
      </c>
      <c r="C172" s="58" t="s">
        <v>84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131</v>
      </c>
      <c r="B173" s="59" t="s">
        <v>130</v>
      </c>
      <c r="C173" s="58" t="s">
        <v>85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9" t="s">
        <v>131</v>
      </c>
      <c r="B174" s="59" t="s">
        <v>130</v>
      </c>
      <c r="C174" s="58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3.6677486465050002</v>
      </c>
      <c r="K174" s="5">
        <v>4.228119697795</v>
      </c>
      <c r="L174" s="5">
        <v>1.6861158170800001</v>
      </c>
      <c r="M174" s="5">
        <v>6.6929032389950009</v>
      </c>
      <c r="N174" s="5">
        <v>1.0073906825449999</v>
      </c>
      <c r="O174" s="5">
        <v>8.1224706425899988</v>
      </c>
      <c r="P174" s="5">
        <v>2.409481284805</v>
      </c>
      <c r="Q174" s="5">
        <v>11.516298560889998</v>
      </c>
      <c r="R174" s="5">
        <v>5.7945910375250005</v>
      </c>
      <c r="S174" s="5">
        <v>4.1302615257450004</v>
      </c>
      <c r="T174" s="5">
        <v>5.3318323579150002</v>
      </c>
      <c r="U174" s="5">
        <v>2.7363906857</v>
      </c>
      <c r="V174" s="5">
        <v>0</v>
      </c>
      <c r="W174" s="5">
        <v>7.5606746711350006</v>
      </c>
      <c r="X174" s="5">
        <v>2.0704507911350003</v>
      </c>
      <c r="Y174" s="5">
        <v>0</v>
      </c>
      <c r="Z174" s="5">
        <v>2.5332904074250004</v>
      </c>
      <c r="AA174" s="5">
        <v>0</v>
      </c>
      <c r="AB174" s="5">
        <v>8.6289280288849994</v>
      </c>
      <c r="AC174" s="5">
        <v>2.6000216090149997</v>
      </c>
      <c r="AD174" s="5">
        <v>2.4437108151549998</v>
      </c>
      <c r="AE174" s="5">
        <v>0</v>
      </c>
    </row>
    <row r="175" spans="1:31">
      <c r="A175" s="59" t="s">
        <v>131</v>
      </c>
      <c r="B175" s="59" t="s">
        <v>130</v>
      </c>
      <c r="C175" s="58" t="s">
        <v>87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131</v>
      </c>
      <c r="B176" s="59" t="s">
        <v>130</v>
      </c>
      <c r="C176" s="58" t="s">
        <v>88</v>
      </c>
      <c r="D176" s="5">
        <v>7200.9621349810095</v>
      </c>
      <c r="E176" s="5">
        <v>9942.2804792966162</v>
      </c>
      <c r="F176" s="5">
        <v>7887.6488712352921</v>
      </c>
      <c r="G176" s="5">
        <v>8105.4832725063234</v>
      </c>
      <c r="H176" s="5">
        <v>10057.324338143719</v>
      </c>
      <c r="I176" s="5">
        <v>8449.8721566939821</v>
      </c>
      <c r="J176" s="5">
        <v>8313.2732352055755</v>
      </c>
      <c r="K176" s="5">
        <v>9027.4045645890437</v>
      </c>
      <c r="L176" s="5">
        <v>7054.901830832664</v>
      </c>
      <c r="M176" s="5">
        <v>9845.0599001287792</v>
      </c>
      <c r="N176" s="5">
        <v>8598.3948092675437</v>
      </c>
      <c r="O176" s="5">
        <v>7418.4958431002215</v>
      </c>
      <c r="P176" s="5">
        <v>8073.5478733334603</v>
      </c>
      <c r="Q176" s="5">
        <v>8227.0152835151766</v>
      </c>
      <c r="R176" s="5">
        <v>7506.8320071556282</v>
      </c>
      <c r="S176" s="5">
        <v>7585.5370207354435</v>
      </c>
      <c r="T176" s="5">
        <v>7240.5406087898791</v>
      </c>
      <c r="U176" s="5">
        <v>7146.7367779498727</v>
      </c>
      <c r="V176" s="5">
        <v>6361.9309073931781</v>
      </c>
      <c r="W176" s="5">
        <v>6201.7116914109129</v>
      </c>
      <c r="X176" s="5">
        <v>7491.9116059501648</v>
      </c>
      <c r="Y176" s="5">
        <v>6423.6674809135957</v>
      </c>
      <c r="Z176" s="5">
        <v>7060.360040500882</v>
      </c>
      <c r="AA176" s="5">
        <v>6841.1121099982929</v>
      </c>
      <c r="AB176" s="5">
        <v>7136.0847786898057</v>
      </c>
      <c r="AC176" s="5">
        <v>7353.4656948319025</v>
      </c>
      <c r="AD176" s="5">
        <v>7595.0577004791467</v>
      </c>
      <c r="AE176" s="5">
        <v>6409.4953403808149</v>
      </c>
    </row>
    <row r="177" spans="1:31">
      <c r="A177" s="59" t="s">
        <v>131</v>
      </c>
      <c r="B177" s="59" t="s">
        <v>130</v>
      </c>
      <c r="C177" s="58" t="s">
        <v>89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58.565642060015058</v>
      </c>
      <c r="P177" s="5">
        <v>65.194230418180069</v>
      </c>
      <c r="Q177" s="5">
        <v>651.07568149538463</v>
      </c>
      <c r="R177" s="5">
        <v>604.86712544776492</v>
      </c>
      <c r="S177" s="5">
        <v>641.60238656476952</v>
      </c>
      <c r="T177" s="5">
        <v>655.42056864855988</v>
      </c>
      <c r="U177" s="5">
        <v>628.62179794447502</v>
      </c>
      <c r="V177" s="5">
        <v>594.55571615427516</v>
      </c>
      <c r="W177" s="5">
        <v>604.0405752944398</v>
      </c>
      <c r="X177" s="5">
        <v>567.69447558029981</v>
      </c>
      <c r="Y177" s="5">
        <v>549.7381946583298</v>
      </c>
      <c r="Z177" s="5">
        <v>556.97388619554977</v>
      </c>
      <c r="AA177" s="5">
        <v>554.41238452756977</v>
      </c>
      <c r="AB177" s="5">
        <v>591.84258644475483</v>
      </c>
      <c r="AC177" s="5">
        <v>525.77142586598995</v>
      </c>
      <c r="AD177" s="5">
        <v>598.74512312267962</v>
      </c>
      <c r="AE177" s="5">
        <v>618.09397800822467</v>
      </c>
    </row>
    <row r="178" spans="1:31">
      <c r="A178" s="59" t="s">
        <v>131</v>
      </c>
      <c r="B178" s="59" t="s">
        <v>130</v>
      </c>
      <c r="C178" s="58" t="s">
        <v>90</v>
      </c>
      <c r="D178" s="5">
        <v>0.15096821085000001</v>
      </c>
      <c r="E178" s="5">
        <v>2.8296608049950001</v>
      </c>
      <c r="F178" s="5">
        <v>4.914987434660004</v>
      </c>
      <c r="G178" s="5">
        <v>6.6570515440649904</v>
      </c>
      <c r="H178" s="5">
        <v>20.901299344664963</v>
      </c>
      <c r="I178" s="5">
        <v>27.736969634585027</v>
      </c>
      <c r="J178" s="5">
        <v>42.604202062694988</v>
      </c>
      <c r="K178" s="5">
        <v>52.388815792760099</v>
      </c>
      <c r="L178" s="5">
        <v>64.918036452734867</v>
      </c>
      <c r="M178" s="5">
        <v>69.644794808560178</v>
      </c>
      <c r="N178" s="5">
        <v>86.101919880670096</v>
      </c>
      <c r="O178" s="5">
        <v>119.69200452307493</v>
      </c>
      <c r="P178" s="5">
        <v>149.2827119536752</v>
      </c>
      <c r="Q178" s="5">
        <v>146.51144854209022</v>
      </c>
      <c r="R178" s="5">
        <v>178.53079318964944</v>
      </c>
      <c r="S178" s="5">
        <v>214.08270835081976</v>
      </c>
      <c r="T178" s="5">
        <v>241.92106206164965</v>
      </c>
      <c r="U178" s="5">
        <v>245.94469165504543</v>
      </c>
      <c r="V178" s="5">
        <v>282.3588334997396</v>
      </c>
      <c r="W178" s="5">
        <v>331.66561455060565</v>
      </c>
      <c r="X178" s="5">
        <v>284.04208481984466</v>
      </c>
      <c r="Y178" s="5">
        <v>345.04838942121501</v>
      </c>
      <c r="Z178" s="5">
        <v>363.78622379726437</v>
      </c>
      <c r="AA178" s="5">
        <v>370.1070867682198</v>
      </c>
      <c r="AB178" s="5">
        <v>437.40295733792527</v>
      </c>
      <c r="AC178" s="5">
        <v>447.35517316306539</v>
      </c>
      <c r="AD178" s="5">
        <v>530.96446022675536</v>
      </c>
      <c r="AE178" s="5">
        <v>574.5479284358704</v>
      </c>
    </row>
    <row r="179" spans="1:31">
      <c r="A179" s="59" t="s">
        <v>131</v>
      </c>
      <c r="B179" s="59" t="s">
        <v>130</v>
      </c>
      <c r="C179" s="58" t="s">
        <v>91</v>
      </c>
      <c r="D179" s="5">
        <v>11.2852769075102</v>
      </c>
      <c r="E179" s="5">
        <v>17.192628571199499</v>
      </c>
      <c r="F179" s="5">
        <v>23.165106786335901</v>
      </c>
      <c r="G179" s="5">
        <v>28.4196539315998</v>
      </c>
      <c r="H179" s="5">
        <v>32.605731789379803</v>
      </c>
      <c r="I179" s="5">
        <v>36.115433738037098</v>
      </c>
      <c r="J179" s="5">
        <v>40.819665955945801</v>
      </c>
      <c r="K179" s="5">
        <v>48.524344848218902</v>
      </c>
      <c r="L179" s="5">
        <v>56.003837168387598</v>
      </c>
      <c r="M179" s="5">
        <v>63.844335357889697</v>
      </c>
      <c r="N179" s="5">
        <v>72.936401000018293</v>
      </c>
      <c r="O179" s="5">
        <v>82.548661119306203</v>
      </c>
      <c r="P179" s="5">
        <v>91.832704456545997</v>
      </c>
      <c r="Q179" s="5">
        <v>100.469488593203</v>
      </c>
      <c r="R179" s="5">
        <v>108.310161615233</v>
      </c>
      <c r="S179" s="5">
        <v>114.715483139106</v>
      </c>
      <c r="T179" s="5">
        <v>119.720903786297</v>
      </c>
      <c r="U179" s="5">
        <v>121.846358137837</v>
      </c>
      <c r="V179" s="5">
        <v>122.680232967381</v>
      </c>
      <c r="W179" s="5">
        <v>123.529510721487</v>
      </c>
      <c r="X179" s="5">
        <v>123.806815219971</v>
      </c>
      <c r="Y179" s="5">
        <v>124.291065118039</v>
      </c>
      <c r="Z179" s="5">
        <v>124.17774085907899</v>
      </c>
      <c r="AA179" s="5">
        <v>123.988481715332</v>
      </c>
      <c r="AB179" s="5">
        <v>123.801345974043</v>
      </c>
      <c r="AC179" s="5">
        <v>123.11225865412899</v>
      </c>
      <c r="AD179" s="5">
        <v>121.724652144125</v>
      </c>
      <c r="AE179" s="5">
        <v>123.270185805716</v>
      </c>
    </row>
    <row r="180" spans="1:31">
      <c r="A180" s="59" t="s">
        <v>131</v>
      </c>
      <c r="B180" s="59" t="s">
        <v>130</v>
      </c>
      <c r="C180" s="58" t="s">
        <v>92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9" t="s">
        <v>131</v>
      </c>
      <c r="B181" s="59" t="s">
        <v>130</v>
      </c>
      <c r="C181" s="58" t="s">
        <v>93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131</v>
      </c>
      <c r="B182" s="59" t="s">
        <v>130</v>
      </c>
      <c r="C182" s="58" t="s">
        <v>94</v>
      </c>
      <c r="D182" s="5">
        <v>1845.0012127957002</v>
      </c>
      <c r="E182" s="5">
        <v>3380.8227338187844</v>
      </c>
      <c r="F182" s="5">
        <v>5043.2374198390153</v>
      </c>
      <c r="G182" s="5">
        <v>4873.0323217915857</v>
      </c>
      <c r="H182" s="5">
        <v>6904.7466971632257</v>
      </c>
      <c r="I182" s="5">
        <v>9233.6840571655302</v>
      </c>
      <c r="J182" s="5">
        <v>14365.517301725216</v>
      </c>
      <c r="K182" s="5">
        <v>14833.31550253692</v>
      </c>
      <c r="L182" s="5">
        <v>14034.361487475098</v>
      </c>
      <c r="M182" s="5">
        <v>14080.989176153531</v>
      </c>
      <c r="N182" s="5">
        <v>13619.923581428451</v>
      </c>
      <c r="O182" s="5">
        <v>13122.749263442389</v>
      </c>
      <c r="P182" s="5">
        <v>14372.76125995011</v>
      </c>
      <c r="Q182" s="5">
        <v>13876.047838713786</v>
      </c>
      <c r="R182" s="5">
        <v>12907.353051630585</v>
      </c>
      <c r="S182" s="5">
        <v>13075.501500350898</v>
      </c>
      <c r="T182" s="5">
        <v>13496.208909915547</v>
      </c>
      <c r="U182" s="5">
        <v>13882.449988177297</v>
      </c>
      <c r="V182" s="5">
        <v>14149.191478012201</v>
      </c>
      <c r="W182" s="5">
        <v>13270.178605380153</v>
      </c>
      <c r="X182" s="5">
        <v>13753.118459014377</v>
      </c>
      <c r="Y182" s="5">
        <v>12567.386585852539</v>
      </c>
      <c r="Z182" s="5">
        <v>12073.657633520843</v>
      </c>
      <c r="AA182" s="5">
        <v>13060.894808513245</v>
      </c>
      <c r="AB182" s="5">
        <v>12739.001358575326</v>
      </c>
      <c r="AC182" s="5">
        <v>12245.238127396055</v>
      </c>
      <c r="AD182" s="5">
        <v>12143.806965840582</v>
      </c>
      <c r="AE182" s="5">
        <v>11539.081462035401</v>
      </c>
    </row>
    <row r="183" spans="1:31">
      <c r="A183" s="59" t="s">
        <v>131</v>
      </c>
      <c r="B183" s="59" t="s">
        <v>130</v>
      </c>
      <c r="C183" s="58" t="s">
        <v>95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131</v>
      </c>
      <c r="B184" s="59" t="s">
        <v>130</v>
      </c>
      <c r="C184" s="58" t="s">
        <v>96</v>
      </c>
      <c r="D184" s="5">
        <v>336.61968960000002</v>
      </c>
      <c r="E184" s="5">
        <v>386.50695339999999</v>
      </c>
      <c r="F184" s="5">
        <v>437.62479860000002</v>
      </c>
      <c r="G184" s="5">
        <v>487.71929</v>
      </c>
      <c r="H184" s="5">
        <v>535.97744890000001</v>
      </c>
      <c r="I184" s="5">
        <v>582.26968609999994</v>
      </c>
      <c r="J184" s="5">
        <v>626.77675050000005</v>
      </c>
      <c r="K184" s="5">
        <v>672.65321689999996</v>
      </c>
      <c r="L184" s="5">
        <v>717.59588020000001</v>
      </c>
      <c r="M184" s="5">
        <v>760.83284300000003</v>
      </c>
      <c r="N184" s="5">
        <v>802.47146999999995</v>
      </c>
      <c r="O184" s="5">
        <v>844.73358140000005</v>
      </c>
      <c r="P184" s="5">
        <v>886.83032890000004</v>
      </c>
      <c r="Q184" s="5">
        <v>926.50407359999997</v>
      </c>
      <c r="R184" s="5">
        <v>964.25604650000002</v>
      </c>
      <c r="S184" s="5">
        <v>1004.495876</v>
      </c>
      <c r="T184" s="5">
        <v>1047.3092790000001</v>
      </c>
      <c r="U184" s="5">
        <v>1088.8410249999999</v>
      </c>
      <c r="V184" s="5">
        <v>1127.9337069999999</v>
      </c>
      <c r="W184" s="5">
        <v>1169.0157790000001</v>
      </c>
      <c r="X184" s="5">
        <v>1212.5199379999999</v>
      </c>
      <c r="Y184" s="5">
        <v>1254.153816</v>
      </c>
      <c r="Z184" s="5">
        <v>1292.436692</v>
      </c>
      <c r="AA184" s="5">
        <v>1332.037859</v>
      </c>
      <c r="AB184" s="5">
        <v>1373.3476659999999</v>
      </c>
      <c r="AC184" s="5">
        <v>1411.431425</v>
      </c>
      <c r="AD184" s="5">
        <v>1445.819579</v>
      </c>
      <c r="AE184" s="5">
        <v>1445.819579</v>
      </c>
    </row>
    <row r="185" spans="1:31">
      <c r="A185" s="59" t="s">
        <v>131</v>
      </c>
      <c r="B185" s="59" t="s">
        <v>130</v>
      </c>
      <c r="C185" s="58" t="s">
        <v>98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0.86195592328000004</v>
      </c>
      <c r="N185" s="5">
        <v>0</v>
      </c>
      <c r="O185" s="5">
        <v>0.28350905272499999</v>
      </c>
      <c r="P185" s="5">
        <v>0.25773550247999999</v>
      </c>
      <c r="Q185" s="5">
        <v>1.5594523530300002</v>
      </c>
      <c r="R185" s="5">
        <v>1.803935441565</v>
      </c>
      <c r="S185" s="5">
        <v>1.270744388065</v>
      </c>
      <c r="T185" s="5">
        <v>2.4329488695550001</v>
      </c>
      <c r="U185" s="5">
        <v>6.0521996914149998</v>
      </c>
      <c r="V185" s="5">
        <v>1.682481240395</v>
      </c>
      <c r="W185" s="5">
        <v>24.889613172200001</v>
      </c>
      <c r="X185" s="5">
        <v>24.709747610445</v>
      </c>
      <c r="Y185" s="5">
        <v>8.4238504690000007E-2</v>
      </c>
      <c r="Z185" s="5">
        <v>10.08196267954</v>
      </c>
      <c r="AA185" s="5">
        <v>2.7984349740100005</v>
      </c>
      <c r="AB185" s="5">
        <v>34.464525467189993</v>
      </c>
      <c r="AC185" s="5">
        <v>32.677315525475009</v>
      </c>
      <c r="AD185" s="5">
        <v>41.964929166459996</v>
      </c>
      <c r="AE185" s="5">
        <v>40.913597712245</v>
      </c>
    </row>
    <row r="186" spans="1:31">
      <c r="A186" s="59" t="s">
        <v>131</v>
      </c>
      <c r="B186" s="59" t="s">
        <v>130</v>
      </c>
      <c r="C186" s="58" t="s">
        <v>101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-77.060055342105073</v>
      </c>
      <c r="P186" s="5">
        <v>-86.587370985775095</v>
      </c>
      <c r="Q186" s="5">
        <v>-855.87303942678432</v>
      </c>
      <c r="R186" s="5">
        <v>-798.02405382499455</v>
      </c>
      <c r="S186" s="5">
        <v>-850.81808202753405</v>
      </c>
      <c r="T186" s="5">
        <v>-853.64481238535973</v>
      </c>
      <c r="U186" s="5">
        <v>-837.58646252600897</v>
      </c>
      <c r="V186" s="5">
        <v>-780.10259665797491</v>
      </c>
      <c r="W186" s="5">
        <v>-790.68167116497443</v>
      </c>
      <c r="X186" s="5">
        <v>-742.83001303666026</v>
      </c>
      <c r="Y186" s="5">
        <v>-735.63756912289477</v>
      </c>
      <c r="Z186" s="5">
        <v>-720.56253726374985</v>
      </c>
      <c r="AA186" s="5">
        <v>-741.78781895087945</v>
      </c>
      <c r="AB186" s="5">
        <v>-766.44240601261447</v>
      </c>
      <c r="AC186" s="5">
        <v>-691.80450771829965</v>
      </c>
      <c r="AD186" s="5">
        <v>-793.4799872853846</v>
      </c>
      <c r="AE186" s="5">
        <v>-807.62409314984961</v>
      </c>
    </row>
    <row r="187" spans="1:31">
      <c r="A187" s="59" t="s">
        <v>131</v>
      </c>
      <c r="B187" s="59" t="s">
        <v>130</v>
      </c>
      <c r="C187" s="58" t="s">
        <v>102</v>
      </c>
      <c r="D187" s="5">
        <v>-0.17759210952000001</v>
      </c>
      <c r="E187" s="5">
        <v>-3.3566222086400059</v>
      </c>
      <c r="F187" s="5">
        <v>-5.8002916212300066</v>
      </c>
      <c r="G187" s="5">
        <v>-7.8528527551049931</v>
      </c>
      <c r="H187" s="5">
        <v>-24.519069540360025</v>
      </c>
      <c r="I187" s="5">
        <v>-32.628504517740126</v>
      </c>
      <c r="J187" s="5">
        <v>-50.117637859950271</v>
      </c>
      <c r="K187" s="5">
        <v>-62.430127834724836</v>
      </c>
      <c r="L187" s="5">
        <v>-77.645439511870293</v>
      </c>
      <c r="M187" s="5">
        <v>-83.750511961329892</v>
      </c>
      <c r="N187" s="5">
        <v>-104.99694468488516</v>
      </c>
      <c r="O187" s="5">
        <v>-145.51014871429453</v>
      </c>
      <c r="P187" s="5">
        <v>-184.54885289832038</v>
      </c>
      <c r="Q187" s="5">
        <v>-179.72669454546482</v>
      </c>
      <c r="R187" s="5">
        <v>-220.13438410429023</v>
      </c>
      <c r="S187" s="5">
        <v>-264.64907561742467</v>
      </c>
      <c r="T187" s="5">
        <v>-299.31337580686022</v>
      </c>
      <c r="U187" s="5">
        <v>-309.51240857955548</v>
      </c>
      <c r="V187" s="5">
        <v>-354.87983819877559</v>
      </c>
      <c r="W187" s="5">
        <v>-414.54556508417619</v>
      </c>
      <c r="X187" s="5">
        <v>-356.81445937740529</v>
      </c>
      <c r="Y187" s="5">
        <v>-436.02493580402</v>
      </c>
      <c r="Z187" s="5">
        <v>-456.11277346677929</v>
      </c>
      <c r="AA187" s="5">
        <v>-473.31200732424406</v>
      </c>
      <c r="AB187" s="5">
        <v>-554.3281313054955</v>
      </c>
      <c r="AC187" s="5">
        <v>-570.88218197015499</v>
      </c>
      <c r="AD187" s="5">
        <v>-680.38043817384096</v>
      </c>
      <c r="AE187" s="5">
        <v>-731.97410155909404</v>
      </c>
    </row>
    <row r="188" spans="1:31">
      <c r="A188" s="59" t="s">
        <v>131</v>
      </c>
      <c r="B188" s="59" t="s">
        <v>130</v>
      </c>
      <c r="C188" s="58" t="s">
        <v>103</v>
      </c>
      <c r="D188" s="5">
        <v>-13.3382076857734</v>
      </c>
      <c r="E188" s="5">
        <v>-20.364503530075702</v>
      </c>
      <c r="F188" s="5">
        <v>-27.420773041765401</v>
      </c>
      <c r="G188" s="5">
        <v>-33.5656431644382</v>
      </c>
      <c r="H188" s="5">
        <v>-38.335132806893</v>
      </c>
      <c r="I188" s="5">
        <v>-42.502344795681502</v>
      </c>
      <c r="J188" s="5">
        <v>-48.176091960252997</v>
      </c>
      <c r="K188" s="5">
        <v>-57.207293028896103</v>
      </c>
      <c r="L188" s="5">
        <v>-65.913067694844699</v>
      </c>
      <c r="M188" s="5">
        <v>-75.0463884061801</v>
      </c>
      <c r="N188" s="5">
        <v>-85.551976819519595</v>
      </c>
      <c r="O188" s="5">
        <v>-97.202607065100196</v>
      </c>
      <c r="P188" s="5">
        <v>-108.33279754463599</v>
      </c>
      <c r="Q188" s="5">
        <v>-118.517161917468</v>
      </c>
      <c r="R188" s="5">
        <v>-127.301978936602</v>
      </c>
      <c r="S188" s="5">
        <v>-135.00284813031701</v>
      </c>
      <c r="T188" s="5">
        <v>-140.61863667094499</v>
      </c>
      <c r="U188" s="5">
        <v>-144.302791641087</v>
      </c>
      <c r="V188" s="5">
        <v>-144.934020399617</v>
      </c>
      <c r="W188" s="5">
        <v>-145.925582971458</v>
      </c>
      <c r="X188" s="5">
        <v>-145.78972030849201</v>
      </c>
      <c r="Y188" s="5">
        <v>-146.16960310278699</v>
      </c>
      <c r="Z188" s="5">
        <v>-146.62087707299</v>
      </c>
      <c r="AA188" s="5">
        <v>-146.95304277834001</v>
      </c>
      <c r="AB188" s="5">
        <v>-146.50398200547099</v>
      </c>
      <c r="AC188" s="5">
        <v>-145.33470127331501</v>
      </c>
      <c r="AD188" s="5">
        <v>-143.70154105005099</v>
      </c>
      <c r="AE188" s="5">
        <v>-145.160499581907</v>
      </c>
    </row>
    <row r="190" spans="1:31">
      <c r="A190" s="59" t="s">
        <v>134</v>
      </c>
      <c r="B190" s="59" t="s">
        <v>126</v>
      </c>
      <c r="C190" s="58" t="s">
        <v>82</v>
      </c>
      <c r="D190" s="5">
        <v>47459.21516791726</v>
      </c>
      <c r="E190" s="5">
        <v>44100.892092426315</v>
      </c>
      <c r="F190" s="5">
        <v>42790.820639084828</v>
      </c>
      <c r="G190" s="5">
        <v>34875.782699959796</v>
      </c>
      <c r="H190" s="5">
        <v>25578.70127887851</v>
      </c>
      <c r="I190" s="5">
        <v>20419.79558862426</v>
      </c>
      <c r="J190" s="5">
        <v>16330.037970912206</v>
      </c>
      <c r="K190" s="5">
        <v>14588.590403896844</v>
      </c>
      <c r="L190" s="5">
        <v>14680.841535356141</v>
      </c>
      <c r="M190" s="5">
        <v>14946.746315726723</v>
      </c>
      <c r="N190" s="5">
        <v>7476.9607823470587</v>
      </c>
      <c r="O190" s="5">
        <v>7942.9722526472051</v>
      </c>
      <c r="P190" s="5">
        <v>7355.2485765901283</v>
      </c>
      <c r="Q190" s="5">
        <v>6880.9641817281408</v>
      </c>
      <c r="R190" s="5">
        <v>6217.1943104034053</v>
      </c>
      <c r="S190" s="5">
        <v>6294.9679441622065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134</v>
      </c>
      <c r="B191" s="59" t="s">
        <v>126</v>
      </c>
      <c r="C191" s="58" t="s">
        <v>84</v>
      </c>
      <c r="D191" s="5">
        <v>16.305884896350001</v>
      </c>
      <c r="E191" s="5">
        <v>9.7264136555749996</v>
      </c>
      <c r="F191" s="5">
        <v>25.262419916784999</v>
      </c>
      <c r="G191" s="5">
        <v>361.27799550798983</v>
      </c>
      <c r="H191" s="5">
        <v>461.30564581809017</v>
      </c>
      <c r="I191" s="5">
        <v>425.46004035784995</v>
      </c>
      <c r="J191" s="5">
        <v>454.07953000649513</v>
      </c>
      <c r="K191" s="5">
        <v>549.21574196713016</v>
      </c>
      <c r="L191" s="5">
        <v>734.53514309892489</v>
      </c>
      <c r="M191" s="5">
        <v>954.1545919531701</v>
      </c>
      <c r="N191" s="5">
        <v>1171.8528712799098</v>
      </c>
      <c r="O191" s="5">
        <v>1443.7629402619193</v>
      </c>
      <c r="P191" s="5">
        <v>1285.4201324781752</v>
      </c>
      <c r="Q191" s="5">
        <v>1342.3748221097298</v>
      </c>
      <c r="R191" s="5">
        <v>1445.690411365209</v>
      </c>
      <c r="S191" s="5">
        <v>1609.6797057417584</v>
      </c>
      <c r="T191" s="5">
        <v>1237.637140714424</v>
      </c>
      <c r="U191" s="5">
        <v>1173.3699501053652</v>
      </c>
      <c r="V191" s="5">
        <v>1291.7007075652093</v>
      </c>
      <c r="W191" s="5">
        <v>1206.8612464478049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134</v>
      </c>
      <c r="B192" s="59" t="s">
        <v>126</v>
      </c>
      <c r="C192" s="58" t="s">
        <v>85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9" t="s">
        <v>134</v>
      </c>
      <c r="B193" s="59" t="s">
        <v>126</v>
      </c>
      <c r="C193" s="58" t="s">
        <v>86</v>
      </c>
      <c r="D193" s="5">
        <v>2.1347168237299998</v>
      </c>
      <c r="E193" s="5">
        <v>0.95719689351000004</v>
      </c>
      <c r="F193" s="5">
        <v>3.6630684148300006</v>
      </c>
      <c r="G193" s="5">
        <v>71.798342698325001</v>
      </c>
      <c r="H193" s="5">
        <v>49.803856159145006</v>
      </c>
      <c r="I193" s="5">
        <v>23.927954426954997</v>
      </c>
      <c r="J193" s="5">
        <v>16.5248919207</v>
      </c>
      <c r="K193" s="5">
        <v>27.254894668900004</v>
      </c>
      <c r="L193" s="5">
        <v>97.119373469934999</v>
      </c>
      <c r="M193" s="5">
        <v>197.84345185761998</v>
      </c>
      <c r="N193" s="5">
        <v>109.43205797843999</v>
      </c>
      <c r="O193" s="5">
        <v>494.51206442938513</v>
      </c>
      <c r="P193" s="5">
        <v>587.4758194312401</v>
      </c>
      <c r="Q193" s="5">
        <v>860.3846855702551</v>
      </c>
      <c r="R193" s="5">
        <v>400.44490700236491</v>
      </c>
      <c r="S193" s="5">
        <v>1061.8848641012698</v>
      </c>
      <c r="T193" s="5">
        <v>1246.8972777606953</v>
      </c>
      <c r="U193" s="5">
        <v>1325.483523901235</v>
      </c>
      <c r="V193" s="5">
        <v>1135.7907033450251</v>
      </c>
      <c r="W193" s="5">
        <v>1500.1762561273499</v>
      </c>
      <c r="X193" s="5">
        <v>1738.6813708634397</v>
      </c>
      <c r="Y193" s="5">
        <v>2236.2299598249497</v>
      </c>
      <c r="Z193" s="5">
        <v>3800.3036994697604</v>
      </c>
      <c r="AA193" s="5">
        <v>4034.598017818485</v>
      </c>
      <c r="AB193" s="5">
        <v>3519.3990941282009</v>
      </c>
      <c r="AC193" s="5">
        <v>4305.9812279591642</v>
      </c>
      <c r="AD193" s="5">
        <v>4875.696213228076</v>
      </c>
      <c r="AE193" s="5">
        <v>2824.3899670914852</v>
      </c>
    </row>
    <row r="194" spans="1:31">
      <c r="A194" s="59" t="s">
        <v>134</v>
      </c>
      <c r="B194" s="59" t="s">
        <v>126</v>
      </c>
      <c r="C194" s="58" t="s">
        <v>87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9" t="s">
        <v>134</v>
      </c>
      <c r="B195" s="59" t="s">
        <v>126</v>
      </c>
      <c r="C195" s="58" t="s">
        <v>88</v>
      </c>
      <c r="D195" s="5">
        <v>3529.95294454848</v>
      </c>
      <c r="E195" s="5">
        <v>1667.3552773677202</v>
      </c>
      <c r="F195" s="5">
        <v>1867.2932244366152</v>
      </c>
      <c r="G195" s="5">
        <v>3625.4718938965252</v>
      </c>
      <c r="H195" s="5">
        <v>3596.6350404958926</v>
      </c>
      <c r="I195" s="5">
        <v>2382.6811029679507</v>
      </c>
      <c r="J195" s="5">
        <v>2597.4706804087214</v>
      </c>
      <c r="K195" s="5">
        <v>3088.5363520800265</v>
      </c>
      <c r="L195" s="5">
        <v>2671.9280185849525</v>
      </c>
      <c r="M195" s="5">
        <v>2885.9865271060717</v>
      </c>
      <c r="N195" s="5">
        <v>3410.1689731682263</v>
      </c>
      <c r="O195" s="5">
        <v>3633.2330228765127</v>
      </c>
      <c r="P195" s="5">
        <v>3265.0883253424427</v>
      </c>
      <c r="Q195" s="5">
        <v>2556.4707666169998</v>
      </c>
      <c r="R195" s="5">
        <v>3153.5003886425679</v>
      </c>
      <c r="S195" s="5">
        <v>3651.8691563085195</v>
      </c>
      <c r="T195" s="5">
        <v>2717.0023683957061</v>
      </c>
      <c r="U195" s="5">
        <v>2436.4594449727047</v>
      </c>
      <c r="V195" s="5">
        <v>2604.7459535175158</v>
      </c>
      <c r="W195" s="5">
        <v>1973.1312379407141</v>
      </c>
      <c r="X195" s="5">
        <v>2154.2523157397495</v>
      </c>
      <c r="Y195" s="5">
        <v>2869.9468770578255</v>
      </c>
      <c r="Z195" s="5">
        <v>2965.2093084883818</v>
      </c>
      <c r="AA195" s="5">
        <v>2788.0441478179609</v>
      </c>
      <c r="AB195" s="5">
        <v>2592.0065849746952</v>
      </c>
      <c r="AC195" s="5">
        <v>2429.4422016177268</v>
      </c>
      <c r="AD195" s="5">
        <v>2917.3298486212198</v>
      </c>
      <c r="AE195" s="5">
        <v>1787.1037816133198</v>
      </c>
    </row>
    <row r="196" spans="1:31">
      <c r="A196" s="59" t="s">
        <v>134</v>
      </c>
      <c r="B196" s="59" t="s">
        <v>126</v>
      </c>
      <c r="C196" s="58" t="s">
        <v>89</v>
      </c>
      <c r="D196" s="5">
        <v>170.90792785102514</v>
      </c>
      <c r="E196" s="5">
        <v>262.99110010792504</v>
      </c>
      <c r="F196" s="5">
        <v>1564.9568797964967</v>
      </c>
      <c r="G196" s="5">
        <v>2790.377231919214</v>
      </c>
      <c r="H196" s="5">
        <v>4634.7647202115222</v>
      </c>
      <c r="I196" s="5">
        <v>8127.1084345898653</v>
      </c>
      <c r="J196" s="5">
        <v>8381.635743389601</v>
      </c>
      <c r="K196" s="5">
        <v>9111.4444200659964</v>
      </c>
      <c r="L196" s="5">
        <v>8490.5785799988407</v>
      </c>
      <c r="M196" s="5">
        <v>8885.3840054551365</v>
      </c>
      <c r="N196" s="5">
        <v>8911.4536683377773</v>
      </c>
      <c r="O196" s="5">
        <v>9287.7157385096925</v>
      </c>
      <c r="P196" s="5">
        <v>9547.4949762188317</v>
      </c>
      <c r="Q196" s="5">
        <v>9322.3633911495326</v>
      </c>
      <c r="R196" s="5">
        <v>10325.200742659676</v>
      </c>
      <c r="S196" s="5">
        <v>10158.404587998133</v>
      </c>
      <c r="T196" s="5">
        <v>11296.815169744768</v>
      </c>
      <c r="U196" s="5">
        <v>11075.218079537019</v>
      </c>
      <c r="V196" s="5">
        <v>11263.441817551417</v>
      </c>
      <c r="W196" s="5">
        <v>10146.820185529381</v>
      </c>
      <c r="X196" s="5">
        <v>11058.803933229541</v>
      </c>
      <c r="Y196" s="5">
        <v>10630.561197870582</v>
      </c>
      <c r="Z196" s="5">
        <v>9698.2184932708515</v>
      </c>
      <c r="AA196" s="5">
        <v>9499.250009273168</v>
      </c>
      <c r="AB196" s="5">
        <v>8638.3888471827522</v>
      </c>
      <c r="AC196" s="5">
        <v>8252.7218791458363</v>
      </c>
      <c r="AD196" s="5">
        <v>7659.3251510013115</v>
      </c>
      <c r="AE196" s="5">
        <v>8554.6973053940947</v>
      </c>
    </row>
    <row r="197" spans="1:31">
      <c r="A197" s="59" t="s">
        <v>134</v>
      </c>
      <c r="B197" s="59" t="s">
        <v>126</v>
      </c>
      <c r="C197" s="58" t="s">
        <v>90</v>
      </c>
      <c r="D197" s="5">
        <v>53.512360106854928</v>
      </c>
      <c r="E197" s="5">
        <v>117.41272528098013</v>
      </c>
      <c r="F197" s="5">
        <v>203.23932398824567</v>
      </c>
      <c r="G197" s="5">
        <v>312.28436220657341</v>
      </c>
      <c r="H197" s="5">
        <v>431.38802874919941</v>
      </c>
      <c r="I197" s="5">
        <v>546.4791643580096</v>
      </c>
      <c r="J197" s="5">
        <v>773.01938753451782</v>
      </c>
      <c r="K197" s="5">
        <v>953.53811229280791</v>
      </c>
      <c r="L197" s="5">
        <v>1136.2021303080546</v>
      </c>
      <c r="M197" s="5">
        <v>1363.6680484979404</v>
      </c>
      <c r="N197" s="5">
        <v>1729.9512534835433</v>
      </c>
      <c r="O197" s="5">
        <v>2149.6730593775965</v>
      </c>
      <c r="P197" s="5">
        <v>2514.995748076522</v>
      </c>
      <c r="Q197" s="5">
        <v>2955.0878942691261</v>
      </c>
      <c r="R197" s="5">
        <v>3401.5928281414949</v>
      </c>
      <c r="S197" s="5">
        <v>3786.8026709169208</v>
      </c>
      <c r="T197" s="5">
        <v>4293.4442238065312</v>
      </c>
      <c r="U197" s="5">
        <v>4588.7742838240083</v>
      </c>
      <c r="V197" s="5">
        <v>5049.484380659911</v>
      </c>
      <c r="W197" s="5">
        <v>5382.3979045892147</v>
      </c>
      <c r="X197" s="5">
        <v>5271.4674168295214</v>
      </c>
      <c r="Y197" s="5">
        <v>5795.5478788881164</v>
      </c>
      <c r="Z197" s="5">
        <v>6281.6211903254061</v>
      </c>
      <c r="AA197" s="5">
        <v>6950.0036071864297</v>
      </c>
      <c r="AB197" s="5">
        <v>7866.9085397117033</v>
      </c>
      <c r="AC197" s="5">
        <v>8200.3323908869497</v>
      </c>
      <c r="AD197" s="5">
        <v>8551.8795661934291</v>
      </c>
      <c r="AE197" s="5">
        <v>9214.6202046433973</v>
      </c>
    </row>
    <row r="198" spans="1:31">
      <c r="A198" s="59" t="s">
        <v>134</v>
      </c>
      <c r="B198" s="59" t="s">
        <v>126</v>
      </c>
      <c r="C198" s="58" t="s">
        <v>91</v>
      </c>
      <c r="D198" s="5">
        <v>142.15492164404401</v>
      </c>
      <c r="E198" s="5">
        <v>231.81348319023999</v>
      </c>
      <c r="F198" s="5">
        <v>310.53143577112598</v>
      </c>
      <c r="G198" s="5">
        <v>379.74871721662203</v>
      </c>
      <c r="H198" s="5">
        <v>436.533205054539</v>
      </c>
      <c r="I198" s="5">
        <v>484.63093250759101</v>
      </c>
      <c r="J198" s="5">
        <v>551.15501202752705</v>
      </c>
      <c r="K198" s="5">
        <v>662.246898458234</v>
      </c>
      <c r="L198" s="5">
        <v>774.83178630377495</v>
      </c>
      <c r="M198" s="5">
        <v>891.81706383575204</v>
      </c>
      <c r="N198" s="5">
        <v>1032.0334407298899</v>
      </c>
      <c r="O198" s="5">
        <v>1181.66661232006</v>
      </c>
      <c r="P198" s="5">
        <v>1333.73523607525</v>
      </c>
      <c r="Q198" s="5">
        <v>1457.7744475090401</v>
      </c>
      <c r="R198" s="5">
        <v>1575.7383383814999</v>
      </c>
      <c r="S198" s="5">
        <v>1665.7415529131499</v>
      </c>
      <c r="T198" s="5">
        <v>1734.3436935669099</v>
      </c>
      <c r="U198" s="5">
        <v>1751.26087399987</v>
      </c>
      <c r="V198" s="5">
        <v>1771.6972060221999</v>
      </c>
      <c r="W198" s="5">
        <v>1772.8529753917901</v>
      </c>
      <c r="X198" s="5">
        <v>1774.5841313467599</v>
      </c>
      <c r="Y198" s="5">
        <v>1768.8075995670099</v>
      </c>
      <c r="Z198" s="5">
        <v>1758.70444038193</v>
      </c>
      <c r="AA198" s="5">
        <v>1763.52160096076</v>
      </c>
      <c r="AB198" s="5">
        <v>1751.6953968315499</v>
      </c>
      <c r="AC198" s="5">
        <v>1739.35919972035</v>
      </c>
      <c r="AD198" s="5">
        <v>1716.18814188648</v>
      </c>
      <c r="AE198" s="5">
        <v>1733.7400726825199</v>
      </c>
    </row>
    <row r="199" spans="1:31">
      <c r="A199" s="59" t="s">
        <v>134</v>
      </c>
      <c r="B199" s="59" t="s">
        <v>126</v>
      </c>
      <c r="C199" s="58" t="s">
        <v>92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9" t="s">
        <v>134</v>
      </c>
      <c r="B200" s="59" t="s">
        <v>126</v>
      </c>
      <c r="C200" s="58" t="s">
        <v>93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134</v>
      </c>
      <c r="B201" s="59" t="s">
        <v>126</v>
      </c>
      <c r="C201" s="58" t="s">
        <v>94</v>
      </c>
      <c r="D201" s="5">
        <v>8004.942798993392</v>
      </c>
      <c r="E201" s="5">
        <v>10981.34293180679</v>
      </c>
      <c r="F201" s="5">
        <v>13213.131516259813</v>
      </c>
      <c r="G201" s="5">
        <v>15027.742885593032</v>
      </c>
      <c r="H201" s="5">
        <v>24994.428151359254</v>
      </c>
      <c r="I201" s="5">
        <v>28311.845170441436</v>
      </c>
      <c r="J201" s="5">
        <v>30558.895659518366</v>
      </c>
      <c r="K201" s="5">
        <v>33200.422443707554</v>
      </c>
      <c r="L201" s="5">
        <v>33418.827621328215</v>
      </c>
      <c r="M201" s="5">
        <v>36519.624116975909</v>
      </c>
      <c r="N201" s="5">
        <v>38232.461251300461</v>
      </c>
      <c r="O201" s="5">
        <v>39162.973720478571</v>
      </c>
      <c r="P201" s="5">
        <v>40645.796039549932</v>
      </c>
      <c r="Q201" s="5">
        <v>46337.041504091503</v>
      </c>
      <c r="R201" s="5">
        <v>45198.155981663869</v>
      </c>
      <c r="S201" s="5">
        <v>44104.207713960968</v>
      </c>
      <c r="T201" s="5">
        <v>48029.527869757359</v>
      </c>
      <c r="U201" s="5">
        <v>50622.581556270336</v>
      </c>
      <c r="V201" s="5">
        <v>50215.395545347514</v>
      </c>
      <c r="W201" s="5">
        <v>52120.244135832654</v>
      </c>
      <c r="X201" s="5">
        <v>55879.174838154351</v>
      </c>
      <c r="Y201" s="5">
        <v>53484.430161657096</v>
      </c>
      <c r="Z201" s="5">
        <v>52978.098926125931</v>
      </c>
      <c r="AA201" s="5">
        <v>51602.038263656606</v>
      </c>
      <c r="AB201" s="5">
        <v>54153.971042053308</v>
      </c>
      <c r="AC201" s="5">
        <v>57017.938568876976</v>
      </c>
      <c r="AD201" s="5">
        <v>57087.910758988153</v>
      </c>
      <c r="AE201" s="5">
        <v>60892.433661635827</v>
      </c>
    </row>
    <row r="202" spans="1:31">
      <c r="A202" s="59" t="s">
        <v>134</v>
      </c>
      <c r="B202" s="59" t="s">
        <v>126</v>
      </c>
      <c r="C202" s="58" t="s">
        <v>95</v>
      </c>
      <c r="D202" s="5">
        <v>6683.977549049956</v>
      </c>
      <c r="E202" s="5">
        <v>6642.0273431988107</v>
      </c>
      <c r="F202" s="5">
        <v>8036.2373678068325</v>
      </c>
      <c r="G202" s="5">
        <v>10322.353599399637</v>
      </c>
      <c r="H202" s="5">
        <v>10398.181944065691</v>
      </c>
      <c r="I202" s="5">
        <v>15732.227612126664</v>
      </c>
      <c r="J202" s="5">
        <v>16162.046900208199</v>
      </c>
      <c r="K202" s="5">
        <v>15331.543467425436</v>
      </c>
      <c r="L202" s="5">
        <v>16459.78770067295</v>
      </c>
      <c r="M202" s="5">
        <v>16557.637154414278</v>
      </c>
      <c r="N202" s="5">
        <v>17417.323341292235</v>
      </c>
      <c r="O202" s="5">
        <v>19871.979548593856</v>
      </c>
      <c r="P202" s="5">
        <v>19599.210711726162</v>
      </c>
      <c r="Q202" s="5">
        <v>21032.562185416853</v>
      </c>
      <c r="R202" s="5">
        <v>21766.080701437986</v>
      </c>
      <c r="S202" s="5">
        <v>22302.400182121477</v>
      </c>
      <c r="T202" s="5">
        <v>25068.536108854893</v>
      </c>
      <c r="U202" s="5">
        <v>26198.437394886685</v>
      </c>
      <c r="V202" s="5">
        <v>28545.883603534196</v>
      </c>
      <c r="W202" s="5">
        <v>28953.819955615094</v>
      </c>
      <c r="X202" s="5">
        <v>27772.449432619978</v>
      </c>
      <c r="Y202" s="5">
        <v>29703.993623865135</v>
      </c>
      <c r="Z202" s="5">
        <v>33052.311594356936</v>
      </c>
      <c r="AA202" s="5">
        <v>35092.044667355171</v>
      </c>
      <c r="AB202" s="5">
        <v>36780.219987473894</v>
      </c>
      <c r="AC202" s="5">
        <v>38127.721035733353</v>
      </c>
      <c r="AD202" s="5">
        <v>38555.809006612813</v>
      </c>
      <c r="AE202" s="5">
        <v>40904.380773644662</v>
      </c>
    </row>
    <row r="203" spans="1:31">
      <c r="A203" s="59" t="s">
        <v>134</v>
      </c>
      <c r="B203" s="59" t="s">
        <v>126</v>
      </c>
      <c r="C203" s="58" t="s">
        <v>96</v>
      </c>
      <c r="D203" s="5">
        <v>8366.7807872000012</v>
      </c>
      <c r="E203" s="5">
        <v>9450.9352011999999</v>
      </c>
      <c r="F203" s="5">
        <v>10519.390523</v>
      </c>
      <c r="G203" s="5">
        <v>11568.672010000002</v>
      </c>
      <c r="H203" s="5">
        <v>12603.581914999999</v>
      </c>
      <c r="I203" s="5">
        <v>13577.835959</v>
      </c>
      <c r="J203" s="5">
        <v>14565.773496</v>
      </c>
      <c r="K203" s="5">
        <v>15573.252942000001</v>
      </c>
      <c r="L203" s="5">
        <v>16607.502392000002</v>
      </c>
      <c r="M203" s="5">
        <v>17597.111397000001</v>
      </c>
      <c r="N203" s="5">
        <v>18608.772994999999</v>
      </c>
      <c r="O203" s="5">
        <v>19627.526142000002</v>
      </c>
      <c r="P203" s="5">
        <v>20654.996833999998</v>
      </c>
      <c r="Q203" s="5">
        <v>21556.096758</v>
      </c>
      <c r="R203" s="5">
        <v>22420.484482</v>
      </c>
      <c r="S203" s="5">
        <v>23281.774184000002</v>
      </c>
      <c r="T203" s="5">
        <v>24188.682945</v>
      </c>
      <c r="U203" s="5">
        <v>24991.663439000004</v>
      </c>
      <c r="V203" s="5">
        <v>25805.073854000002</v>
      </c>
      <c r="W203" s="5">
        <v>26630.903593000003</v>
      </c>
      <c r="X203" s="5">
        <v>27515.491348</v>
      </c>
      <c r="Y203" s="5">
        <v>28292.402239999999</v>
      </c>
      <c r="Z203" s="5">
        <v>29080.620321000002</v>
      </c>
      <c r="AA203" s="5">
        <v>29876.629335999998</v>
      </c>
      <c r="AB203" s="5">
        <v>30736.17513</v>
      </c>
      <c r="AC203" s="5">
        <v>31471.417858000001</v>
      </c>
      <c r="AD203" s="5">
        <v>32228.348832</v>
      </c>
      <c r="AE203" s="5">
        <v>32228.348832</v>
      </c>
    </row>
    <row r="204" spans="1:31">
      <c r="A204" s="59" t="s">
        <v>134</v>
      </c>
      <c r="B204" s="59" t="s">
        <v>126</v>
      </c>
      <c r="C204" s="58" t="s">
        <v>98</v>
      </c>
      <c r="D204" s="5">
        <v>0</v>
      </c>
      <c r="E204" s="5">
        <v>0</v>
      </c>
      <c r="F204" s="5">
        <v>0</v>
      </c>
      <c r="G204" s="5">
        <v>0.58391088400000002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2.4377294362200002</v>
      </c>
      <c r="N204" s="5">
        <v>0</v>
      </c>
      <c r="O204" s="5">
        <v>0.63371812302499997</v>
      </c>
      <c r="P204" s="5">
        <v>0</v>
      </c>
      <c r="Q204" s="5">
        <v>4.0103267257700006</v>
      </c>
      <c r="R204" s="5">
        <v>3.8500071253150008</v>
      </c>
      <c r="S204" s="5">
        <v>5.007976046955001</v>
      </c>
      <c r="T204" s="5">
        <v>21.473685006825001</v>
      </c>
      <c r="U204" s="5">
        <v>105.49770282019003</v>
      </c>
      <c r="V204" s="5">
        <v>119.35753450386002</v>
      </c>
      <c r="W204" s="5">
        <v>209.18979645657009</v>
      </c>
      <c r="X204" s="5">
        <v>261.75483338043006</v>
      </c>
      <c r="Y204" s="5">
        <v>0</v>
      </c>
      <c r="Z204" s="5">
        <v>61.792178514250011</v>
      </c>
      <c r="AA204" s="5">
        <v>300.13592611406</v>
      </c>
      <c r="AB204" s="5">
        <v>356.55461407886997</v>
      </c>
      <c r="AC204" s="5">
        <v>485.73966402281985</v>
      </c>
      <c r="AD204" s="5">
        <v>708.17074881309406</v>
      </c>
      <c r="AE204" s="5">
        <v>407.54257403775534</v>
      </c>
    </row>
    <row r="205" spans="1:31">
      <c r="A205" s="59" t="s">
        <v>134</v>
      </c>
      <c r="B205" s="59" t="s">
        <v>126</v>
      </c>
      <c r="C205" s="58" t="s">
        <v>101</v>
      </c>
      <c r="D205" s="5">
        <v>-626.77023619000499</v>
      </c>
      <c r="E205" s="5">
        <v>-1082.9546383049649</v>
      </c>
      <c r="F205" s="5">
        <v>-2792.0082520917358</v>
      </c>
      <c r="G205" s="5">
        <v>-4261.5587799112282</v>
      </c>
      <c r="H205" s="5">
        <v>-6668.8366218325373</v>
      </c>
      <c r="I205" s="5">
        <v>-11215.697408503878</v>
      </c>
      <c r="J205" s="5">
        <v>-11687.847404356015</v>
      </c>
      <c r="K205" s="5">
        <v>-12602.555312831606</v>
      </c>
      <c r="L205" s="5">
        <v>-11867.245559388186</v>
      </c>
      <c r="M205" s="5">
        <v>-12243.405679090316</v>
      </c>
      <c r="N205" s="5">
        <v>-12665.156458202136</v>
      </c>
      <c r="O205" s="5">
        <v>-12684.94430842922</v>
      </c>
      <c r="P205" s="5">
        <v>-13628.391631793886</v>
      </c>
      <c r="Q205" s="5">
        <v>-12893.566602970346</v>
      </c>
      <c r="R205" s="5">
        <v>-14388.129075718472</v>
      </c>
      <c r="S205" s="5">
        <v>-13807.82298144523</v>
      </c>
      <c r="T205" s="5">
        <v>-15356.857665176211</v>
      </c>
      <c r="U205" s="5">
        <v>-15223.30590551724</v>
      </c>
      <c r="V205" s="5">
        <v>-15411.847639574613</v>
      </c>
      <c r="W205" s="5">
        <v>-13910.545237440801</v>
      </c>
      <c r="X205" s="5">
        <v>-15238.517782159659</v>
      </c>
      <c r="Y205" s="5">
        <v>-14048.154352074467</v>
      </c>
      <c r="Z205" s="5">
        <v>-13098.349608671693</v>
      </c>
      <c r="AA205" s="5">
        <v>-13260.808970461019</v>
      </c>
      <c r="AB205" s="5">
        <v>-11749.3280851321</v>
      </c>
      <c r="AC205" s="5">
        <v>-11815.8117530363</v>
      </c>
      <c r="AD205" s="5">
        <v>-10781.573135778221</v>
      </c>
      <c r="AE205" s="5">
        <v>-12200.596183743888</v>
      </c>
    </row>
    <row r="206" spans="1:31">
      <c r="A206" s="59" t="s">
        <v>134</v>
      </c>
      <c r="B206" s="59" t="s">
        <v>126</v>
      </c>
      <c r="C206" s="58" t="s">
        <v>102</v>
      </c>
      <c r="D206" s="5">
        <v>-62.949496880784864</v>
      </c>
      <c r="E206" s="5">
        <v>-138.11896857377451</v>
      </c>
      <c r="F206" s="5">
        <v>-239.08146017148999</v>
      </c>
      <c r="G206" s="5">
        <v>-367.35706378004033</v>
      </c>
      <c r="H206" s="5">
        <v>-507.46517843857362</v>
      </c>
      <c r="I206" s="5">
        <v>-643.83523778568065</v>
      </c>
      <c r="J206" s="5">
        <v>-908.3626060682177</v>
      </c>
      <c r="K206" s="5">
        <v>-1128.4004943549214</v>
      </c>
      <c r="L206" s="5">
        <v>-1355.8293748514748</v>
      </c>
      <c r="M206" s="5">
        <v>-1626.4495853898684</v>
      </c>
      <c r="N206" s="5">
        <v>-2086.911629546154</v>
      </c>
      <c r="O206" s="5">
        <v>-2589.0291682755324</v>
      </c>
      <c r="P206" s="5">
        <v>-3065.6466535335212</v>
      </c>
      <c r="Q206" s="5">
        <v>-3607.3172908187157</v>
      </c>
      <c r="R206" s="5">
        <v>-4177.1380390366148</v>
      </c>
      <c r="S206" s="5">
        <v>-4642.0492429848091</v>
      </c>
      <c r="T206" s="5">
        <v>-5323.9710441935604</v>
      </c>
      <c r="U206" s="5">
        <v>-5728.8766452456548</v>
      </c>
      <c r="V206" s="5">
        <v>-6313.9164957716121</v>
      </c>
      <c r="W206" s="5">
        <v>-6747.288054501556</v>
      </c>
      <c r="X206" s="5">
        <v>-6601.5417518667109</v>
      </c>
      <c r="Y206" s="5">
        <v>-7255.6226941110881</v>
      </c>
      <c r="Z206" s="5">
        <v>-7933.3804675740339</v>
      </c>
      <c r="AA206" s="5">
        <v>-8841.6249713056641</v>
      </c>
      <c r="AB206" s="5">
        <v>-10015.638074832712</v>
      </c>
      <c r="AC206" s="5">
        <v>-10533.676132195886</v>
      </c>
      <c r="AD206" s="5">
        <v>-10898.26603897896</v>
      </c>
      <c r="AE206" s="5">
        <v>-11875.242371173776</v>
      </c>
    </row>
    <row r="207" spans="1:31">
      <c r="A207" s="59" t="s">
        <v>134</v>
      </c>
      <c r="B207" s="59" t="s">
        <v>126</v>
      </c>
      <c r="C207" s="58" t="s">
        <v>103</v>
      </c>
      <c r="D207" s="5">
        <v>-168.890337008817</v>
      </c>
      <c r="E207" s="5">
        <v>-275.628009434913</v>
      </c>
      <c r="F207" s="5">
        <v>-369.85501980085297</v>
      </c>
      <c r="G207" s="5">
        <v>-450.67976665269703</v>
      </c>
      <c r="H207" s="5">
        <v>-518.421742812704</v>
      </c>
      <c r="I207" s="5">
        <v>-575.374328152722</v>
      </c>
      <c r="J207" s="5">
        <v>-656.517348320932</v>
      </c>
      <c r="K207" s="5">
        <v>-786.56970949663105</v>
      </c>
      <c r="L207" s="5">
        <v>-920.85425478749505</v>
      </c>
      <c r="M207" s="5">
        <v>-1059.02635553918</v>
      </c>
      <c r="N207" s="5">
        <v>-1225.00302896478</v>
      </c>
      <c r="O207" s="5">
        <v>-1403.09551862375</v>
      </c>
      <c r="P207" s="5">
        <v>-1586.6258290317601</v>
      </c>
      <c r="Q207" s="5">
        <v>-1734.6935190741401</v>
      </c>
      <c r="R207" s="5">
        <v>-1868.2838841380201</v>
      </c>
      <c r="S207" s="5">
        <v>-1977.1337138783099</v>
      </c>
      <c r="T207" s="5">
        <v>-2056.7270867626999</v>
      </c>
      <c r="U207" s="5">
        <v>-2087.7410842767699</v>
      </c>
      <c r="V207" s="5">
        <v>-2102.8667770448601</v>
      </c>
      <c r="W207" s="5">
        <v>-2109.3913161164201</v>
      </c>
      <c r="X207" s="5">
        <v>-2101.9989512212001</v>
      </c>
      <c r="Y207" s="5">
        <v>-2099.4182599518099</v>
      </c>
      <c r="Z207" s="5">
        <v>-2087.9581688447902</v>
      </c>
      <c r="AA207" s="5">
        <v>-2100.2034908164901</v>
      </c>
      <c r="AB207" s="5">
        <v>-2080.5146868389902</v>
      </c>
      <c r="AC207" s="5">
        <v>-2062.3367345430001</v>
      </c>
      <c r="AD207" s="5">
        <v>-2036.7240675585599</v>
      </c>
      <c r="AE207" s="5">
        <v>-2056.7164891391999</v>
      </c>
    </row>
    <row r="209" spans="1:31">
      <c r="A209" s="59" t="s">
        <v>134</v>
      </c>
      <c r="B209" s="59" t="s">
        <v>127</v>
      </c>
      <c r="C209" s="58" t="s">
        <v>82</v>
      </c>
      <c r="D209" s="5">
        <v>46149.755072281856</v>
      </c>
      <c r="E209" s="5">
        <v>40946.058144742063</v>
      </c>
      <c r="F209" s="5">
        <v>37397.345956295911</v>
      </c>
      <c r="G209" s="5">
        <v>37269.651341488869</v>
      </c>
      <c r="H209" s="5">
        <v>33556.470062227636</v>
      </c>
      <c r="I209" s="5">
        <v>24902.293575600321</v>
      </c>
      <c r="J209" s="5">
        <v>22618.108215314591</v>
      </c>
      <c r="K209" s="5">
        <v>18184.846601633762</v>
      </c>
      <c r="L209" s="5">
        <v>17683.372975208331</v>
      </c>
      <c r="M209" s="5">
        <v>14251.086154210729</v>
      </c>
      <c r="N209" s="5">
        <v>10275.89116995824</v>
      </c>
      <c r="O209" s="5">
        <v>10247.882393598737</v>
      </c>
      <c r="P209" s="5">
        <v>9841.051337339919</v>
      </c>
      <c r="Q209" s="5">
        <v>9420.7952131136663</v>
      </c>
      <c r="R209" s="5">
        <v>8550.9886054983945</v>
      </c>
      <c r="S209" s="5">
        <v>8422.4661026744307</v>
      </c>
      <c r="T209" s="5">
        <v>4881.388865256954</v>
      </c>
      <c r="U209" s="5">
        <v>2423.5364218197051</v>
      </c>
      <c r="V209" s="5">
        <v>2449.6680617777906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134</v>
      </c>
      <c r="B210" s="59" t="s">
        <v>127</v>
      </c>
      <c r="C210" s="58" t="s">
        <v>84</v>
      </c>
      <c r="D210" s="5">
        <v>1009.3498091623633</v>
      </c>
      <c r="E210" s="5">
        <v>989.30171196452318</v>
      </c>
      <c r="F210" s="5">
        <v>1009.0225916530732</v>
      </c>
      <c r="G210" s="5">
        <v>1350.9757615170784</v>
      </c>
      <c r="H210" s="5">
        <v>1883.2545619755285</v>
      </c>
      <c r="I210" s="5">
        <v>2174.2953009684379</v>
      </c>
      <c r="J210" s="5">
        <v>2261.9102561803734</v>
      </c>
      <c r="K210" s="5">
        <v>3314.3351667408183</v>
      </c>
      <c r="L210" s="5">
        <v>3668.7362171506734</v>
      </c>
      <c r="M210" s="5">
        <v>4605.3483717613817</v>
      </c>
      <c r="N210" s="5">
        <v>5185.4446518871264</v>
      </c>
      <c r="O210" s="5">
        <v>5363.9891804485815</v>
      </c>
      <c r="P210" s="5">
        <v>5385.2590542851913</v>
      </c>
      <c r="Q210" s="5">
        <v>3624.6997379645613</v>
      </c>
      <c r="R210" s="5">
        <v>4018.784248131672</v>
      </c>
      <c r="S210" s="5">
        <v>3956.4074640206136</v>
      </c>
      <c r="T210" s="5">
        <v>3242.0448231448081</v>
      </c>
      <c r="U210" s="5">
        <v>3065.8420258897786</v>
      </c>
      <c r="V210" s="5">
        <v>3200.8640111406307</v>
      </c>
      <c r="W210" s="5">
        <v>2661.0116147473964</v>
      </c>
      <c r="X210" s="5">
        <v>3090.7206603061072</v>
      </c>
      <c r="Y210" s="5">
        <v>2880.4268147299372</v>
      </c>
      <c r="Z210" s="5">
        <v>432.61178241771978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9" t="s">
        <v>134</v>
      </c>
      <c r="B211" s="59" t="s">
        <v>127</v>
      </c>
      <c r="C211" s="58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9" t="s">
        <v>134</v>
      </c>
      <c r="B212" s="59" t="s">
        <v>127</v>
      </c>
      <c r="C212" s="58" t="s">
        <v>86</v>
      </c>
      <c r="D212" s="5">
        <v>0</v>
      </c>
      <c r="E212" s="5">
        <v>0</v>
      </c>
      <c r="F212" s="5">
        <v>1.339164622345</v>
      </c>
      <c r="G212" s="5">
        <v>7.4442883623949996</v>
      </c>
      <c r="H212" s="5">
        <v>15.448437640225</v>
      </c>
      <c r="I212" s="5">
        <v>31.267036659934998</v>
      </c>
      <c r="J212" s="5">
        <v>31.135200732994999</v>
      </c>
      <c r="K212" s="5">
        <v>213.15703140782</v>
      </c>
      <c r="L212" s="5">
        <v>160.00775287452501</v>
      </c>
      <c r="M212" s="5">
        <v>225.67758623114995</v>
      </c>
      <c r="N212" s="5">
        <v>334.39548529067497</v>
      </c>
      <c r="O212" s="5">
        <v>735.97219205676504</v>
      </c>
      <c r="P212" s="5">
        <v>880.26715307821519</v>
      </c>
      <c r="Q212" s="5">
        <v>683.676578032365</v>
      </c>
      <c r="R212" s="5">
        <v>466.50117466481515</v>
      </c>
      <c r="S212" s="5">
        <v>375.59202740962002</v>
      </c>
      <c r="T212" s="5">
        <v>680.45502426657504</v>
      </c>
      <c r="U212" s="5">
        <v>819.40413808777532</v>
      </c>
      <c r="V212" s="5">
        <v>832.56384378760515</v>
      </c>
      <c r="W212" s="5">
        <v>759.89573666515003</v>
      </c>
      <c r="X212" s="5">
        <v>424.20658959815006</v>
      </c>
      <c r="Y212" s="5">
        <v>344.28400538882505</v>
      </c>
      <c r="Z212" s="5">
        <v>2553.4130131432257</v>
      </c>
      <c r="AA212" s="5">
        <v>3343.1011819146356</v>
      </c>
      <c r="AB212" s="5">
        <v>2020.1952136325654</v>
      </c>
      <c r="AC212" s="5">
        <v>2992.7946555299091</v>
      </c>
      <c r="AD212" s="5">
        <v>2686.8770621568192</v>
      </c>
      <c r="AE212" s="5">
        <v>1503.0017980997502</v>
      </c>
    </row>
    <row r="213" spans="1:31">
      <c r="A213" s="59" t="s">
        <v>134</v>
      </c>
      <c r="B213" s="59" t="s">
        <v>127</v>
      </c>
      <c r="C213" s="58" t="s">
        <v>87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134</v>
      </c>
      <c r="B214" s="59" t="s">
        <v>127</v>
      </c>
      <c r="C214" s="58" t="s">
        <v>88</v>
      </c>
      <c r="D214" s="5">
        <v>213.04516875004464</v>
      </c>
      <c r="E214" s="5">
        <v>251.42043875000996</v>
      </c>
      <c r="F214" s="5">
        <v>199.22104000003975</v>
      </c>
      <c r="G214" s="5">
        <v>126.7420175</v>
      </c>
      <c r="H214" s="5">
        <v>180.51341750000989</v>
      </c>
      <c r="I214" s="5">
        <v>184.41773249999491</v>
      </c>
      <c r="J214" s="5">
        <v>308.66523000001001</v>
      </c>
      <c r="K214" s="5">
        <v>160.58270249999987</v>
      </c>
      <c r="L214" s="5">
        <v>280.02974124998491</v>
      </c>
      <c r="M214" s="5">
        <v>299.18002000001979</v>
      </c>
      <c r="N214" s="5">
        <v>248.91692375003976</v>
      </c>
      <c r="O214" s="5">
        <v>213.04516875002989</v>
      </c>
      <c r="P214" s="5">
        <v>251.42043875001985</v>
      </c>
      <c r="Q214" s="5">
        <v>199.22104000001485</v>
      </c>
      <c r="R214" s="5">
        <v>54.60737499998001</v>
      </c>
      <c r="S214" s="5">
        <v>64.03542999999496</v>
      </c>
      <c r="T214" s="5">
        <v>77.214287499969942</v>
      </c>
      <c r="U214" s="5">
        <v>166.56128000000973</v>
      </c>
      <c r="V214" s="5">
        <v>81.75981249996498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134</v>
      </c>
      <c r="B215" s="59" t="s">
        <v>127</v>
      </c>
      <c r="C215" s="58" t="s">
        <v>89</v>
      </c>
      <c r="D215" s="5">
        <v>497.34389071846078</v>
      </c>
      <c r="E215" s="5">
        <v>779.6616491917506</v>
      </c>
      <c r="F215" s="5">
        <v>994.21407758704549</v>
      </c>
      <c r="G215" s="5">
        <v>1063.779307158597</v>
      </c>
      <c r="H215" s="5">
        <v>1066.1712059152105</v>
      </c>
      <c r="I215" s="5">
        <v>1231.698124009506</v>
      </c>
      <c r="J215" s="5">
        <v>1251.8306871460661</v>
      </c>
      <c r="K215" s="5">
        <v>3329.5941169472358</v>
      </c>
      <c r="L215" s="5">
        <v>3119.0966924722852</v>
      </c>
      <c r="M215" s="5">
        <v>2733.9602454414267</v>
      </c>
      <c r="N215" s="5">
        <v>3962.9770946622048</v>
      </c>
      <c r="O215" s="5">
        <v>4025.6765243609198</v>
      </c>
      <c r="P215" s="5">
        <v>4175.7641232624683</v>
      </c>
      <c r="Q215" s="5">
        <v>6359.9150551687362</v>
      </c>
      <c r="R215" s="5">
        <v>6919.1988630655542</v>
      </c>
      <c r="S215" s="5">
        <v>8334.7141975161503</v>
      </c>
      <c r="T215" s="5">
        <v>10788.115137410452</v>
      </c>
      <c r="U215" s="5">
        <v>10728.345903952368</v>
      </c>
      <c r="V215" s="5">
        <v>12326.556915227127</v>
      </c>
      <c r="W215" s="5">
        <v>11590.97163273805</v>
      </c>
      <c r="X215" s="5">
        <v>10013.203815963929</v>
      </c>
      <c r="Y215" s="5">
        <v>10591.017513095294</v>
      </c>
      <c r="Z215" s="5">
        <v>10812.758945112737</v>
      </c>
      <c r="AA215" s="5">
        <v>11171.111891724888</v>
      </c>
      <c r="AB215" s="5">
        <v>11327.116517689739</v>
      </c>
      <c r="AC215" s="5">
        <v>12010.594254958805</v>
      </c>
      <c r="AD215" s="5">
        <v>14033.791309860379</v>
      </c>
      <c r="AE215" s="5">
        <v>13402.74378372616</v>
      </c>
    </row>
    <row r="216" spans="1:31">
      <c r="A216" s="59" t="s">
        <v>134</v>
      </c>
      <c r="B216" s="59" t="s">
        <v>127</v>
      </c>
      <c r="C216" s="58" t="s">
        <v>90</v>
      </c>
      <c r="D216" s="5">
        <v>41.410225459509981</v>
      </c>
      <c r="E216" s="5">
        <v>96.775578393085326</v>
      </c>
      <c r="F216" s="5">
        <v>165.64657081471526</v>
      </c>
      <c r="G216" s="5">
        <v>256.836722781162</v>
      </c>
      <c r="H216" s="5">
        <v>363.87331285924523</v>
      </c>
      <c r="I216" s="5">
        <v>485.84747537977421</v>
      </c>
      <c r="J216" s="5">
        <v>682.14690504740781</v>
      </c>
      <c r="K216" s="5">
        <v>872.81460173207415</v>
      </c>
      <c r="L216" s="5">
        <v>1013.023126104172</v>
      </c>
      <c r="M216" s="5">
        <v>1169.3927290210158</v>
      </c>
      <c r="N216" s="5">
        <v>1459.0728371934892</v>
      </c>
      <c r="O216" s="5">
        <v>1792.9203627226232</v>
      </c>
      <c r="P216" s="5">
        <v>2119.5773828337447</v>
      </c>
      <c r="Q216" s="5">
        <v>2444.2201326205791</v>
      </c>
      <c r="R216" s="5">
        <v>2840.441438018247</v>
      </c>
      <c r="S216" s="5">
        <v>3156.4925340003665</v>
      </c>
      <c r="T216" s="5">
        <v>3443.2334792548145</v>
      </c>
      <c r="U216" s="5">
        <v>3697.2144744887601</v>
      </c>
      <c r="V216" s="5">
        <v>3991.7429827530959</v>
      </c>
      <c r="W216" s="5">
        <v>4148.4610878225139</v>
      </c>
      <c r="X216" s="5">
        <v>4193.7748665849213</v>
      </c>
      <c r="Y216" s="5">
        <v>4707.7002166266839</v>
      </c>
      <c r="Z216" s="5">
        <v>5097.6020821605052</v>
      </c>
      <c r="AA216" s="5">
        <v>5430.9281037397013</v>
      </c>
      <c r="AB216" s="5">
        <v>5976.9655842974516</v>
      </c>
      <c r="AC216" s="5">
        <v>6452.0088463872626</v>
      </c>
      <c r="AD216" s="5">
        <v>6810.3408307919326</v>
      </c>
      <c r="AE216" s="5">
        <v>7142.4081159512534</v>
      </c>
    </row>
    <row r="217" spans="1:31">
      <c r="A217" s="59" t="s">
        <v>134</v>
      </c>
      <c r="B217" s="59" t="s">
        <v>127</v>
      </c>
      <c r="C217" s="58" t="s">
        <v>91</v>
      </c>
      <c r="D217" s="5">
        <v>113.965096957097</v>
      </c>
      <c r="E217" s="5">
        <v>204.51809434610101</v>
      </c>
      <c r="F217" s="5">
        <v>295.47356632832401</v>
      </c>
      <c r="G217" s="5">
        <v>376.36248337679302</v>
      </c>
      <c r="H217" s="5">
        <v>442.707538579595</v>
      </c>
      <c r="I217" s="5">
        <v>500.81247181569103</v>
      </c>
      <c r="J217" s="5">
        <v>581.00197300838397</v>
      </c>
      <c r="K217" s="5">
        <v>707.25287677804795</v>
      </c>
      <c r="L217" s="5">
        <v>820.43033742354703</v>
      </c>
      <c r="M217" s="5">
        <v>927.728959052812</v>
      </c>
      <c r="N217" s="5">
        <v>1055.7626441102</v>
      </c>
      <c r="O217" s="5">
        <v>1193.3551323664601</v>
      </c>
      <c r="P217" s="5">
        <v>1335.4764663847</v>
      </c>
      <c r="Q217" s="5">
        <v>1455.5149278808999</v>
      </c>
      <c r="R217" s="5">
        <v>1571.3795097319801</v>
      </c>
      <c r="S217" s="5">
        <v>1661.32892220965</v>
      </c>
      <c r="T217" s="5">
        <v>1730.55739828744</v>
      </c>
      <c r="U217" s="5">
        <v>1751.8883123606499</v>
      </c>
      <c r="V217" s="5">
        <v>1766.7469949399001</v>
      </c>
      <c r="W217" s="5">
        <v>1766.75208446739</v>
      </c>
      <c r="X217" s="5">
        <v>1767.15895608714</v>
      </c>
      <c r="Y217" s="5">
        <v>1761.84724322329</v>
      </c>
      <c r="Z217" s="5">
        <v>1749.80132554959</v>
      </c>
      <c r="AA217" s="5">
        <v>1749.36623159228</v>
      </c>
      <c r="AB217" s="5">
        <v>1738.49031901175</v>
      </c>
      <c r="AC217" s="5">
        <v>1725.91060392653</v>
      </c>
      <c r="AD217" s="5">
        <v>1701.4704868379399</v>
      </c>
      <c r="AE217" s="5">
        <v>1718.85391947125</v>
      </c>
    </row>
    <row r="218" spans="1:31">
      <c r="A218" s="59" t="s">
        <v>134</v>
      </c>
      <c r="B218" s="59" t="s">
        <v>127</v>
      </c>
      <c r="C218" s="58" t="s">
        <v>92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9" t="s">
        <v>134</v>
      </c>
      <c r="B219" s="59" t="s">
        <v>127</v>
      </c>
      <c r="C219" s="58" t="s">
        <v>93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9" t="s">
        <v>134</v>
      </c>
      <c r="B220" s="59" t="s">
        <v>127</v>
      </c>
      <c r="C220" s="58" t="s">
        <v>94</v>
      </c>
      <c r="D220" s="5">
        <v>2975.3683342229806</v>
      </c>
      <c r="E220" s="5">
        <v>7593.5081161392263</v>
      </c>
      <c r="F220" s="5">
        <v>12496.356847919993</v>
      </c>
      <c r="G220" s="5">
        <v>14588.694943209608</v>
      </c>
      <c r="H220" s="5">
        <v>16632.54277456861</v>
      </c>
      <c r="I220" s="5">
        <v>22695.694422707955</v>
      </c>
      <c r="J220" s="5">
        <v>26763.636500651068</v>
      </c>
      <c r="K220" s="5">
        <v>26593.679194852801</v>
      </c>
      <c r="L220" s="5">
        <v>29344.986344936326</v>
      </c>
      <c r="M220" s="5">
        <v>31745.8956655658</v>
      </c>
      <c r="N220" s="5">
        <v>33270.22990533198</v>
      </c>
      <c r="O220" s="5">
        <v>33696.620153976721</v>
      </c>
      <c r="P220" s="5">
        <v>33339.508624735507</v>
      </c>
      <c r="Q220" s="5">
        <v>33952.714475672954</v>
      </c>
      <c r="R220" s="5">
        <v>33841.25294812792</v>
      </c>
      <c r="S220" s="5">
        <v>36741.240445502008</v>
      </c>
      <c r="T220" s="5">
        <v>38420.178401801313</v>
      </c>
      <c r="U220" s="5">
        <v>40793.735301934765</v>
      </c>
      <c r="V220" s="5">
        <v>37985.270733580481</v>
      </c>
      <c r="W220" s="5">
        <v>50209.100637154399</v>
      </c>
      <c r="X220" s="5">
        <v>55281.523573063147</v>
      </c>
      <c r="Y220" s="5">
        <v>52966.917850440426</v>
      </c>
      <c r="Z220" s="5">
        <v>53860.722561776449</v>
      </c>
      <c r="AA220" s="5">
        <v>52623.081327604181</v>
      </c>
      <c r="AB220" s="5">
        <v>55137.045223002402</v>
      </c>
      <c r="AC220" s="5">
        <v>58549.468046717433</v>
      </c>
      <c r="AD220" s="5">
        <v>57770.079271063849</v>
      </c>
      <c r="AE220" s="5">
        <v>58695.777417969686</v>
      </c>
    </row>
    <row r="221" spans="1:31">
      <c r="A221" s="59" t="s">
        <v>134</v>
      </c>
      <c r="B221" s="59" t="s">
        <v>127</v>
      </c>
      <c r="C221" s="58" t="s">
        <v>95</v>
      </c>
      <c r="D221" s="5">
        <v>7371.936821041555</v>
      </c>
      <c r="E221" s="5">
        <v>7400.6255945942485</v>
      </c>
      <c r="F221" s="5">
        <v>7860.6713038668113</v>
      </c>
      <c r="G221" s="5">
        <v>7992.9998634886351</v>
      </c>
      <c r="H221" s="5">
        <v>7828.6644361294102</v>
      </c>
      <c r="I221" s="5">
        <v>7933.870882803998</v>
      </c>
      <c r="J221" s="5">
        <v>7795.8090200735742</v>
      </c>
      <c r="K221" s="5">
        <v>11846.719166743102</v>
      </c>
      <c r="L221" s="5">
        <v>11572.644817442699</v>
      </c>
      <c r="M221" s="5">
        <v>11024.729153850581</v>
      </c>
      <c r="N221" s="5">
        <v>14644.966121907999</v>
      </c>
      <c r="O221" s="5">
        <v>15808.55468229098</v>
      </c>
      <c r="P221" s="5">
        <v>16753.487562653427</v>
      </c>
      <c r="Q221" s="5">
        <v>20713.958644005979</v>
      </c>
      <c r="R221" s="5">
        <v>23952.470275766816</v>
      </c>
      <c r="S221" s="5">
        <v>24917.88143033849</v>
      </c>
      <c r="T221" s="5">
        <v>34406.756424977204</v>
      </c>
      <c r="U221" s="5">
        <v>35566.983436941802</v>
      </c>
      <c r="V221" s="5">
        <v>40410.235311799814</v>
      </c>
      <c r="W221" s="5">
        <v>44558.768481012383</v>
      </c>
      <c r="X221" s="5">
        <v>39949.308862889753</v>
      </c>
      <c r="Y221" s="5">
        <v>42685.651353494133</v>
      </c>
      <c r="Z221" s="5">
        <v>44967.493446230845</v>
      </c>
      <c r="AA221" s="5">
        <v>49034.18916811698</v>
      </c>
      <c r="AB221" s="5">
        <v>49928.236356879257</v>
      </c>
      <c r="AC221" s="5">
        <v>57003.211816316019</v>
      </c>
      <c r="AD221" s="5">
        <v>58312.3394667635</v>
      </c>
      <c r="AE221" s="5">
        <v>58637.654404391134</v>
      </c>
    </row>
    <row r="222" spans="1:31">
      <c r="A222" s="59" t="s">
        <v>134</v>
      </c>
      <c r="B222" s="59" t="s">
        <v>127</v>
      </c>
      <c r="C222" s="58" t="s">
        <v>96</v>
      </c>
      <c r="D222" s="5">
        <v>8003.7758971000003</v>
      </c>
      <c r="E222" s="5">
        <v>8914.7690364000009</v>
      </c>
      <c r="F222" s="5">
        <v>9913.3651482999994</v>
      </c>
      <c r="G222" s="5">
        <v>10887.891067800001</v>
      </c>
      <c r="H222" s="5">
        <v>11827.9604989</v>
      </c>
      <c r="I222" s="5">
        <v>12709.108891999998</v>
      </c>
      <c r="J222" s="5">
        <v>13625.049818200001</v>
      </c>
      <c r="K222" s="5">
        <v>14562.2154581</v>
      </c>
      <c r="L222" s="5">
        <v>15460.4242044</v>
      </c>
      <c r="M222" s="5">
        <v>16247.905898500001</v>
      </c>
      <c r="N222" s="5">
        <v>17074.411882799999</v>
      </c>
      <c r="O222" s="5">
        <v>17890.849798899999</v>
      </c>
      <c r="P222" s="5">
        <v>18708.810956900001</v>
      </c>
      <c r="Q222" s="5">
        <v>19396.284543199999</v>
      </c>
      <c r="R222" s="5">
        <v>20081.111898400002</v>
      </c>
      <c r="S222" s="5">
        <v>20768.276866600001</v>
      </c>
      <c r="T222" s="5">
        <v>21506.990018999997</v>
      </c>
      <c r="U222" s="5">
        <v>22145.479821699999</v>
      </c>
      <c r="V222" s="5">
        <v>22806.500498599999</v>
      </c>
      <c r="W222" s="5">
        <v>23456.237986599997</v>
      </c>
      <c r="X222" s="5">
        <v>24147.858120200002</v>
      </c>
      <c r="Y222" s="5">
        <v>24712.014822900001</v>
      </c>
      <c r="Z222" s="5">
        <v>25293.8984662</v>
      </c>
      <c r="AA222" s="5">
        <v>25871.542336500002</v>
      </c>
      <c r="AB222" s="5">
        <v>26502.765391100002</v>
      </c>
      <c r="AC222" s="5">
        <v>27014.529022900002</v>
      </c>
      <c r="AD222" s="5">
        <v>27560.276074599999</v>
      </c>
      <c r="AE222" s="5">
        <v>27560.276074599999</v>
      </c>
    </row>
    <row r="223" spans="1:31">
      <c r="A223" s="59" t="s">
        <v>134</v>
      </c>
      <c r="B223" s="59" t="s">
        <v>127</v>
      </c>
      <c r="C223" s="58" t="s">
        <v>98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0.57328140298499997</v>
      </c>
      <c r="J223" s="5">
        <v>0.63695040244000001</v>
      </c>
      <c r="K223" s="5">
        <v>6.0650841693600004</v>
      </c>
      <c r="L223" s="5">
        <v>1.3455891757599998</v>
      </c>
      <c r="M223" s="5">
        <v>0</v>
      </c>
      <c r="N223" s="5">
        <v>1.2539044958600001</v>
      </c>
      <c r="O223" s="5">
        <v>20.577133800425003</v>
      </c>
      <c r="P223" s="5">
        <v>0.553526657945</v>
      </c>
      <c r="Q223" s="5">
        <v>10.955593746005</v>
      </c>
      <c r="R223" s="5">
        <v>0</v>
      </c>
      <c r="S223" s="5">
        <v>0</v>
      </c>
      <c r="T223" s="5">
        <v>5.6983626300850005</v>
      </c>
      <c r="U223" s="5">
        <v>34.072442141034998</v>
      </c>
      <c r="V223" s="5">
        <v>46.107228157145002</v>
      </c>
      <c r="W223" s="5">
        <v>353.31115159177006</v>
      </c>
      <c r="X223" s="5">
        <v>400.77561113831996</v>
      </c>
      <c r="Y223" s="5">
        <v>0</v>
      </c>
      <c r="Z223" s="5">
        <v>80.892580209765015</v>
      </c>
      <c r="AA223" s="5">
        <v>81.952997231750004</v>
      </c>
      <c r="AB223" s="5">
        <v>392.10802774325481</v>
      </c>
      <c r="AC223" s="5">
        <v>838.24372295800504</v>
      </c>
      <c r="AD223" s="5">
        <v>2114.0975419174974</v>
      </c>
      <c r="AE223" s="5">
        <v>1654.2799378004556</v>
      </c>
    </row>
    <row r="224" spans="1:31">
      <c r="A224" s="59" t="s">
        <v>134</v>
      </c>
      <c r="B224" s="59" t="s">
        <v>127</v>
      </c>
      <c r="C224" s="58" t="s">
        <v>101</v>
      </c>
      <c r="D224" s="5">
        <v>-701.65958637787003</v>
      </c>
      <c r="E224" s="5">
        <v>-1087.5277369503196</v>
      </c>
      <c r="F224" s="5">
        <v>-1362.8053308182557</v>
      </c>
      <c r="G224" s="5">
        <v>-1463.2842546400607</v>
      </c>
      <c r="H224" s="5">
        <v>-1470.2923411721758</v>
      </c>
      <c r="I224" s="5">
        <v>-1673.6882576803132</v>
      </c>
      <c r="J224" s="5">
        <v>-1708.1479920566831</v>
      </c>
      <c r="K224" s="5">
        <v>-4207.2231606795431</v>
      </c>
      <c r="L224" s="5">
        <v>-3957.6905528336897</v>
      </c>
      <c r="M224" s="5">
        <v>-3434.0345540548979</v>
      </c>
      <c r="N224" s="5">
        <v>-4978.2735454841795</v>
      </c>
      <c r="O224" s="5">
        <v>-5027.3920181719895</v>
      </c>
      <c r="P224" s="5">
        <v>-5230.7737499494197</v>
      </c>
      <c r="Q224" s="5">
        <v>-7938.8604660032461</v>
      </c>
      <c r="R224" s="5">
        <v>-8641.0196062176474</v>
      </c>
      <c r="S224" s="5">
        <v>-10320.043920167247</v>
      </c>
      <c r="T224" s="5">
        <v>-13320.708012605937</v>
      </c>
      <c r="U224" s="5">
        <v>-13191.434273675375</v>
      </c>
      <c r="V224" s="5">
        <v>-15219.11837502341</v>
      </c>
      <c r="W224" s="5">
        <v>-14286.908887562495</v>
      </c>
      <c r="X224" s="5">
        <v>-12338.102664464963</v>
      </c>
      <c r="Y224" s="5">
        <v>-13143.323203492069</v>
      </c>
      <c r="Z224" s="5">
        <v>-13433.223963699893</v>
      </c>
      <c r="AA224" s="5">
        <v>-13929.889938045471</v>
      </c>
      <c r="AB224" s="5">
        <v>-14066.994606793767</v>
      </c>
      <c r="AC224" s="5">
        <v>-14906.453371004634</v>
      </c>
      <c r="AD224" s="5">
        <v>-17313.392678517077</v>
      </c>
      <c r="AE224" s="5">
        <v>-16662.001775042067</v>
      </c>
    </row>
    <row r="225" spans="1:31">
      <c r="A225" s="59" t="s">
        <v>134</v>
      </c>
      <c r="B225" s="59" t="s">
        <v>127</v>
      </c>
      <c r="C225" s="58" t="s">
        <v>102</v>
      </c>
      <c r="D225" s="5">
        <v>-48.7757165654901</v>
      </c>
      <c r="E225" s="5">
        <v>-113.77975307344943</v>
      </c>
      <c r="F225" s="5">
        <v>-194.85906194431379</v>
      </c>
      <c r="G225" s="5">
        <v>-302.13099268040412</v>
      </c>
      <c r="H225" s="5">
        <v>-428.04394960801272</v>
      </c>
      <c r="I225" s="5">
        <v>-573.07801181923651</v>
      </c>
      <c r="J225" s="5">
        <v>-800.8972428929701</v>
      </c>
      <c r="K225" s="5">
        <v>-1031.9188199826972</v>
      </c>
      <c r="L225" s="5">
        <v>-1204.2381620792562</v>
      </c>
      <c r="M225" s="5">
        <v>-1393.3658281086243</v>
      </c>
      <c r="N225" s="5">
        <v>-1755.6114034071034</v>
      </c>
      <c r="O225" s="5">
        <v>-2154.8374803036231</v>
      </c>
      <c r="P225" s="5">
        <v>-2571.5454354853059</v>
      </c>
      <c r="Q225" s="5">
        <v>-2962.81660633929</v>
      </c>
      <c r="R225" s="5">
        <v>-3463.89209735943</v>
      </c>
      <c r="S225" s="5">
        <v>-3858.1837423859538</v>
      </c>
      <c r="T225" s="5">
        <v>-4237.0267414659074</v>
      </c>
      <c r="U225" s="5">
        <v>-4569.6062575525702</v>
      </c>
      <c r="V225" s="5">
        <v>-4969.3804399885476</v>
      </c>
      <c r="W225" s="5">
        <v>-5173.6548552182467</v>
      </c>
      <c r="X225" s="5">
        <v>-5213.1488769988582</v>
      </c>
      <c r="Y225" s="5">
        <v>-5917.6848465358107</v>
      </c>
      <c r="Z225" s="5">
        <v>-6422.8264375082463</v>
      </c>
      <c r="AA225" s="5">
        <v>-6903.4431201584057</v>
      </c>
      <c r="AB225" s="5">
        <v>-7601.7751479408053</v>
      </c>
      <c r="AC225" s="5">
        <v>-8254.4399314451184</v>
      </c>
      <c r="AD225" s="5">
        <v>-8701.3701005705407</v>
      </c>
      <c r="AE225" s="5">
        <v>-9170.6017333487962</v>
      </c>
    </row>
    <row r="226" spans="1:31">
      <c r="A226" s="59" t="s">
        <v>134</v>
      </c>
      <c r="B226" s="59" t="s">
        <v>127</v>
      </c>
      <c r="C226" s="58" t="s">
        <v>103</v>
      </c>
      <c r="D226" s="5">
        <v>-130.96854174107401</v>
      </c>
      <c r="E226" s="5">
        <v>-236.46226340691001</v>
      </c>
      <c r="F226" s="5">
        <v>-343.32192731499498</v>
      </c>
      <c r="G226" s="5">
        <v>-436.92834610717802</v>
      </c>
      <c r="H226" s="5">
        <v>-513.65866140435799</v>
      </c>
      <c r="I226" s="5">
        <v>-582.25303297905305</v>
      </c>
      <c r="J226" s="5">
        <v>-677.32689186207301</v>
      </c>
      <c r="K226" s="5">
        <v>-824.39657464836</v>
      </c>
      <c r="L226" s="5">
        <v>-957.73411036726498</v>
      </c>
      <c r="M226" s="5">
        <v>-1081.45927541575</v>
      </c>
      <c r="N226" s="5">
        <v>-1233.39521386207</v>
      </c>
      <c r="O226" s="5">
        <v>-1393.1405148480201</v>
      </c>
      <c r="P226" s="5">
        <v>-1561.0975839064299</v>
      </c>
      <c r="Q226" s="5">
        <v>-1704.4301517123499</v>
      </c>
      <c r="R226" s="5">
        <v>-1836.0564598952101</v>
      </c>
      <c r="S226" s="5">
        <v>-1939.84030818264</v>
      </c>
      <c r="T226" s="5">
        <v>-2023.5924374281799</v>
      </c>
      <c r="U226" s="5">
        <v>-2052.3431988034599</v>
      </c>
      <c r="V226" s="5">
        <v>-2063.13551045758</v>
      </c>
      <c r="W226" s="5">
        <v>-2067.9110095372998</v>
      </c>
      <c r="X226" s="5">
        <v>-2061.0255247456198</v>
      </c>
      <c r="Y226" s="5">
        <v>-2058.9092883543199</v>
      </c>
      <c r="Z226" s="5">
        <v>-2041.5149880725701</v>
      </c>
      <c r="AA226" s="5">
        <v>-2044.5966017343801</v>
      </c>
      <c r="AB226" s="5">
        <v>-2028.1466020866301</v>
      </c>
      <c r="AC226" s="5">
        <v>-2012.96819171518</v>
      </c>
      <c r="AD226" s="5">
        <v>-1982.19426614401</v>
      </c>
      <c r="AE226" s="5">
        <v>-2005.18841427446</v>
      </c>
    </row>
    <row r="228" spans="1:31">
      <c r="A228" s="59" t="s">
        <v>134</v>
      </c>
      <c r="B228" s="59" t="s">
        <v>128</v>
      </c>
      <c r="C228" s="58" t="s">
        <v>83</v>
      </c>
      <c r="D228" s="5">
        <v>34832.498414588204</v>
      </c>
      <c r="E228" s="5">
        <v>30341.071066685545</v>
      </c>
      <c r="F228" s="5">
        <v>26813.256753434682</v>
      </c>
      <c r="G228" s="5">
        <v>22976.776768242893</v>
      </c>
      <c r="H228" s="5">
        <v>21704.611168738371</v>
      </c>
      <c r="I228" s="5">
        <v>17524.748269793548</v>
      </c>
      <c r="J228" s="5">
        <v>10432.112425175395</v>
      </c>
      <c r="K228" s="5">
        <v>6869.3042571304932</v>
      </c>
      <c r="L228" s="5">
        <v>7196.2608781218505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134</v>
      </c>
      <c r="B229" s="59" t="s">
        <v>128</v>
      </c>
      <c r="C229" s="58" t="s">
        <v>84</v>
      </c>
      <c r="D229" s="5">
        <v>19.339845577835</v>
      </c>
      <c r="E229" s="5">
        <v>11.965696804465001</v>
      </c>
      <c r="F229" s="5">
        <v>19.76012200217</v>
      </c>
      <c r="G229" s="5">
        <v>51.032240656270005</v>
      </c>
      <c r="H229" s="5">
        <v>30.467107545399998</v>
      </c>
      <c r="I229" s="5">
        <v>73.576891277775019</v>
      </c>
      <c r="J229" s="5">
        <v>113.176223114015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134</v>
      </c>
      <c r="B230" s="59" t="s">
        <v>128</v>
      </c>
      <c r="C230" s="58" t="s">
        <v>85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9" t="s">
        <v>134</v>
      </c>
      <c r="B231" s="59" t="s">
        <v>128</v>
      </c>
      <c r="C231" s="58" t="s">
        <v>86</v>
      </c>
      <c r="D231" s="5">
        <v>11.035772867230001</v>
      </c>
      <c r="E231" s="5">
        <v>11.055886830759999</v>
      </c>
      <c r="F231" s="5">
        <v>9.6135556449300008</v>
      </c>
      <c r="G231" s="5">
        <v>18.849629442775001</v>
      </c>
      <c r="H231" s="5">
        <v>5.34569504132</v>
      </c>
      <c r="I231" s="5">
        <v>53.694366099885002</v>
      </c>
      <c r="J231" s="5">
        <v>93.389502072040003</v>
      </c>
      <c r="K231" s="5">
        <v>161.12237953185002</v>
      </c>
      <c r="L231" s="5">
        <v>384.11078793436502</v>
      </c>
      <c r="M231" s="5">
        <v>194.68557831378004</v>
      </c>
      <c r="N231" s="5">
        <v>99.835501193860011</v>
      </c>
      <c r="O231" s="5">
        <v>344.46377768991493</v>
      </c>
      <c r="P231" s="5">
        <v>236.81862812892498</v>
      </c>
      <c r="Q231" s="5">
        <v>551.39743224117512</v>
      </c>
      <c r="R231" s="5">
        <v>387.29101013636995</v>
      </c>
      <c r="S231" s="5">
        <v>874.73418287698019</v>
      </c>
      <c r="T231" s="5">
        <v>1200.2076020255597</v>
      </c>
      <c r="U231" s="5">
        <v>1163.0354318504651</v>
      </c>
      <c r="V231" s="5">
        <v>1580.1507356807401</v>
      </c>
      <c r="W231" s="5">
        <v>2149.2091652496556</v>
      </c>
      <c r="X231" s="5">
        <v>1213.7217776350201</v>
      </c>
      <c r="Y231" s="5">
        <v>1334.4239932412054</v>
      </c>
      <c r="Z231" s="5">
        <v>1963.5885156918457</v>
      </c>
      <c r="AA231" s="5">
        <v>1450.6676830640504</v>
      </c>
      <c r="AB231" s="5">
        <v>1757.3959829059897</v>
      </c>
      <c r="AC231" s="5">
        <v>1590.1935909394904</v>
      </c>
      <c r="AD231" s="5">
        <v>4395.5838257866526</v>
      </c>
      <c r="AE231" s="5">
        <v>3149.1054392295305</v>
      </c>
    </row>
    <row r="232" spans="1:31">
      <c r="A232" s="59" t="s">
        <v>134</v>
      </c>
      <c r="B232" s="59" t="s">
        <v>128</v>
      </c>
      <c r="C232" s="58" t="s">
        <v>87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9" t="s">
        <v>134</v>
      </c>
      <c r="B233" s="59" t="s">
        <v>128</v>
      </c>
      <c r="C233" s="58" t="s">
        <v>88</v>
      </c>
      <c r="D233" s="5">
        <v>2830.3514856399261</v>
      </c>
      <c r="E233" s="5">
        <v>1475.6113566172398</v>
      </c>
      <c r="F233" s="5">
        <v>2097.6512693643899</v>
      </c>
      <c r="G233" s="5">
        <v>3313.9716982823456</v>
      </c>
      <c r="H233" s="5">
        <v>2595.8437496799893</v>
      </c>
      <c r="I233" s="5">
        <v>2325.5494246731205</v>
      </c>
      <c r="J233" s="5">
        <v>2905.0355307945692</v>
      </c>
      <c r="K233" s="5">
        <v>2286.3252104607745</v>
      </c>
      <c r="L233" s="5">
        <v>2433.6267880996556</v>
      </c>
      <c r="M233" s="5">
        <v>1977.2225130303946</v>
      </c>
      <c r="N233" s="5">
        <v>2321.3788078073749</v>
      </c>
      <c r="O233" s="5">
        <v>2784.1404495831548</v>
      </c>
      <c r="P233" s="5">
        <v>2656.744548957729</v>
      </c>
      <c r="Q233" s="5">
        <v>2813.7278888496089</v>
      </c>
      <c r="R233" s="5">
        <v>2901.4702174713952</v>
      </c>
      <c r="S233" s="5">
        <v>2993.9743046957851</v>
      </c>
      <c r="T233" s="5">
        <v>2455.5437272908603</v>
      </c>
      <c r="U233" s="5">
        <v>2447.8312166911292</v>
      </c>
      <c r="V233" s="5">
        <v>1899.7159616451754</v>
      </c>
      <c r="W233" s="5">
        <v>1611.3336441826098</v>
      </c>
      <c r="X233" s="5">
        <v>1852.7795317447249</v>
      </c>
      <c r="Y233" s="5">
        <v>2862.469714727205</v>
      </c>
      <c r="Z233" s="5">
        <v>3437.8093764017922</v>
      </c>
      <c r="AA233" s="5">
        <v>2485.4455688364142</v>
      </c>
      <c r="AB233" s="5">
        <v>2652.7881071017041</v>
      </c>
      <c r="AC233" s="5">
        <v>2220.8679517838541</v>
      </c>
      <c r="AD233" s="5">
        <v>2081.2274414515141</v>
      </c>
      <c r="AE233" s="5">
        <v>1152.9833181645104</v>
      </c>
    </row>
    <row r="234" spans="1:31">
      <c r="A234" s="59" t="s">
        <v>134</v>
      </c>
      <c r="B234" s="59" t="s">
        <v>128</v>
      </c>
      <c r="C234" s="58" t="s">
        <v>89</v>
      </c>
      <c r="D234" s="5">
        <v>92.834270236825276</v>
      </c>
      <c r="E234" s="5">
        <v>119.09637377577016</v>
      </c>
      <c r="F234" s="5">
        <v>120.54895983183013</v>
      </c>
      <c r="G234" s="5">
        <v>135.53098842939016</v>
      </c>
      <c r="H234" s="5">
        <v>133.06582322958016</v>
      </c>
      <c r="I234" s="5">
        <v>132.07755414675009</v>
      </c>
      <c r="J234" s="5">
        <v>133.79967947512512</v>
      </c>
      <c r="K234" s="5">
        <v>515.17342547295948</v>
      </c>
      <c r="L234" s="5">
        <v>1153.6224724065237</v>
      </c>
      <c r="M234" s="5">
        <v>1275.2155833822601</v>
      </c>
      <c r="N234" s="5">
        <v>1295.1309100794761</v>
      </c>
      <c r="O234" s="5">
        <v>1269.356198874495</v>
      </c>
      <c r="P234" s="5">
        <v>1278.1385114920354</v>
      </c>
      <c r="Q234" s="5">
        <v>1337.5297898498347</v>
      </c>
      <c r="R234" s="5">
        <v>1326.6634928817389</v>
      </c>
      <c r="S234" s="5">
        <v>1252.3392581526894</v>
      </c>
      <c r="T234" s="5">
        <v>1957.9497561088642</v>
      </c>
      <c r="U234" s="5">
        <v>1987.7459385175694</v>
      </c>
      <c r="V234" s="5">
        <v>1892.257960949217</v>
      </c>
      <c r="W234" s="5">
        <v>1760.007613539826</v>
      </c>
      <c r="X234" s="5">
        <v>1664.9708745004964</v>
      </c>
      <c r="Y234" s="5">
        <v>1604.8572586527071</v>
      </c>
      <c r="Z234" s="5">
        <v>1500.1443179557159</v>
      </c>
      <c r="AA234" s="5">
        <v>1582.2482260046372</v>
      </c>
      <c r="AB234" s="5">
        <v>1641.0032643880031</v>
      </c>
      <c r="AC234" s="5">
        <v>1641.4311069921118</v>
      </c>
      <c r="AD234" s="5">
        <v>1625.3171840217624</v>
      </c>
      <c r="AE234" s="5">
        <v>1541.7225819839114</v>
      </c>
    </row>
    <row r="235" spans="1:31">
      <c r="A235" s="59" t="s">
        <v>134</v>
      </c>
      <c r="B235" s="59" t="s">
        <v>128</v>
      </c>
      <c r="C235" s="58" t="s">
        <v>90</v>
      </c>
      <c r="D235" s="5">
        <v>28.778956726695011</v>
      </c>
      <c r="E235" s="5">
        <v>85.869891388425302</v>
      </c>
      <c r="F235" s="5">
        <v>157.81291435841527</v>
      </c>
      <c r="G235" s="5">
        <v>275.99905425874618</v>
      </c>
      <c r="H235" s="5">
        <v>393.13593079925448</v>
      </c>
      <c r="I235" s="5">
        <v>488.55988171442112</v>
      </c>
      <c r="J235" s="5">
        <v>656.00525309490376</v>
      </c>
      <c r="K235" s="5">
        <v>782.44519605119922</v>
      </c>
      <c r="L235" s="5">
        <v>797.17871027752813</v>
      </c>
      <c r="M235" s="5">
        <v>959.383332600063</v>
      </c>
      <c r="N235" s="5">
        <v>1185.1392402164897</v>
      </c>
      <c r="O235" s="5">
        <v>1420.3222432431833</v>
      </c>
      <c r="P235" s="5">
        <v>1705.0251401460173</v>
      </c>
      <c r="Q235" s="5">
        <v>2020.6270924575979</v>
      </c>
      <c r="R235" s="5">
        <v>2396.3400996587688</v>
      </c>
      <c r="S235" s="5">
        <v>2715.6821074002005</v>
      </c>
      <c r="T235" s="5">
        <v>3052.0910792132017</v>
      </c>
      <c r="U235" s="5">
        <v>3287.3399996275307</v>
      </c>
      <c r="V235" s="5">
        <v>3733.0567237503615</v>
      </c>
      <c r="W235" s="5">
        <v>3888.3332611644455</v>
      </c>
      <c r="X235" s="5">
        <v>3504.5113061723778</v>
      </c>
      <c r="Y235" s="5">
        <v>3672.676132856076</v>
      </c>
      <c r="Z235" s="5">
        <v>3913.2556925550257</v>
      </c>
      <c r="AA235" s="5">
        <v>4351.1687828331442</v>
      </c>
      <c r="AB235" s="5">
        <v>4988.9766672549158</v>
      </c>
      <c r="AC235" s="5">
        <v>5464.4998635649326</v>
      </c>
      <c r="AD235" s="5">
        <v>5885.1425287557186</v>
      </c>
      <c r="AE235" s="5">
        <v>6455.2465469066319</v>
      </c>
    </row>
    <row r="236" spans="1:31">
      <c r="A236" s="59" t="s">
        <v>134</v>
      </c>
      <c r="B236" s="59" t="s">
        <v>128</v>
      </c>
      <c r="C236" s="58" t="s">
        <v>91</v>
      </c>
      <c r="D236" s="5">
        <v>69.074172932615198</v>
      </c>
      <c r="E236" s="5">
        <v>140.15642659301099</v>
      </c>
      <c r="F236" s="5">
        <v>215.85251842106501</v>
      </c>
      <c r="G236" s="5">
        <v>287.14967646944399</v>
      </c>
      <c r="H236" s="5">
        <v>348.36567844821002</v>
      </c>
      <c r="I236" s="5">
        <v>385.66229740739902</v>
      </c>
      <c r="J236" s="5">
        <v>418.05843362789699</v>
      </c>
      <c r="K236" s="5">
        <v>482.31025090746198</v>
      </c>
      <c r="L236" s="5">
        <v>538.07407158736896</v>
      </c>
      <c r="M236" s="5">
        <v>584.76177501695201</v>
      </c>
      <c r="N236" s="5">
        <v>647.95847717836398</v>
      </c>
      <c r="O236" s="5">
        <v>723.491458310697</v>
      </c>
      <c r="P236" s="5">
        <v>805.71518857144497</v>
      </c>
      <c r="Q236" s="5">
        <v>876.96027168968396</v>
      </c>
      <c r="R236" s="5">
        <v>951.94395451455398</v>
      </c>
      <c r="S236" s="5">
        <v>1008.03049652114</v>
      </c>
      <c r="T236" s="5">
        <v>1051.0785955623601</v>
      </c>
      <c r="U236" s="5">
        <v>1076.83678414377</v>
      </c>
      <c r="V236" s="5">
        <v>1090.3001927442399</v>
      </c>
      <c r="W236" s="5">
        <v>1094.51140755049</v>
      </c>
      <c r="X236" s="5">
        <v>1095.8182403927999</v>
      </c>
      <c r="Y236" s="5">
        <v>1090.22911796226</v>
      </c>
      <c r="Z236" s="5">
        <v>1084.50572591839</v>
      </c>
      <c r="AA236" s="5">
        <v>1086.54855312361</v>
      </c>
      <c r="AB236" s="5">
        <v>1080.5324274530501</v>
      </c>
      <c r="AC236" s="5">
        <v>1074.989727704</v>
      </c>
      <c r="AD236" s="5">
        <v>1060.4448594985699</v>
      </c>
      <c r="AE236" s="5">
        <v>1071.8228082655501</v>
      </c>
    </row>
    <row r="237" spans="1:31">
      <c r="A237" s="59" t="s">
        <v>134</v>
      </c>
      <c r="B237" s="59" t="s">
        <v>128</v>
      </c>
      <c r="C237" s="58" t="s">
        <v>92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134</v>
      </c>
      <c r="B238" s="59" t="s">
        <v>128</v>
      </c>
      <c r="C238" s="58" t="s">
        <v>93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134</v>
      </c>
      <c r="B239" s="59" t="s">
        <v>128</v>
      </c>
      <c r="C239" s="58" t="s">
        <v>94</v>
      </c>
      <c r="D239" s="5">
        <v>11538.034386712408</v>
      </c>
      <c r="E239" s="5">
        <v>14661.448803925772</v>
      </c>
      <c r="F239" s="5">
        <v>13416.716881985119</v>
      </c>
      <c r="G239" s="5">
        <v>15543.434346542539</v>
      </c>
      <c r="H239" s="5">
        <v>15032.978294973936</v>
      </c>
      <c r="I239" s="5">
        <v>15957.029767054026</v>
      </c>
      <c r="J239" s="5">
        <v>16540.959141909174</v>
      </c>
      <c r="K239" s="5">
        <v>20429.509071794502</v>
      </c>
      <c r="L239" s="5">
        <v>23076.867056533694</v>
      </c>
      <c r="M239" s="5">
        <v>23668.358547206957</v>
      </c>
      <c r="N239" s="5">
        <v>28943.292281918519</v>
      </c>
      <c r="O239" s="5">
        <v>26383.995345107753</v>
      </c>
      <c r="P239" s="5">
        <v>30097.785012721244</v>
      </c>
      <c r="Q239" s="5">
        <v>26296.004071720574</v>
      </c>
      <c r="R239" s="5">
        <v>32399.879205112487</v>
      </c>
      <c r="S239" s="5">
        <v>30200.000787666137</v>
      </c>
      <c r="T239" s="5">
        <v>31969.895750375406</v>
      </c>
      <c r="U239" s="5">
        <v>31961.935929252879</v>
      </c>
      <c r="V239" s="5">
        <v>32474.196629241593</v>
      </c>
      <c r="W239" s="5">
        <v>35451.036759997784</v>
      </c>
      <c r="X239" s="5">
        <v>35392.458154279797</v>
      </c>
      <c r="Y239" s="5">
        <v>37078.118851213207</v>
      </c>
      <c r="Z239" s="5">
        <v>34410.950317586059</v>
      </c>
      <c r="AA239" s="5">
        <v>41778.887466273263</v>
      </c>
      <c r="AB239" s="5">
        <v>39256.106496524968</v>
      </c>
      <c r="AC239" s="5">
        <v>40518.039607231658</v>
      </c>
      <c r="AD239" s="5">
        <v>35207.737657945007</v>
      </c>
      <c r="AE239" s="5">
        <v>36004.881276102511</v>
      </c>
    </row>
    <row r="240" spans="1:31">
      <c r="A240" s="59" t="s">
        <v>134</v>
      </c>
      <c r="B240" s="59" t="s">
        <v>128</v>
      </c>
      <c r="C240" s="58" t="s">
        <v>95</v>
      </c>
      <c r="D240" s="5">
        <v>1774.7580111885954</v>
      </c>
      <c r="E240" s="5">
        <v>1653.8619383753205</v>
      </c>
      <c r="F240" s="5">
        <v>1759.4802013067556</v>
      </c>
      <c r="G240" s="5">
        <v>1742.3898223713948</v>
      </c>
      <c r="H240" s="5">
        <v>1752.117070094745</v>
      </c>
      <c r="I240" s="5">
        <v>1779.7265931742047</v>
      </c>
      <c r="J240" s="5">
        <v>1765.2104117682304</v>
      </c>
      <c r="K240" s="5">
        <v>1759.1072154487597</v>
      </c>
      <c r="L240" s="5">
        <v>1768.2632886709498</v>
      </c>
      <c r="M240" s="5">
        <v>4768.7636599879261</v>
      </c>
      <c r="N240" s="5">
        <v>5077.8101352472531</v>
      </c>
      <c r="O240" s="5">
        <v>5213.1451785957033</v>
      </c>
      <c r="P240" s="5">
        <v>4753.088546144365</v>
      </c>
      <c r="Q240" s="5">
        <v>5172.1076973457812</v>
      </c>
      <c r="R240" s="5">
        <v>4933.5340675637453</v>
      </c>
      <c r="S240" s="5">
        <v>5853.5940800852086</v>
      </c>
      <c r="T240" s="5">
        <v>6967.3929002885043</v>
      </c>
      <c r="U240" s="5">
        <v>7056.8800419133486</v>
      </c>
      <c r="V240" s="5">
        <v>7187.5276700254853</v>
      </c>
      <c r="W240" s="5">
        <v>9157.005367797321</v>
      </c>
      <c r="X240" s="5">
        <v>9184.5839932141298</v>
      </c>
      <c r="Y240" s="5">
        <v>9869.3844404943356</v>
      </c>
      <c r="Z240" s="5">
        <v>10302.606410803604</v>
      </c>
      <c r="AA240" s="5">
        <v>9336.7141981997847</v>
      </c>
      <c r="AB240" s="5">
        <v>12068.09752272538</v>
      </c>
      <c r="AC240" s="5">
        <v>13499.82691788491</v>
      </c>
      <c r="AD240" s="5">
        <v>18391.92404601576</v>
      </c>
      <c r="AE240" s="5">
        <v>19896.521249504738</v>
      </c>
    </row>
    <row r="241" spans="1:31">
      <c r="A241" s="59" t="s">
        <v>134</v>
      </c>
      <c r="B241" s="59" t="s">
        <v>128</v>
      </c>
      <c r="C241" s="58" t="s">
        <v>96</v>
      </c>
      <c r="D241" s="5">
        <v>5718.6357909999997</v>
      </c>
      <c r="E241" s="5">
        <v>6558.3671729999996</v>
      </c>
      <c r="F241" s="5">
        <v>7452.5033409999996</v>
      </c>
      <c r="G241" s="5">
        <v>8386.2097439999998</v>
      </c>
      <c r="H241" s="5">
        <v>9338.6130169999997</v>
      </c>
      <c r="I241" s="5">
        <v>10124.096380000001</v>
      </c>
      <c r="J241" s="5">
        <v>10744.429990000001</v>
      </c>
      <c r="K241" s="5">
        <v>11378.13377</v>
      </c>
      <c r="L241" s="5">
        <v>11990.628559999999</v>
      </c>
      <c r="M241" s="5">
        <v>12545.06553</v>
      </c>
      <c r="N241" s="5">
        <v>13093.495849999999</v>
      </c>
      <c r="O241" s="5">
        <v>13662.15365</v>
      </c>
      <c r="P241" s="5">
        <v>14246.71704</v>
      </c>
      <c r="Q241" s="5">
        <v>14776.230299999999</v>
      </c>
      <c r="R241" s="5">
        <v>15282.98432</v>
      </c>
      <c r="S241" s="5">
        <v>15822.95959</v>
      </c>
      <c r="T241" s="5">
        <v>16410.520550000001</v>
      </c>
      <c r="U241" s="5">
        <v>16965.365730000001</v>
      </c>
      <c r="V241" s="5">
        <v>17508.562430000002</v>
      </c>
      <c r="W241" s="5">
        <v>18069.088650000002</v>
      </c>
      <c r="X241" s="5">
        <v>18666.968649999999</v>
      </c>
      <c r="Y241" s="5">
        <v>19206.869989999999</v>
      </c>
      <c r="Z241" s="5">
        <v>19729.20808</v>
      </c>
      <c r="AA241" s="5">
        <v>20273.653869999998</v>
      </c>
      <c r="AB241" s="5">
        <v>20862.428530000001</v>
      </c>
      <c r="AC241" s="5">
        <v>21385.21588</v>
      </c>
      <c r="AD241" s="5">
        <v>21895.777750000001</v>
      </c>
      <c r="AE241" s="5">
        <v>21895.777750000001</v>
      </c>
    </row>
    <row r="242" spans="1:31">
      <c r="A242" s="59" t="s">
        <v>134</v>
      </c>
      <c r="B242" s="59" t="s">
        <v>128</v>
      </c>
      <c r="C242" s="58" t="s">
        <v>98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0.56400972434499996</v>
      </c>
      <c r="L242" s="5">
        <v>2.1310575296050001</v>
      </c>
      <c r="M242" s="5">
        <v>2.241092686235</v>
      </c>
      <c r="N242" s="5">
        <v>0</v>
      </c>
      <c r="O242" s="5">
        <v>0.85850245422000004</v>
      </c>
      <c r="P242" s="5">
        <v>0</v>
      </c>
      <c r="Q242" s="5">
        <v>7.8693238624199999</v>
      </c>
      <c r="R242" s="5">
        <v>11.155864115210001</v>
      </c>
      <c r="S242" s="5">
        <v>41.504461331630004</v>
      </c>
      <c r="T242" s="5">
        <v>27.921547071305</v>
      </c>
      <c r="U242" s="5">
        <v>72.143782181265024</v>
      </c>
      <c r="V242" s="5">
        <v>259.02461996314992</v>
      </c>
      <c r="W242" s="5">
        <v>382.86047717206509</v>
      </c>
      <c r="X242" s="5">
        <v>409.93451585155998</v>
      </c>
      <c r="Y242" s="5">
        <v>8.5381795907850009</v>
      </c>
      <c r="Z242" s="5">
        <v>185.00742733272497</v>
      </c>
      <c r="AA242" s="5">
        <v>401.15523570989467</v>
      </c>
      <c r="AB242" s="5">
        <v>592.44226313244485</v>
      </c>
      <c r="AC242" s="5">
        <v>687.22455187510434</v>
      </c>
      <c r="AD242" s="5">
        <v>1040.5694613213695</v>
      </c>
      <c r="AE242" s="5">
        <v>723.57041522959503</v>
      </c>
    </row>
    <row r="243" spans="1:31">
      <c r="A243" s="59" t="s">
        <v>134</v>
      </c>
      <c r="B243" s="59" t="s">
        <v>128</v>
      </c>
      <c r="C243" s="58" t="s">
        <v>101</v>
      </c>
      <c r="D243" s="5">
        <v>-110.51702189681974</v>
      </c>
      <c r="E243" s="5">
        <v>-142.39681489799452</v>
      </c>
      <c r="F243" s="5">
        <v>-142.89533544927446</v>
      </c>
      <c r="G243" s="5">
        <v>-161.34646373305452</v>
      </c>
      <c r="H243" s="5">
        <v>-158.41174236702446</v>
      </c>
      <c r="I243" s="5">
        <v>-157.23523119728947</v>
      </c>
      <c r="J243" s="5">
        <v>-159.28538101956954</v>
      </c>
      <c r="K243" s="5">
        <v>-619.95585270456081</v>
      </c>
      <c r="L243" s="5">
        <v>-1391.2996587948403</v>
      </c>
      <c r="M243" s="5">
        <v>-1528.7333969634635</v>
      </c>
      <c r="N243" s="5">
        <v>-1563.5779624958479</v>
      </c>
      <c r="O243" s="5">
        <v>-1521.7228610910945</v>
      </c>
      <c r="P243" s="5">
        <v>-1543.1204984489184</v>
      </c>
      <c r="Q243" s="5">
        <v>-1603.8455018822776</v>
      </c>
      <c r="R243" s="5">
        <v>-1601.2559748568369</v>
      </c>
      <c r="S243" s="5">
        <v>-1501.6140444624725</v>
      </c>
      <c r="T243" s="5">
        <v>-2430.0886848373816</v>
      </c>
      <c r="U243" s="5">
        <v>-2462.3103509967823</v>
      </c>
      <c r="V243" s="5">
        <v>-2346.0025889924327</v>
      </c>
      <c r="W243" s="5">
        <v>-2176.8624533861584</v>
      </c>
      <c r="X243" s="5">
        <v>-2072.652615883153</v>
      </c>
      <c r="Y243" s="5">
        <v>-2016.3025586758288</v>
      </c>
      <c r="Z243" s="5">
        <v>-1852.7223890617429</v>
      </c>
      <c r="AA243" s="5">
        <v>-1989.5472558054134</v>
      </c>
      <c r="AB243" s="5">
        <v>-2030.538086907563</v>
      </c>
      <c r="AC243" s="5">
        <v>-2050.3018506282992</v>
      </c>
      <c r="AD243" s="5">
        <v>-2022.6913109406073</v>
      </c>
      <c r="AE243" s="5">
        <v>-1933.7892898936441</v>
      </c>
    </row>
    <row r="244" spans="1:31">
      <c r="A244" s="59" t="s">
        <v>134</v>
      </c>
      <c r="B244" s="59" t="s">
        <v>128</v>
      </c>
      <c r="C244" s="58" t="s">
        <v>102</v>
      </c>
      <c r="D244" s="5">
        <v>-33.854250552005155</v>
      </c>
      <c r="E244" s="5">
        <v>-101.31249836083069</v>
      </c>
      <c r="F244" s="5">
        <v>-185.34482696986126</v>
      </c>
      <c r="G244" s="5">
        <v>-324.67268441621246</v>
      </c>
      <c r="H244" s="5">
        <v>-462.46715712749625</v>
      </c>
      <c r="I244" s="5">
        <v>-574.71953561524367</v>
      </c>
      <c r="J244" s="5">
        <v>-771.69462440715995</v>
      </c>
      <c r="K244" s="5">
        <v>-929.75846060876597</v>
      </c>
      <c r="L244" s="5">
        <v>-951.02772747819677</v>
      </c>
      <c r="M244" s="5">
        <v>-1148.7662422391788</v>
      </c>
      <c r="N244" s="5">
        <v>-1438.6621490271755</v>
      </c>
      <c r="O244" s="5">
        <v>-1718.8056500846817</v>
      </c>
      <c r="P244" s="5">
        <v>-2096.5879021485753</v>
      </c>
      <c r="Q244" s="5">
        <v>-2484.6730950255228</v>
      </c>
      <c r="R244" s="5">
        <v>-2963.8985173748911</v>
      </c>
      <c r="S244" s="5">
        <v>-3353.5322991368921</v>
      </c>
      <c r="T244" s="5">
        <v>-3809.6018442481363</v>
      </c>
      <c r="U244" s="5">
        <v>-4125.8679938713112</v>
      </c>
      <c r="V244" s="5">
        <v>-4711.5294360337848</v>
      </c>
      <c r="W244" s="5">
        <v>-4904.6445758548834</v>
      </c>
      <c r="X244" s="5">
        <v>-4432.2831691352785</v>
      </c>
      <c r="Y244" s="5">
        <v>-4703.6965331407155</v>
      </c>
      <c r="Z244" s="5">
        <v>-4990.0982380561782</v>
      </c>
      <c r="AA244" s="5">
        <v>-5626.6768855463233</v>
      </c>
      <c r="AB244" s="5">
        <v>-6418.9949602546039</v>
      </c>
      <c r="AC244" s="5">
        <v>-7100.4203089556395</v>
      </c>
      <c r="AD244" s="5">
        <v>-7661.0494298445028</v>
      </c>
      <c r="AE244" s="5">
        <v>-8442.9194542362402</v>
      </c>
    </row>
    <row r="245" spans="1:31">
      <c r="A245" s="59" t="s">
        <v>134</v>
      </c>
      <c r="B245" s="59" t="s">
        <v>128</v>
      </c>
      <c r="C245" s="58" t="s">
        <v>103</v>
      </c>
      <c r="D245" s="5">
        <v>-82.897309510476305</v>
      </c>
      <c r="E245" s="5">
        <v>-167.383270193117</v>
      </c>
      <c r="F245" s="5">
        <v>-258.47343626515902</v>
      </c>
      <c r="G245" s="5">
        <v>-342.574144186078</v>
      </c>
      <c r="H245" s="5">
        <v>-414.91748051980198</v>
      </c>
      <c r="I245" s="5">
        <v>-460.13374346728398</v>
      </c>
      <c r="J245" s="5">
        <v>-500.66601876375103</v>
      </c>
      <c r="K245" s="5">
        <v>-574.973000632609</v>
      </c>
      <c r="L245" s="5">
        <v>-642.53680690413205</v>
      </c>
      <c r="M245" s="5">
        <v>-698.74405543492401</v>
      </c>
      <c r="N245" s="5">
        <v>-771.96638970486595</v>
      </c>
      <c r="O245" s="5">
        <v>-863.39795155879403</v>
      </c>
      <c r="P245" s="5">
        <v>-959.95162990237702</v>
      </c>
      <c r="Q245" s="5">
        <v>-1048.33090851574</v>
      </c>
      <c r="R245" s="5">
        <v>-1132.84706839004</v>
      </c>
      <c r="S245" s="5">
        <v>-1201.3012127468401</v>
      </c>
      <c r="T245" s="5">
        <v>-1248.60990445275</v>
      </c>
      <c r="U245" s="5">
        <v>-1293.7149498840199</v>
      </c>
      <c r="V245" s="5">
        <v>-1298.7319434440401</v>
      </c>
      <c r="W245" s="5">
        <v>-1308.6281685958299</v>
      </c>
      <c r="X245" s="5">
        <v>-1304.5338725813299</v>
      </c>
      <c r="Y245" s="5">
        <v>-1299.0024458058299</v>
      </c>
      <c r="Z245" s="5">
        <v>-1294.69563076549</v>
      </c>
      <c r="AA245" s="5">
        <v>-1301.0827396520899</v>
      </c>
      <c r="AB245" s="5">
        <v>-1289.8067462076301</v>
      </c>
      <c r="AC245" s="5">
        <v>-1282.0320907452201</v>
      </c>
      <c r="AD245" s="5">
        <v>-1265.12285797189</v>
      </c>
      <c r="AE245" s="5">
        <v>-1277.4021222766401</v>
      </c>
    </row>
    <row r="247" spans="1:31">
      <c r="A247" s="59" t="s">
        <v>134</v>
      </c>
      <c r="B247" s="59" t="s">
        <v>129</v>
      </c>
      <c r="C247" s="58" t="s">
        <v>84</v>
      </c>
      <c r="D247" s="5">
        <v>856.10997860463999</v>
      </c>
      <c r="E247" s="5">
        <v>748.38776068580023</v>
      </c>
      <c r="F247" s="5">
        <v>115.90171914664</v>
      </c>
      <c r="G247" s="5">
        <v>287.97509530136989</v>
      </c>
      <c r="H247" s="5">
        <v>360.54446446856502</v>
      </c>
      <c r="I247" s="5">
        <v>243.81204025827003</v>
      </c>
      <c r="J247" s="5">
        <v>316.11190934098499</v>
      </c>
      <c r="K247" s="5">
        <v>1013.8382182808298</v>
      </c>
      <c r="L247" s="5">
        <v>999.70135708267082</v>
      </c>
      <c r="M247" s="5">
        <v>857.52779640568974</v>
      </c>
      <c r="N247" s="5">
        <v>1001.0026741287154</v>
      </c>
      <c r="O247" s="5">
        <v>1335.2523689682905</v>
      </c>
      <c r="P247" s="5">
        <v>988.70375577807067</v>
      </c>
      <c r="Q247" s="5">
        <v>1088.2847420306161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134</v>
      </c>
      <c r="B248" s="59" t="s">
        <v>129</v>
      </c>
      <c r="C248" s="58" t="s">
        <v>85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134</v>
      </c>
      <c r="B249" s="59" t="s">
        <v>129</v>
      </c>
      <c r="C249" s="58" t="s">
        <v>86</v>
      </c>
      <c r="D249" s="5">
        <v>109.45365547505001</v>
      </c>
      <c r="E249" s="5">
        <v>93.183591614660003</v>
      </c>
      <c r="F249" s="5">
        <v>18.212901169880002</v>
      </c>
      <c r="G249" s="5">
        <v>52.352870113614983</v>
      </c>
      <c r="H249" s="5">
        <v>60.140618568569977</v>
      </c>
      <c r="I249" s="5">
        <v>50.552388631039989</v>
      </c>
      <c r="J249" s="5">
        <v>79.007688092869969</v>
      </c>
      <c r="K249" s="5">
        <v>196.92851719076003</v>
      </c>
      <c r="L249" s="5">
        <v>262.57264040194002</v>
      </c>
      <c r="M249" s="5">
        <v>211.99078329908008</v>
      </c>
      <c r="N249" s="5">
        <v>285.13639877037497</v>
      </c>
      <c r="O249" s="5">
        <v>344.30061693528478</v>
      </c>
      <c r="P249" s="5">
        <v>355.23246995112981</v>
      </c>
      <c r="Q249" s="5">
        <v>383.60948738748471</v>
      </c>
      <c r="R249" s="5">
        <v>459.8764226489547</v>
      </c>
      <c r="S249" s="5">
        <v>576.55924250724456</v>
      </c>
      <c r="T249" s="5">
        <v>402.79982966324968</v>
      </c>
      <c r="U249" s="5">
        <v>413.43211581893473</v>
      </c>
      <c r="V249" s="5">
        <v>471.33477906579441</v>
      </c>
      <c r="W249" s="5">
        <v>437.97888008145452</v>
      </c>
      <c r="X249" s="5">
        <v>389.14537818285959</v>
      </c>
      <c r="Y249" s="5">
        <v>29.415672392845003</v>
      </c>
      <c r="Z249" s="5">
        <v>52.116191396900007</v>
      </c>
      <c r="AA249" s="5">
        <v>28.070710630450002</v>
      </c>
      <c r="AB249" s="5">
        <v>63.088841506705002</v>
      </c>
      <c r="AC249" s="5">
        <v>37.871900740865001</v>
      </c>
      <c r="AD249" s="5">
        <v>80.491970266234986</v>
      </c>
      <c r="AE249" s="5">
        <v>26.523391090419999</v>
      </c>
    </row>
    <row r="250" spans="1:31">
      <c r="A250" s="59" t="s">
        <v>134</v>
      </c>
      <c r="B250" s="59" t="s">
        <v>129</v>
      </c>
      <c r="C250" s="58" t="s">
        <v>87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9" t="s">
        <v>134</v>
      </c>
      <c r="B251" s="59" t="s">
        <v>129</v>
      </c>
      <c r="C251" s="58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134</v>
      </c>
      <c r="B252" s="59" t="s">
        <v>129</v>
      </c>
      <c r="C252" s="58" t="s">
        <v>89</v>
      </c>
      <c r="D252" s="5">
        <v>164.67309782354522</v>
      </c>
      <c r="E252" s="5">
        <v>180.47902199990517</v>
      </c>
      <c r="F252" s="5">
        <v>176.29514921819521</v>
      </c>
      <c r="G252" s="5">
        <v>184.39730293177018</v>
      </c>
      <c r="H252" s="5">
        <v>185.73519119555019</v>
      </c>
      <c r="I252" s="5">
        <v>185.42713498400519</v>
      </c>
      <c r="J252" s="5">
        <v>188.83569845187515</v>
      </c>
      <c r="K252" s="5">
        <v>186.91333615273015</v>
      </c>
      <c r="L252" s="5">
        <v>172.17540436938515</v>
      </c>
      <c r="M252" s="5">
        <v>160.68922267478021</v>
      </c>
      <c r="N252" s="5">
        <v>172.09624551563019</v>
      </c>
      <c r="O252" s="5">
        <v>167.78866436740515</v>
      </c>
      <c r="P252" s="5">
        <v>179.28323884778013</v>
      </c>
      <c r="Q252" s="5">
        <v>174.03387444284022</v>
      </c>
      <c r="R252" s="5">
        <v>166.44365179567015</v>
      </c>
      <c r="S252" s="5">
        <v>380.2706374012356</v>
      </c>
      <c r="T252" s="5">
        <v>1213.5424560748665</v>
      </c>
      <c r="U252" s="5">
        <v>1254.9436481759556</v>
      </c>
      <c r="V252" s="5">
        <v>1140.9621314242358</v>
      </c>
      <c r="W252" s="5">
        <v>1061.9006169010902</v>
      </c>
      <c r="X252" s="5">
        <v>995.99470439896038</v>
      </c>
      <c r="Y252" s="5">
        <v>1037.7922810866808</v>
      </c>
      <c r="Z252" s="5">
        <v>1007.4143304691205</v>
      </c>
      <c r="AA252" s="5">
        <v>927.00936623810628</v>
      </c>
      <c r="AB252" s="5">
        <v>978.33251202785073</v>
      </c>
      <c r="AC252" s="5">
        <v>1004.2740284141755</v>
      </c>
      <c r="AD252" s="5">
        <v>2098.6547790792033</v>
      </c>
      <c r="AE252" s="5">
        <v>2197.2310403724214</v>
      </c>
    </row>
    <row r="253" spans="1:31">
      <c r="A253" s="59" t="s">
        <v>134</v>
      </c>
      <c r="B253" s="59" t="s">
        <v>129</v>
      </c>
      <c r="C253" s="58" t="s">
        <v>90</v>
      </c>
      <c r="D253" s="5">
        <v>57.57393059474515</v>
      </c>
      <c r="E253" s="5">
        <v>89.424548987790345</v>
      </c>
      <c r="F253" s="5">
        <v>113.0412933187155</v>
      </c>
      <c r="G253" s="5">
        <v>147.6856185919394</v>
      </c>
      <c r="H253" s="5">
        <v>170.8984319779411</v>
      </c>
      <c r="I253" s="5">
        <v>196.99974240626918</v>
      </c>
      <c r="J253" s="5">
        <v>258.1316807203508</v>
      </c>
      <c r="K253" s="5">
        <v>304.49279642346477</v>
      </c>
      <c r="L253" s="5">
        <v>351.87621613599066</v>
      </c>
      <c r="M253" s="5">
        <v>408.80739570185409</v>
      </c>
      <c r="N253" s="5">
        <v>506.1170540708514</v>
      </c>
      <c r="O253" s="5">
        <v>603.13723440232161</v>
      </c>
      <c r="P253" s="5">
        <v>687.65969626656386</v>
      </c>
      <c r="Q253" s="5">
        <v>814.26742798829764</v>
      </c>
      <c r="R253" s="5">
        <v>904.85118357743249</v>
      </c>
      <c r="S253" s="5">
        <v>1045.8225105444544</v>
      </c>
      <c r="T253" s="5">
        <v>1158.7050853514718</v>
      </c>
      <c r="U253" s="5">
        <v>1240.3381863822292</v>
      </c>
      <c r="V253" s="5">
        <v>1309.8059371201512</v>
      </c>
      <c r="W253" s="5">
        <v>1379.1094503840445</v>
      </c>
      <c r="X253" s="5">
        <v>1422.5218344534455</v>
      </c>
      <c r="Y253" s="5">
        <v>1596.3410752242801</v>
      </c>
      <c r="Z253" s="5">
        <v>1700.9622132987329</v>
      </c>
      <c r="AA253" s="5">
        <v>1797.1743780611528</v>
      </c>
      <c r="AB253" s="5">
        <v>1983.0560578570262</v>
      </c>
      <c r="AC253" s="5">
        <v>2161.1873423847765</v>
      </c>
      <c r="AD253" s="5">
        <v>2342.2501785233535</v>
      </c>
      <c r="AE253" s="5">
        <v>2385.6639105811923</v>
      </c>
    </row>
    <row r="254" spans="1:31">
      <c r="A254" s="59" t="s">
        <v>134</v>
      </c>
      <c r="B254" s="59" t="s">
        <v>129</v>
      </c>
      <c r="C254" s="58" t="s">
        <v>91</v>
      </c>
      <c r="D254" s="5">
        <v>63.426250933649797</v>
      </c>
      <c r="E254" s="5">
        <v>86.962554833630904</v>
      </c>
      <c r="F254" s="5">
        <v>108.67249608488299</v>
      </c>
      <c r="G254" s="5">
        <v>127.933514391503</v>
      </c>
      <c r="H254" s="5">
        <v>144.23553265286699</v>
      </c>
      <c r="I254" s="5">
        <v>159.83541742208499</v>
      </c>
      <c r="J254" s="5">
        <v>183.580282085329</v>
      </c>
      <c r="K254" s="5">
        <v>215.30383687622401</v>
      </c>
      <c r="L254" s="5">
        <v>247.02774218671399</v>
      </c>
      <c r="M254" s="5">
        <v>279.89396370778701</v>
      </c>
      <c r="N254" s="5">
        <v>318.72951328646002</v>
      </c>
      <c r="O254" s="5">
        <v>357.70127256132798</v>
      </c>
      <c r="P254" s="5">
        <v>397.27665780150801</v>
      </c>
      <c r="Q254" s="5">
        <v>429.38651124079797</v>
      </c>
      <c r="R254" s="5">
        <v>458.33226561247898</v>
      </c>
      <c r="S254" s="5">
        <v>479.42895351745602</v>
      </c>
      <c r="T254" s="5">
        <v>495.79138632613501</v>
      </c>
      <c r="U254" s="5">
        <v>500.48148198353999</v>
      </c>
      <c r="V254" s="5">
        <v>503.37238089581399</v>
      </c>
      <c r="W254" s="5">
        <v>502.971962579717</v>
      </c>
      <c r="X254" s="5">
        <v>502.54195914210101</v>
      </c>
      <c r="Y254" s="5">
        <v>499.72436990419101</v>
      </c>
      <c r="Z254" s="5">
        <v>496.92200148649403</v>
      </c>
      <c r="AA254" s="5">
        <v>498.28973034073402</v>
      </c>
      <c r="AB254" s="5">
        <v>496.87792429327197</v>
      </c>
      <c r="AC254" s="5">
        <v>492.79081792588897</v>
      </c>
      <c r="AD254" s="5">
        <v>486.25478166566302</v>
      </c>
      <c r="AE254" s="5">
        <v>491.94978754036299</v>
      </c>
    </row>
    <row r="255" spans="1:31">
      <c r="A255" s="59" t="s">
        <v>134</v>
      </c>
      <c r="B255" s="59" t="s">
        <v>129</v>
      </c>
      <c r="C255" s="58" t="s">
        <v>92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9" t="s">
        <v>134</v>
      </c>
      <c r="B256" s="59" t="s">
        <v>129</v>
      </c>
      <c r="C256" s="58" t="s">
        <v>93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134</v>
      </c>
      <c r="B257" s="59" t="s">
        <v>129</v>
      </c>
      <c r="C257" s="58" t="s">
        <v>94</v>
      </c>
      <c r="D257" s="5">
        <v>6669.2767916186276</v>
      </c>
      <c r="E257" s="5">
        <v>7100.6959627958731</v>
      </c>
      <c r="F257" s="5">
        <v>8365.3923669104406</v>
      </c>
      <c r="G257" s="5">
        <v>9269.8778397988954</v>
      </c>
      <c r="H257" s="5">
        <v>8597.4665257104898</v>
      </c>
      <c r="I257" s="5">
        <v>11490.625355183889</v>
      </c>
      <c r="J257" s="5">
        <v>12012.202763889329</v>
      </c>
      <c r="K257" s="5">
        <v>11903.693735887127</v>
      </c>
      <c r="L257" s="5">
        <v>12321.339524855601</v>
      </c>
      <c r="M257" s="5">
        <v>12431.69975637776</v>
      </c>
      <c r="N257" s="5">
        <v>14708.471559924874</v>
      </c>
      <c r="O257" s="5">
        <v>14522.728103358228</v>
      </c>
      <c r="P257" s="5">
        <v>15604.855954053384</v>
      </c>
      <c r="Q257" s="5">
        <v>14412.729588844573</v>
      </c>
      <c r="R257" s="5">
        <v>16181.263919167332</v>
      </c>
      <c r="S257" s="5">
        <v>14209.590980135332</v>
      </c>
      <c r="T257" s="5">
        <v>16454.04218752477</v>
      </c>
      <c r="U257" s="5">
        <v>16880.00481137172</v>
      </c>
      <c r="V257" s="5">
        <v>17911.345222880031</v>
      </c>
      <c r="W257" s="5">
        <v>18465.948447572773</v>
      </c>
      <c r="X257" s="5">
        <v>20807.087250690874</v>
      </c>
      <c r="Y257" s="5">
        <v>21750.412580868615</v>
      </c>
      <c r="Z257" s="5">
        <v>21093.292226963735</v>
      </c>
      <c r="AA257" s="5">
        <v>23215.813270450486</v>
      </c>
      <c r="AB257" s="5">
        <v>23182.317683585545</v>
      </c>
      <c r="AC257" s="5">
        <v>23127.774508227201</v>
      </c>
      <c r="AD257" s="5">
        <v>20390.513811898509</v>
      </c>
      <c r="AE257" s="5">
        <v>22670.694148588671</v>
      </c>
    </row>
    <row r="258" spans="1:31">
      <c r="A258" s="59" t="s">
        <v>134</v>
      </c>
      <c r="B258" s="59" t="s">
        <v>129</v>
      </c>
      <c r="C258" s="58" t="s">
        <v>95</v>
      </c>
      <c r="D258" s="5">
        <v>1154.26301824693</v>
      </c>
      <c r="E258" s="5">
        <v>1004.6286911526703</v>
      </c>
      <c r="F258" s="5">
        <v>1090.4333654108252</v>
      </c>
      <c r="G258" s="5">
        <v>1043.1446599909702</v>
      </c>
      <c r="H258" s="5">
        <v>1035.9842315908995</v>
      </c>
      <c r="I258" s="5">
        <v>1004.3368660196197</v>
      </c>
      <c r="J258" s="5">
        <v>1024.1279950877899</v>
      </c>
      <c r="K258" s="5">
        <v>1059.4574042756453</v>
      </c>
      <c r="L258" s="5">
        <v>1017.6545058490602</v>
      </c>
      <c r="M258" s="5">
        <v>949.65189660829503</v>
      </c>
      <c r="N258" s="5">
        <v>985.26046844838493</v>
      </c>
      <c r="O258" s="5">
        <v>1016.8988778836999</v>
      </c>
      <c r="P258" s="5">
        <v>918.89094798979545</v>
      </c>
      <c r="Q258" s="5">
        <v>959.29505842591527</v>
      </c>
      <c r="R258" s="5">
        <v>1172.3006526315401</v>
      </c>
      <c r="S258" s="5">
        <v>3834.8620622142048</v>
      </c>
      <c r="T258" s="5">
        <v>4364.9413614924315</v>
      </c>
      <c r="U258" s="5">
        <v>4691.3331404946057</v>
      </c>
      <c r="V258" s="5">
        <v>4222.0603134769372</v>
      </c>
      <c r="W258" s="5">
        <v>4839.6585695555041</v>
      </c>
      <c r="X258" s="5">
        <v>6933.8905206374011</v>
      </c>
      <c r="Y258" s="5">
        <v>6680.3889182421535</v>
      </c>
      <c r="Z258" s="5">
        <v>6848.3005248798245</v>
      </c>
      <c r="AA258" s="5">
        <v>6354.330333978799</v>
      </c>
      <c r="AB258" s="5">
        <v>7082.9994221307688</v>
      </c>
      <c r="AC258" s="5">
        <v>8878.072316212696</v>
      </c>
      <c r="AD258" s="5">
        <v>11569.795910823485</v>
      </c>
      <c r="AE258" s="5">
        <v>11694.774611143339</v>
      </c>
    </row>
    <row r="259" spans="1:31">
      <c r="A259" s="59" t="s">
        <v>134</v>
      </c>
      <c r="B259" s="59" t="s">
        <v>129</v>
      </c>
      <c r="C259" s="58" t="s">
        <v>96</v>
      </c>
      <c r="D259" s="5">
        <v>3473.1883269999998</v>
      </c>
      <c r="E259" s="5">
        <v>3823.1256450000001</v>
      </c>
      <c r="F259" s="5">
        <v>4140.519558</v>
      </c>
      <c r="G259" s="5">
        <v>4445.3585370000001</v>
      </c>
      <c r="H259" s="5">
        <v>4742.2356280000004</v>
      </c>
      <c r="I259" s="5">
        <v>5022.1358270000001</v>
      </c>
      <c r="J259" s="5">
        <v>5294.8037510000004</v>
      </c>
      <c r="K259" s="5">
        <v>5575.0517410000002</v>
      </c>
      <c r="L259" s="5">
        <v>5864.901046</v>
      </c>
      <c r="M259" s="5">
        <v>6143.9134700000004</v>
      </c>
      <c r="N259" s="5">
        <v>6421.4687919999997</v>
      </c>
      <c r="O259" s="5">
        <v>6709.3294420000002</v>
      </c>
      <c r="P259" s="5">
        <v>6994.937465</v>
      </c>
      <c r="Q259" s="5">
        <v>7251.3514729999997</v>
      </c>
      <c r="R259" s="5">
        <v>7485.4372560000002</v>
      </c>
      <c r="S259" s="5">
        <v>7721.4286760000005</v>
      </c>
      <c r="T259" s="5">
        <v>7972.4735179999998</v>
      </c>
      <c r="U259" s="5">
        <v>8197.8548269999992</v>
      </c>
      <c r="V259" s="5">
        <v>8412.0715199999995</v>
      </c>
      <c r="W259" s="5">
        <v>8633.6962000000003</v>
      </c>
      <c r="X259" s="5">
        <v>8875.3003520000002</v>
      </c>
      <c r="Y259" s="5">
        <v>9088.8854620000002</v>
      </c>
      <c r="Z259" s="5">
        <v>9292.7555479999992</v>
      </c>
      <c r="AA259" s="5">
        <v>9504.6162370000002</v>
      </c>
      <c r="AB259" s="5">
        <v>9735.6911940000009</v>
      </c>
      <c r="AC259" s="5">
        <v>9934.1812890000001</v>
      </c>
      <c r="AD259" s="5">
        <v>10127.123030000001</v>
      </c>
      <c r="AE259" s="5">
        <v>10127.123030000001</v>
      </c>
    </row>
    <row r="260" spans="1:31">
      <c r="A260" s="59" t="s">
        <v>134</v>
      </c>
      <c r="B260" s="59" t="s">
        <v>129</v>
      </c>
      <c r="C260" s="58" t="s">
        <v>98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0.23694302823999999</v>
      </c>
      <c r="L260" s="5">
        <v>0</v>
      </c>
      <c r="M260" s="5">
        <v>0.71985627013999998</v>
      </c>
      <c r="N260" s="5">
        <v>0</v>
      </c>
      <c r="O260" s="5">
        <v>0</v>
      </c>
      <c r="P260" s="5">
        <v>0</v>
      </c>
      <c r="Q260" s="5">
        <v>2.4742542148750002</v>
      </c>
      <c r="R260" s="5">
        <v>5.6554233522499997</v>
      </c>
      <c r="S260" s="5">
        <v>26.489263210284999</v>
      </c>
      <c r="T260" s="5">
        <v>32.459017312004995</v>
      </c>
      <c r="U260" s="5">
        <v>39.124650594524994</v>
      </c>
      <c r="V260" s="5">
        <v>67.01388271578999</v>
      </c>
      <c r="W260" s="5">
        <v>92.246083293045018</v>
      </c>
      <c r="X260" s="5">
        <v>95.721134203705049</v>
      </c>
      <c r="Y260" s="5">
        <v>22.897923784475001</v>
      </c>
      <c r="Z260" s="5">
        <v>90.556356063025007</v>
      </c>
      <c r="AA260" s="5">
        <v>100.92030769739496</v>
      </c>
      <c r="AB260" s="5">
        <v>134.96810838853509</v>
      </c>
      <c r="AC260" s="5">
        <v>179.35940298856011</v>
      </c>
      <c r="AD260" s="5">
        <v>315.25165802002016</v>
      </c>
      <c r="AE260" s="5">
        <v>180.53156611253493</v>
      </c>
    </row>
    <row r="261" spans="1:31">
      <c r="A261" s="59" t="s">
        <v>134</v>
      </c>
      <c r="B261" s="59" t="s">
        <v>129</v>
      </c>
      <c r="C261" s="58" t="s">
        <v>101</v>
      </c>
      <c r="D261" s="5">
        <v>-196.03946163200493</v>
      </c>
      <c r="E261" s="5">
        <v>-214.85604373951983</v>
      </c>
      <c r="F261" s="5">
        <v>-209.87524129836484</v>
      </c>
      <c r="G261" s="5">
        <v>-219.52181304053474</v>
      </c>
      <c r="H261" s="5">
        <v>-221.11224218867972</v>
      </c>
      <c r="I261" s="5">
        <v>-221.32392991580974</v>
      </c>
      <c r="J261" s="5">
        <v>-224.22719741001976</v>
      </c>
      <c r="K261" s="5">
        <v>-223.09321755807471</v>
      </c>
      <c r="L261" s="5">
        <v>-204.97078165702982</v>
      </c>
      <c r="M261" s="5">
        <v>-190.71947798847484</v>
      </c>
      <c r="N261" s="5">
        <v>-205.45381859225975</v>
      </c>
      <c r="O261" s="5">
        <v>-199.17119685258473</v>
      </c>
      <c r="P261" s="5">
        <v>-214.00976563021479</v>
      </c>
      <c r="Q261" s="5">
        <v>-206.60597300675971</v>
      </c>
      <c r="R261" s="5">
        <v>-198.7245383129648</v>
      </c>
      <c r="S261" s="5">
        <v>-455.15903200759601</v>
      </c>
      <c r="T261" s="5">
        <v>-1464.2427219104488</v>
      </c>
      <c r="U261" s="5">
        <v>-1504.7984751878873</v>
      </c>
      <c r="V261" s="5">
        <v>-1377.0085055867571</v>
      </c>
      <c r="W261" s="5">
        <v>-1272.5527406585118</v>
      </c>
      <c r="X261" s="5">
        <v>-1197.8314466277111</v>
      </c>
      <c r="Y261" s="5">
        <v>-1252.7992576484471</v>
      </c>
      <c r="Z261" s="5">
        <v>-1206.9732721767168</v>
      </c>
      <c r="AA261" s="5">
        <v>-1119.4686458619071</v>
      </c>
      <c r="AB261" s="5">
        <v>-1172.0653811953216</v>
      </c>
      <c r="AC261" s="5">
        <v>-1212.4738488823723</v>
      </c>
      <c r="AD261" s="5">
        <v>-2521.9470127421064</v>
      </c>
      <c r="AE261" s="5">
        <v>-2645.4528651709061</v>
      </c>
    </row>
    <row r="262" spans="1:31">
      <c r="A262" s="59" t="s">
        <v>134</v>
      </c>
      <c r="B262" s="59" t="s">
        <v>129</v>
      </c>
      <c r="C262" s="58" t="s">
        <v>102</v>
      </c>
      <c r="D262" s="5">
        <v>-67.727342938655497</v>
      </c>
      <c r="E262" s="5">
        <v>-105.19495601315964</v>
      </c>
      <c r="F262" s="5">
        <v>-132.97661562644069</v>
      </c>
      <c r="G262" s="5">
        <v>-173.73061790633554</v>
      </c>
      <c r="H262" s="5">
        <v>-201.03711160044915</v>
      </c>
      <c r="I262" s="5">
        <v>-232.3522290829936</v>
      </c>
      <c r="J262" s="5">
        <v>-303.04359430127244</v>
      </c>
      <c r="K262" s="5">
        <v>-361.1454386538536</v>
      </c>
      <c r="L262" s="5">
        <v>-418.47722247482011</v>
      </c>
      <c r="M262" s="5">
        <v>-487.00355517686791</v>
      </c>
      <c r="N262" s="5">
        <v>-609.47475637001821</v>
      </c>
      <c r="O262" s="5">
        <v>-724.4493067373993</v>
      </c>
      <c r="P262" s="5">
        <v>-837.17514556760102</v>
      </c>
      <c r="Q262" s="5">
        <v>-988.39328382752399</v>
      </c>
      <c r="R262" s="5">
        <v>-1108.1191661071612</v>
      </c>
      <c r="S262" s="5">
        <v>-1281.4276960948291</v>
      </c>
      <c r="T262" s="5">
        <v>-1434.0093955113464</v>
      </c>
      <c r="U262" s="5">
        <v>-1537.6016927402661</v>
      </c>
      <c r="V262" s="5">
        <v>-1632.508892124978</v>
      </c>
      <c r="W262" s="5">
        <v>-1715.060859100473</v>
      </c>
      <c r="X262" s="5">
        <v>-1783.3124640907072</v>
      </c>
      <c r="Y262" s="5">
        <v>-2010.5305911811956</v>
      </c>
      <c r="Z262" s="5">
        <v>-2140.1660795962953</v>
      </c>
      <c r="AA262" s="5">
        <v>-2287.2546440423853</v>
      </c>
      <c r="AB262" s="5">
        <v>-2518.1265957139622</v>
      </c>
      <c r="AC262" s="5">
        <v>-2771.9906005008356</v>
      </c>
      <c r="AD262" s="5">
        <v>-2982.2249344832071</v>
      </c>
      <c r="AE262" s="5">
        <v>-3061.1436965056905</v>
      </c>
    </row>
    <row r="263" spans="1:31">
      <c r="A263" s="59" t="s">
        <v>134</v>
      </c>
      <c r="B263" s="59" t="s">
        <v>129</v>
      </c>
      <c r="C263" s="58" t="s">
        <v>103</v>
      </c>
      <c r="D263" s="5">
        <v>-73.333142461160904</v>
      </c>
      <c r="E263" s="5">
        <v>-100.180591891784</v>
      </c>
      <c r="F263" s="5">
        <v>-125.065651328589</v>
      </c>
      <c r="G263" s="5">
        <v>-146.693403656096</v>
      </c>
      <c r="H263" s="5">
        <v>-164.61539700779801</v>
      </c>
      <c r="I263" s="5">
        <v>-183.25832367771201</v>
      </c>
      <c r="J263" s="5">
        <v>-209.425697186387</v>
      </c>
      <c r="K263" s="5">
        <v>-246.59278958307701</v>
      </c>
      <c r="L263" s="5">
        <v>-283.14341874785202</v>
      </c>
      <c r="M263" s="5">
        <v>-321.08529842100597</v>
      </c>
      <c r="N263" s="5">
        <v>-364.87880136577002</v>
      </c>
      <c r="O263" s="5">
        <v>-412.37377347845398</v>
      </c>
      <c r="P263" s="5">
        <v>-456.33274814531399</v>
      </c>
      <c r="Q263" s="5">
        <v>-494.764521266332</v>
      </c>
      <c r="R263" s="5">
        <v>-527.29820914064999</v>
      </c>
      <c r="S263" s="5">
        <v>-551.07054631727601</v>
      </c>
      <c r="T263" s="5">
        <v>-569.87736250749504</v>
      </c>
      <c r="U263" s="5">
        <v>-575.78790197624596</v>
      </c>
      <c r="V263" s="5">
        <v>-578.48863130753398</v>
      </c>
      <c r="W263" s="5">
        <v>-577.58928367782096</v>
      </c>
      <c r="X263" s="5">
        <v>-575.81178017785703</v>
      </c>
      <c r="Y263" s="5">
        <v>-570.30239844889104</v>
      </c>
      <c r="Z263" s="5">
        <v>-569.84180242440505</v>
      </c>
      <c r="AA263" s="5">
        <v>-568.22093651396005</v>
      </c>
      <c r="AB263" s="5">
        <v>-567.85034440017</v>
      </c>
      <c r="AC263" s="5">
        <v>-562.42043600964098</v>
      </c>
      <c r="AD263" s="5">
        <v>-553.75850861756999</v>
      </c>
      <c r="AE263" s="5">
        <v>-559.06430638335598</v>
      </c>
    </row>
    <row r="265" spans="1:31">
      <c r="A265" s="59" t="s">
        <v>134</v>
      </c>
      <c r="B265" s="59" t="s">
        <v>130</v>
      </c>
      <c r="C265" s="58" t="s">
        <v>84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134</v>
      </c>
      <c r="B266" s="59" t="s">
        <v>130</v>
      </c>
      <c r="C266" s="58" t="s">
        <v>85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134</v>
      </c>
      <c r="B267" s="59" t="s">
        <v>130</v>
      </c>
      <c r="C267" s="58" t="s">
        <v>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3.6677486465050002</v>
      </c>
      <c r="K267" s="5">
        <v>3.96455003236</v>
      </c>
      <c r="L267" s="5">
        <v>7.6132551342449997</v>
      </c>
      <c r="M267" s="5">
        <v>5.8735862970100001</v>
      </c>
      <c r="N267" s="5">
        <v>0</v>
      </c>
      <c r="O267" s="5">
        <v>6.1402910161399999</v>
      </c>
      <c r="P267" s="5">
        <v>2.1339871275549998</v>
      </c>
      <c r="Q267" s="5">
        <v>12.756807705645</v>
      </c>
      <c r="R267" s="5">
        <v>5.8279246886399996</v>
      </c>
      <c r="S267" s="5">
        <v>4.363333479115</v>
      </c>
      <c r="T267" s="5">
        <v>5.4407641915150009</v>
      </c>
      <c r="U267" s="5">
        <v>2.7269049174000002</v>
      </c>
      <c r="V267" s="5">
        <v>0</v>
      </c>
      <c r="W267" s="5">
        <v>7.6016483194550011</v>
      </c>
      <c r="X267" s="5">
        <v>2.5165140282650005</v>
      </c>
      <c r="Y267" s="5">
        <v>0</v>
      </c>
      <c r="Z267" s="5">
        <v>2.7362122367000001</v>
      </c>
      <c r="AA267" s="5">
        <v>0</v>
      </c>
      <c r="AB267" s="5">
        <v>8.6554584255849996</v>
      </c>
      <c r="AC267" s="5">
        <v>2.5997411369100001</v>
      </c>
      <c r="AD267" s="5">
        <v>2.3495742524250001</v>
      </c>
      <c r="AE267" s="5">
        <v>0</v>
      </c>
    </row>
    <row r="268" spans="1:31">
      <c r="A268" s="59" t="s">
        <v>134</v>
      </c>
      <c r="B268" s="59" t="s">
        <v>130</v>
      </c>
      <c r="C268" s="58" t="s">
        <v>87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9" t="s">
        <v>134</v>
      </c>
      <c r="B269" s="59" t="s">
        <v>130</v>
      </c>
      <c r="C269" s="58" t="s">
        <v>88</v>
      </c>
      <c r="D269" s="5">
        <v>7200.9621349810104</v>
      </c>
      <c r="E269" s="5">
        <v>9942.2804792966162</v>
      </c>
      <c r="F269" s="5">
        <v>7887.648871235293</v>
      </c>
      <c r="G269" s="5">
        <v>8105.4832725063234</v>
      </c>
      <c r="H269" s="5">
        <v>10057.324338143721</v>
      </c>
      <c r="I269" s="5">
        <v>8449.8721566939821</v>
      </c>
      <c r="J269" s="5">
        <v>8313.2732352055755</v>
      </c>
      <c r="K269" s="5">
        <v>9026.8898072911888</v>
      </c>
      <c r="L269" s="5">
        <v>7046.5038585493076</v>
      </c>
      <c r="M269" s="5">
        <v>9908.1786089816414</v>
      </c>
      <c r="N269" s="5">
        <v>8562.175308274971</v>
      </c>
      <c r="O269" s="5">
        <v>7428.4906164441463</v>
      </c>
      <c r="P269" s="5">
        <v>8050.2994179061852</v>
      </c>
      <c r="Q269" s="5">
        <v>8204.9960624501691</v>
      </c>
      <c r="R269" s="5">
        <v>7502.5353767181523</v>
      </c>
      <c r="S269" s="5">
        <v>7601.501696630351</v>
      </c>
      <c r="T269" s="5">
        <v>7226.9369869776638</v>
      </c>
      <c r="U269" s="5">
        <v>7139.379693460115</v>
      </c>
      <c r="V269" s="5">
        <v>6366.0678710089987</v>
      </c>
      <c r="W269" s="5">
        <v>6200.9530271670392</v>
      </c>
      <c r="X269" s="5">
        <v>7502.0219797436175</v>
      </c>
      <c r="Y269" s="5">
        <v>6428.194232157065</v>
      </c>
      <c r="Z269" s="5">
        <v>7062.788947233892</v>
      </c>
      <c r="AA269" s="5">
        <v>6839.2040777157017</v>
      </c>
      <c r="AB269" s="5">
        <v>7133.2323403459013</v>
      </c>
      <c r="AC269" s="5">
        <v>7341.0894327340156</v>
      </c>
      <c r="AD269" s="5">
        <v>7583.8177646607155</v>
      </c>
      <c r="AE269" s="5">
        <v>6401.6042479673861</v>
      </c>
    </row>
    <row r="270" spans="1:31">
      <c r="A270" s="59" t="s">
        <v>134</v>
      </c>
      <c r="B270" s="59" t="s">
        <v>130</v>
      </c>
      <c r="C270" s="58" t="s">
        <v>89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518.09971084616541</v>
      </c>
      <c r="M270" s="5">
        <v>462.66288603615482</v>
      </c>
      <c r="N270" s="5">
        <v>462.21951681253006</v>
      </c>
      <c r="O270" s="5">
        <v>532.11407195488516</v>
      </c>
      <c r="P270" s="5">
        <v>588.42899264214952</v>
      </c>
      <c r="Q270" s="5">
        <v>642.74973066273481</v>
      </c>
      <c r="R270" s="5">
        <v>603.47656628949483</v>
      </c>
      <c r="S270" s="5">
        <v>651.91052427003945</v>
      </c>
      <c r="T270" s="5">
        <v>659.34973005800487</v>
      </c>
      <c r="U270" s="5">
        <v>637.84074769332028</v>
      </c>
      <c r="V270" s="5">
        <v>609.38652263762003</v>
      </c>
      <c r="W270" s="5">
        <v>642.0947229364001</v>
      </c>
      <c r="X270" s="5">
        <v>571.60033496663493</v>
      </c>
      <c r="Y270" s="5">
        <v>534.21922809572004</v>
      </c>
      <c r="Z270" s="5">
        <v>538.09367809012986</v>
      </c>
      <c r="AA270" s="5">
        <v>540.99850282060993</v>
      </c>
      <c r="AB270" s="5">
        <v>576.69193238237995</v>
      </c>
      <c r="AC270" s="5">
        <v>535.87591603803503</v>
      </c>
      <c r="AD270" s="5">
        <v>582.53947354394472</v>
      </c>
      <c r="AE270" s="5">
        <v>625.03712710979494</v>
      </c>
    </row>
    <row r="271" spans="1:31">
      <c r="A271" s="59" t="s">
        <v>134</v>
      </c>
      <c r="B271" s="59" t="s">
        <v>130</v>
      </c>
      <c r="C271" s="58" t="s">
        <v>90</v>
      </c>
      <c r="D271" s="5">
        <v>0.15096821085000001</v>
      </c>
      <c r="E271" s="5">
        <v>2.8296608049950001</v>
      </c>
      <c r="F271" s="5">
        <v>4.914987434660004</v>
      </c>
      <c r="G271" s="5">
        <v>6.6570515440649904</v>
      </c>
      <c r="H271" s="5">
        <v>20.901299344664963</v>
      </c>
      <c r="I271" s="5">
        <v>27.736969634585027</v>
      </c>
      <c r="J271" s="5">
        <v>42.604202062694988</v>
      </c>
      <c r="K271" s="5">
        <v>51.616088203255103</v>
      </c>
      <c r="L271" s="5">
        <v>53.158796803939921</v>
      </c>
      <c r="M271" s="5">
        <v>59.640319420305161</v>
      </c>
      <c r="N271" s="5">
        <v>78.606916099330107</v>
      </c>
      <c r="O271" s="5">
        <v>112.30758587756495</v>
      </c>
      <c r="P271" s="5">
        <v>138.99982634094022</v>
      </c>
      <c r="Q271" s="5">
        <v>149.52402429903529</v>
      </c>
      <c r="R271" s="5">
        <v>168.68328510230941</v>
      </c>
      <c r="S271" s="5">
        <v>204.9014145096898</v>
      </c>
      <c r="T271" s="5">
        <v>231.4744893016998</v>
      </c>
      <c r="U271" s="5">
        <v>235.87654425165545</v>
      </c>
      <c r="V271" s="5">
        <v>262.61448637617474</v>
      </c>
      <c r="W271" s="5">
        <v>309.10972192001566</v>
      </c>
      <c r="X271" s="5">
        <v>264.20658022199484</v>
      </c>
      <c r="Y271" s="5">
        <v>335.97141844298511</v>
      </c>
      <c r="Z271" s="5">
        <v>359.22634751040937</v>
      </c>
      <c r="AA271" s="5">
        <v>364.33245144669979</v>
      </c>
      <c r="AB271" s="5">
        <v>424.42429398148539</v>
      </c>
      <c r="AC271" s="5">
        <v>451.05142468172062</v>
      </c>
      <c r="AD271" s="5">
        <v>534.52490548218577</v>
      </c>
      <c r="AE271" s="5">
        <v>593.42265577078535</v>
      </c>
    </row>
    <row r="272" spans="1:31">
      <c r="A272" s="59" t="s">
        <v>134</v>
      </c>
      <c r="B272" s="59" t="s">
        <v>130</v>
      </c>
      <c r="C272" s="58" t="s">
        <v>91</v>
      </c>
      <c r="D272" s="5">
        <v>11.2852769075102</v>
      </c>
      <c r="E272" s="5">
        <v>17.192628571199499</v>
      </c>
      <c r="F272" s="5">
        <v>23.165106786335901</v>
      </c>
      <c r="G272" s="5">
        <v>28.4196539315998</v>
      </c>
      <c r="H272" s="5">
        <v>32.605731789379803</v>
      </c>
      <c r="I272" s="5">
        <v>36.115433738037098</v>
      </c>
      <c r="J272" s="5">
        <v>40.819665955945801</v>
      </c>
      <c r="K272" s="5">
        <v>48.524344848218902</v>
      </c>
      <c r="L272" s="5">
        <v>56.003837168387598</v>
      </c>
      <c r="M272" s="5">
        <v>63.844335357889697</v>
      </c>
      <c r="N272" s="5">
        <v>72.936401000018293</v>
      </c>
      <c r="O272" s="5">
        <v>82.548661119306203</v>
      </c>
      <c r="P272" s="5">
        <v>91.832704456545997</v>
      </c>
      <c r="Q272" s="5">
        <v>100.469488593203</v>
      </c>
      <c r="R272" s="5">
        <v>108.310161615233</v>
      </c>
      <c r="S272" s="5">
        <v>114.715483139106</v>
      </c>
      <c r="T272" s="5">
        <v>119.720903786297</v>
      </c>
      <c r="U272" s="5">
        <v>121.846358137837</v>
      </c>
      <c r="V272" s="5">
        <v>122.680232967381</v>
      </c>
      <c r="W272" s="5">
        <v>123.529510721487</v>
      </c>
      <c r="X272" s="5">
        <v>123.806815219971</v>
      </c>
      <c r="Y272" s="5">
        <v>124.291065118039</v>
      </c>
      <c r="Z272" s="5">
        <v>124.17774085907899</v>
      </c>
      <c r="AA272" s="5">
        <v>123.988481715332</v>
      </c>
      <c r="AB272" s="5">
        <v>123.801345974043</v>
      </c>
      <c r="AC272" s="5">
        <v>123.11225865412899</v>
      </c>
      <c r="AD272" s="5">
        <v>121.724652144125</v>
      </c>
      <c r="AE272" s="5">
        <v>123.270185805716</v>
      </c>
    </row>
    <row r="273" spans="1:31">
      <c r="A273" s="59" t="s">
        <v>134</v>
      </c>
      <c r="B273" s="59" t="s">
        <v>130</v>
      </c>
      <c r="C273" s="58" t="s">
        <v>92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134</v>
      </c>
      <c r="B274" s="59" t="s">
        <v>130</v>
      </c>
      <c r="C274" s="58" t="s">
        <v>93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134</v>
      </c>
      <c r="B275" s="59" t="s">
        <v>130</v>
      </c>
      <c r="C275" s="58" t="s">
        <v>94</v>
      </c>
      <c r="D275" s="5">
        <v>1845.0012127957002</v>
      </c>
      <c r="E275" s="5">
        <v>3380.8227338187844</v>
      </c>
      <c r="F275" s="5">
        <v>5043.2374198390153</v>
      </c>
      <c r="G275" s="5">
        <v>4873.0323217915857</v>
      </c>
      <c r="H275" s="5">
        <v>6904.7466971632257</v>
      </c>
      <c r="I275" s="5">
        <v>9233.6840571655302</v>
      </c>
      <c r="J275" s="5">
        <v>14365.517301725216</v>
      </c>
      <c r="K275" s="5">
        <v>14864.328992818262</v>
      </c>
      <c r="L275" s="5">
        <v>14047.232498303731</v>
      </c>
      <c r="M275" s="5">
        <v>14131.785991372575</v>
      </c>
      <c r="N275" s="5">
        <v>13649.330704594366</v>
      </c>
      <c r="O275" s="5">
        <v>13158.715383614906</v>
      </c>
      <c r="P275" s="5">
        <v>14380.809794356355</v>
      </c>
      <c r="Q275" s="5">
        <v>13857.98946158738</v>
      </c>
      <c r="R275" s="5">
        <v>13202.038820251581</v>
      </c>
      <c r="S275" s="5">
        <v>13520.841567617839</v>
      </c>
      <c r="T275" s="5">
        <v>13745.32490386784</v>
      </c>
      <c r="U275" s="5">
        <v>14208.738783406705</v>
      </c>
      <c r="V275" s="5">
        <v>14566.113814988523</v>
      </c>
      <c r="W275" s="5">
        <v>13530.191832900748</v>
      </c>
      <c r="X275" s="5">
        <v>13957.624863935374</v>
      </c>
      <c r="Y275" s="5">
        <v>12577.651841617469</v>
      </c>
      <c r="Z275" s="5">
        <v>12089.01684136406</v>
      </c>
      <c r="AA275" s="5">
        <v>13087.588542904108</v>
      </c>
      <c r="AB275" s="5">
        <v>12774.42487893842</v>
      </c>
      <c r="AC275" s="5">
        <v>12279.768066264718</v>
      </c>
      <c r="AD275" s="5">
        <v>12185.552824654445</v>
      </c>
      <c r="AE275" s="5">
        <v>11548.590920478131</v>
      </c>
    </row>
    <row r="276" spans="1:31">
      <c r="A276" s="59" t="s">
        <v>134</v>
      </c>
      <c r="B276" s="59" t="s">
        <v>130</v>
      </c>
      <c r="C276" s="58" t="s">
        <v>95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134</v>
      </c>
      <c r="B277" s="59" t="s">
        <v>130</v>
      </c>
      <c r="C277" s="58" t="s">
        <v>96</v>
      </c>
      <c r="D277" s="5">
        <v>336.61968960000002</v>
      </c>
      <c r="E277" s="5">
        <v>386.50695339999999</v>
      </c>
      <c r="F277" s="5">
        <v>437.62479860000002</v>
      </c>
      <c r="G277" s="5">
        <v>487.71929</v>
      </c>
      <c r="H277" s="5">
        <v>535.97744890000001</v>
      </c>
      <c r="I277" s="5">
        <v>582.26968609999994</v>
      </c>
      <c r="J277" s="5">
        <v>626.77675050000005</v>
      </c>
      <c r="K277" s="5">
        <v>672.65321689999996</v>
      </c>
      <c r="L277" s="5">
        <v>717.59588020000001</v>
      </c>
      <c r="M277" s="5">
        <v>760.83284300000003</v>
      </c>
      <c r="N277" s="5">
        <v>802.47146999999995</v>
      </c>
      <c r="O277" s="5">
        <v>844.73358140000005</v>
      </c>
      <c r="P277" s="5">
        <v>886.83032890000004</v>
      </c>
      <c r="Q277" s="5">
        <v>926.50407359999997</v>
      </c>
      <c r="R277" s="5">
        <v>964.25604650000002</v>
      </c>
      <c r="S277" s="5">
        <v>1004.495876</v>
      </c>
      <c r="T277" s="5">
        <v>1047.3092790000001</v>
      </c>
      <c r="U277" s="5">
        <v>1088.8410249999999</v>
      </c>
      <c r="V277" s="5">
        <v>1127.9337069999999</v>
      </c>
      <c r="W277" s="5">
        <v>1169.0157790000001</v>
      </c>
      <c r="X277" s="5">
        <v>1212.5199379999999</v>
      </c>
      <c r="Y277" s="5">
        <v>1254.153816</v>
      </c>
      <c r="Z277" s="5">
        <v>1292.436692</v>
      </c>
      <c r="AA277" s="5">
        <v>1332.037859</v>
      </c>
      <c r="AB277" s="5">
        <v>1373.3476659999999</v>
      </c>
      <c r="AC277" s="5">
        <v>1411.431425</v>
      </c>
      <c r="AD277" s="5">
        <v>1445.819579</v>
      </c>
      <c r="AE277" s="5">
        <v>1445.819579</v>
      </c>
    </row>
    <row r="278" spans="1:31">
      <c r="A278" s="59" t="s">
        <v>134</v>
      </c>
      <c r="B278" s="59" t="s">
        <v>130</v>
      </c>
      <c r="C278" s="58" t="s">
        <v>98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0.22120321104000001</v>
      </c>
      <c r="M278" s="5">
        <v>0</v>
      </c>
      <c r="N278" s="5">
        <v>0</v>
      </c>
      <c r="O278" s="5">
        <v>0.28350905272499999</v>
      </c>
      <c r="P278" s="5">
        <v>0</v>
      </c>
      <c r="Q278" s="5">
        <v>1.98860977249</v>
      </c>
      <c r="R278" s="5">
        <v>1.803935441565</v>
      </c>
      <c r="S278" s="5">
        <v>1.67316697448</v>
      </c>
      <c r="T278" s="5">
        <v>2.3508623602550003</v>
      </c>
      <c r="U278" s="5">
        <v>6.0284026027399991</v>
      </c>
      <c r="V278" s="5">
        <v>2.07828511077</v>
      </c>
      <c r="W278" s="5">
        <v>24.625981326765</v>
      </c>
      <c r="X278" s="5">
        <v>25.208519169820004</v>
      </c>
      <c r="Y278" s="5">
        <v>0</v>
      </c>
      <c r="Z278" s="5">
        <v>10.604353909155</v>
      </c>
      <c r="AA278" s="5">
        <v>2.7895374542450004</v>
      </c>
      <c r="AB278" s="5">
        <v>34.474752031949997</v>
      </c>
      <c r="AC278" s="5">
        <v>33.204979237955001</v>
      </c>
      <c r="AD278" s="5">
        <v>42.440389929629994</v>
      </c>
      <c r="AE278" s="5">
        <v>40.944879996559997</v>
      </c>
    </row>
    <row r="279" spans="1:31">
      <c r="A279" s="59" t="s">
        <v>134</v>
      </c>
      <c r="B279" s="59" t="s">
        <v>130</v>
      </c>
      <c r="C279" s="58" t="s">
        <v>101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-689.64893322567968</v>
      </c>
      <c r="M279" s="5">
        <v>-600.82816793524489</v>
      </c>
      <c r="N279" s="5">
        <v>-616.12236212873438</v>
      </c>
      <c r="O279" s="5">
        <v>-692.21130730198024</v>
      </c>
      <c r="P279" s="5">
        <v>-782.18746190459547</v>
      </c>
      <c r="Q279" s="5">
        <v>-837.78454244389445</v>
      </c>
      <c r="R279" s="5">
        <v>-796.14404978663947</v>
      </c>
      <c r="S279" s="5">
        <v>-863.81816715504419</v>
      </c>
      <c r="T279" s="5">
        <v>-859.42833650247894</v>
      </c>
      <c r="U279" s="5">
        <v>-849.23847962284879</v>
      </c>
      <c r="V279" s="5">
        <v>-800.17807012698961</v>
      </c>
      <c r="W279" s="5">
        <v>-839.82832569079403</v>
      </c>
      <c r="X279" s="5">
        <v>-748.81081960408073</v>
      </c>
      <c r="Y279" s="5">
        <v>-713.94299183702992</v>
      </c>
      <c r="Z279" s="5">
        <v>-696.995042618105</v>
      </c>
      <c r="AA279" s="5">
        <v>-722.86309015932045</v>
      </c>
      <c r="AB279" s="5">
        <v>-747.78221931837982</v>
      </c>
      <c r="AC279" s="5">
        <v>-705.09988952368542</v>
      </c>
      <c r="AD279" s="5">
        <v>-771.48088340854554</v>
      </c>
      <c r="AE279" s="5">
        <v>-817.43569639903956</v>
      </c>
    </row>
    <row r="280" spans="1:31">
      <c r="A280" s="59" t="s">
        <v>134</v>
      </c>
      <c r="B280" s="59" t="s">
        <v>130</v>
      </c>
      <c r="C280" s="58" t="s">
        <v>102</v>
      </c>
      <c r="D280" s="5">
        <v>-0.17759210952000001</v>
      </c>
      <c r="E280" s="5">
        <v>-3.3566222086400059</v>
      </c>
      <c r="F280" s="5">
        <v>-5.8002916212300066</v>
      </c>
      <c r="G280" s="5">
        <v>-7.8528527551049931</v>
      </c>
      <c r="H280" s="5">
        <v>-24.519069540360025</v>
      </c>
      <c r="I280" s="5">
        <v>-32.628504517740126</v>
      </c>
      <c r="J280" s="5">
        <v>-50.117637859950271</v>
      </c>
      <c r="K280" s="5">
        <v>-61.495682103614833</v>
      </c>
      <c r="L280" s="5">
        <v>-63.611483608530172</v>
      </c>
      <c r="M280" s="5">
        <v>-71.630719302899792</v>
      </c>
      <c r="N280" s="5">
        <v>-95.824999331560122</v>
      </c>
      <c r="O280" s="5">
        <v>-136.31886709109952</v>
      </c>
      <c r="P280" s="5">
        <v>-171.26766349570033</v>
      </c>
      <c r="Q280" s="5">
        <v>-183.2066514626249</v>
      </c>
      <c r="R280" s="5">
        <v>-209.08136445784493</v>
      </c>
      <c r="S280" s="5">
        <v>-255.33246568577948</v>
      </c>
      <c r="T280" s="5">
        <v>-287.71985586378014</v>
      </c>
      <c r="U280" s="5">
        <v>-297.52949056004024</v>
      </c>
      <c r="V280" s="5">
        <v>-331.75837616240551</v>
      </c>
      <c r="W280" s="5">
        <v>-389.07942604529131</v>
      </c>
      <c r="X280" s="5">
        <v>-333.74255910666045</v>
      </c>
      <c r="Y280" s="5">
        <v>-424.85844725825507</v>
      </c>
      <c r="Z280" s="5">
        <v>-450.48337470039462</v>
      </c>
      <c r="AA280" s="5">
        <v>-466.64555706602448</v>
      </c>
      <c r="AB280" s="5">
        <v>-537.58564415285059</v>
      </c>
      <c r="AC280" s="5">
        <v>-574.37509719980983</v>
      </c>
      <c r="AD280" s="5">
        <v>-683.68306527982088</v>
      </c>
      <c r="AE280" s="5">
        <v>-756.71067160516907</v>
      </c>
    </row>
    <row r="281" spans="1:31">
      <c r="A281" s="59" t="s">
        <v>134</v>
      </c>
      <c r="B281" s="59" t="s">
        <v>130</v>
      </c>
      <c r="C281" s="58" t="s">
        <v>103</v>
      </c>
      <c r="D281" s="5">
        <v>-13.3382076857734</v>
      </c>
      <c r="E281" s="5">
        <v>-20.364503530075702</v>
      </c>
      <c r="F281" s="5">
        <v>-27.420773041765401</v>
      </c>
      <c r="G281" s="5">
        <v>-33.5656431644382</v>
      </c>
      <c r="H281" s="5">
        <v>-38.335132806893</v>
      </c>
      <c r="I281" s="5">
        <v>-42.502344795681502</v>
      </c>
      <c r="J281" s="5">
        <v>-48.176091960252997</v>
      </c>
      <c r="K281" s="5">
        <v>-57.207293028896103</v>
      </c>
      <c r="L281" s="5">
        <v>-65.913067694844699</v>
      </c>
      <c r="M281" s="5">
        <v>-75.0463884061801</v>
      </c>
      <c r="N281" s="5">
        <v>-85.551976819519595</v>
      </c>
      <c r="O281" s="5">
        <v>-97.202607065100196</v>
      </c>
      <c r="P281" s="5">
        <v>-108.33279754463599</v>
      </c>
      <c r="Q281" s="5">
        <v>-118.517161917468</v>
      </c>
      <c r="R281" s="5">
        <v>-127.301978936602</v>
      </c>
      <c r="S281" s="5">
        <v>-135.00284813031701</v>
      </c>
      <c r="T281" s="5">
        <v>-140.61863667094499</v>
      </c>
      <c r="U281" s="5">
        <v>-144.302791641087</v>
      </c>
      <c r="V281" s="5">
        <v>-144.934020399617</v>
      </c>
      <c r="W281" s="5">
        <v>-145.925582971458</v>
      </c>
      <c r="X281" s="5">
        <v>-145.78972030849201</v>
      </c>
      <c r="Y281" s="5">
        <v>-146.16960310278699</v>
      </c>
      <c r="Z281" s="5">
        <v>-146.62087707299</v>
      </c>
      <c r="AA281" s="5">
        <v>-146.95304277834001</v>
      </c>
      <c r="AB281" s="5">
        <v>-146.50398200547099</v>
      </c>
      <c r="AC281" s="5">
        <v>-145.33470127331501</v>
      </c>
      <c r="AD281" s="5">
        <v>-143.70154105005099</v>
      </c>
      <c r="AE281" s="5">
        <v>-145.160499581907</v>
      </c>
    </row>
    <row r="283" spans="1:31">
      <c r="A283" s="59" t="s">
        <v>137</v>
      </c>
      <c r="B283" s="59" t="s">
        <v>126</v>
      </c>
      <c r="C283" s="58" t="s">
        <v>82</v>
      </c>
      <c r="D283" s="5">
        <v>46674.431659567177</v>
      </c>
      <c r="E283" s="5">
        <v>43962.828243379379</v>
      </c>
      <c r="F283" s="5">
        <v>42964.154716799101</v>
      </c>
      <c r="G283" s="5">
        <v>35078.409602670741</v>
      </c>
      <c r="H283" s="5">
        <v>25452.534850135649</v>
      </c>
      <c r="I283" s="5">
        <v>20596.034413404137</v>
      </c>
      <c r="J283" s="5">
        <v>16406.644875635138</v>
      </c>
      <c r="K283" s="5">
        <v>14592.77534253225</v>
      </c>
      <c r="L283" s="5">
        <v>15096.486388690642</v>
      </c>
      <c r="M283" s="5">
        <v>15044.423756637027</v>
      </c>
      <c r="N283" s="5">
        <v>7518.2833788118887</v>
      </c>
      <c r="O283" s="5">
        <v>8030.2862697363898</v>
      </c>
      <c r="P283" s="5">
        <v>7288.7284633473382</v>
      </c>
      <c r="Q283" s="5">
        <v>6878.6048304439319</v>
      </c>
      <c r="R283" s="5">
        <v>6217.8261000047223</v>
      </c>
      <c r="S283" s="5">
        <v>6285.5797256892738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137</v>
      </c>
      <c r="B284" s="59" t="s">
        <v>126</v>
      </c>
      <c r="C284" s="58" t="s">
        <v>84</v>
      </c>
      <c r="D284" s="5">
        <v>16.305763415609999</v>
      </c>
      <c r="E284" s="5">
        <v>9.725496377939999</v>
      </c>
      <c r="F284" s="5">
        <v>25.870534297449996</v>
      </c>
      <c r="G284" s="5">
        <v>231.86015909572009</v>
      </c>
      <c r="H284" s="5">
        <v>408.60115894211987</v>
      </c>
      <c r="I284" s="5">
        <v>412.06319183402491</v>
      </c>
      <c r="J284" s="5">
        <v>458.4219527861701</v>
      </c>
      <c r="K284" s="5">
        <v>532.68690807485507</v>
      </c>
      <c r="L284" s="5">
        <v>766.50354012517982</v>
      </c>
      <c r="M284" s="5">
        <v>973.9221459090196</v>
      </c>
      <c r="N284" s="5">
        <v>1173.2014817756246</v>
      </c>
      <c r="O284" s="5">
        <v>1529.8173235715394</v>
      </c>
      <c r="P284" s="5">
        <v>1278.3369431230658</v>
      </c>
      <c r="Q284" s="5">
        <v>1327.6992756628449</v>
      </c>
      <c r="R284" s="5">
        <v>1448.1729236994288</v>
      </c>
      <c r="S284" s="5">
        <v>1601.5153544205687</v>
      </c>
      <c r="T284" s="5">
        <v>1234.3721705229091</v>
      </c>
      <c r="U284" s="5">
        <v>1174.7612772537102</v>
      </c>
      <c r="V284" s="5">
        <v>1290.7345852807944</v>
      </c>
      <c r="W284" s="5">
        <v>1210.5422981975948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9" t="s">
        <v>137</v>
      </c>
      <c r="B285" s="59" t="s">
        <v>126</v>
      </c>
      <c r="C285" s="58" t="s">
        <v>85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137</v>
      </c>
      <c r="B286" s="59" t="s">
        <v>126</v>
      </c>
      <c r="C286" s="58" t="s">
        <v>86</v>
      </c>
      <c r="D286" s="5">
        <v>2.1346247427050002</v>
      </c>
      <c r="E286" s="5">
        <v>0.95611185739500004</v>
      </c>
      <c r="F286" s="5">
        <v>3.7420510816800006</v>
      </c>
      <c r="G286" s="5">
        <v>56.098028728830009</v>
      </c>
      <c r="H286" s="5">
        <v>18.325008265794999</v>
      </c>
      <c r="I286" s="5">
        <v>25.06746152309</v>
      </c>
      <c r="J286" s="5">
        <v>17.015309987395003</v>
      </c>
      <c r="K286" s="5">
        <v>25.488430893095</v>
      </c>
      <c r="L286" s="5">
        <v>138.3061995903</v>
      </c>
      <c r="M286" s="5">
        <v>184.95077070259501</v>
      </c>
      <c r="N286" s="5">
        <v>113.54930420014</v>
      </c>
      <c r="O286" s="5">
        <v>504.22248130842013</v>
      </c>
      <c r="P286" s="5">
        <v>583.83286641447512</v>
      </c>
      <c r="Q286" s="5">
        <v>871.29904509358016</v>
      </c>
      <c r="R286" s="5">
        <v>411.31710046598005</v>
      </c>
      <c r="S286" s="5">
        <v>1047.4935286960749</v>
      </c>
      <c r="T286" s="5">
        <v>1236.512358575495</v>
      </c>
      <c r="U286" s="5">
        <v>1323.8059374526151</v>
      </c>
      <c r="V286" s="5">
        <v>1136.1380871307952</v>
      </c>
      <c r="W286" s="5">
        <v>1500.6102945131897</v>
      </c>
      <c r="X286" s="5">
        <v>1731.1655019470948</v>
      </c>
      <c r="Y286" s="5">
        <v>2230.9834068842401</v>
      </c>
      <c r="Z286" s="5">
        <v>3788.2366769327946</v>
      </c>
      <c r="AA286" s="5">
        <v>4028.3718408700552</v>
      </c>
      <c r="AB286" s="5">
        <v>3510.8426269028751</v>
      </c>
      <c r="AC286" s="5">
        <v>4307.6140702413049</v>
      </c>
      <c r="AD286" s="5">
        <v>4874.8479779387635</v>
      </c>
      <c r="AE286" s="5">
        <v>2828.5676490448704</v>
      </c>
    </row>
    <row r="287" spans="1:31">
      <c r="A287" s="59" t="s">
        <v>137</v>
      </c>
      <c r="B287" s="59" t="s">
        <v>126</v>
      </c>
      <c r="C287" s="58" t="s">
        <v>87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9" t="s">
        <v>137</v>
      </c>
      <c r="B288" s="59" t="s">
        <v>126</v>
      </c>
      <c r="C288" s="58" t="s">
        <v>88</v>
      </c>
      <c r="D288" s="5">
        <v>4231.2721217090602</v>
      </c>
      <c r="E288" s="5">
        <v>1661.0939912357953</v>
      </c>
      <c r="F288" s="5">
        <v>1888.5129268483852</v>
      </c>
      <c r="G288" s="5">
        <v>3220.3368911324606</v>
      </c>
      <c r="H288" s="5">
        <v>2917.0883332030462</v>
      </c>
      <c r="I288" s="5">
        <v>2413.441052303051</v>
      </c>
      <c r="J288" s="5">
        <v>2599.095398079251</v>
      </c>
      <c r="K288" s="5">
        <v>2998.1487176283517</v>
      </c>
      <c r="L288" s="5">
        <v>2850.0031661834814</v>
      </c>
      <c r="M288" s="5">
        <v>2960.8487436664409</v>
      </c>
      <c r="N288" s="5">
        <v>3447.3731817681019</v>
      </c>
      <c r="O288" s="5">
        <v>3729.5935117966237</v>
      </c>
      <c r="P288" s="5">
        <v>3255.7296709069374</v>
      </c>
      <c r="Q288" s="5">
        <v>2556.1874430824992</v>
      </c>
      <c r="R288" s="5">
        <v>3161.7126271981278</v>
      </c>
      <c r="S288" s="5">
        <v>3640.9096269494494</v>
      </c>
      <c r="T288" s="5">
        <v>2702.9033872683513</v>
      </c>
      <c r="U288" s="5">
        <v>2441.9503200460304</v>
      </c>
      <c r="V288" s="5">
        <v>2604.3937684441512</v>
      </c>
      <c r="W288" s="5">
        <v>1975.3427595662488</v>
      </c>
      <c r="X288" s="5">
        <v>2155.643356570085</v>
      </c>
      <c r="Y288" s="5">
        <v>2867.8699999850105</v>
      </c>
      <c r="Z288" s="5">
        <v>2962.7348473075417</v>
      </c>
      <c r="AA288" s="5">
        <v>2788.8299397244064</v>
      </c>
      <c r="AB288" s="5">
        <v>2592.4014418593406</v>
      </c>
      <c r="AC288" s="5">
        <v>2431.6472542120619</v>
      </c>
      <c r="AD288" s="5">
        <v>2919.6794597881549</v>
      </c>
      <c r="AE288" s="5">
        <v>1785.1685239731</v>
      </c>
    </row>
    <row r="289" spans="1:31">
      <c r="A289" s="59" t="s">
        <v>137</v>
      </c>
      <c r="B289" s="59" t="s">
        <v>126</v>
      </c>
      <c r="C289" s="58" t="s">
        <v>89</v>
      </c>
      <c r="D289" s="5">
        <v>170.43801405480005</v>
      </c>
      <c r="E289" s="5">
        <v>262.07850467333992</v>
      </c>
      <c r="F289" s="5">
        <v>1613.8111678555315</v>
      </c>
      <c r="G289" s="5">
        <v>4334.5378032161307</v>
      </c>
      <c r="H289" s="5">
        <v>6818.9481936176071</v>
      </c>
      <c r="I289" s="5">
        <v>8062.860249186916</v>
      </c>
      <c r="J289" s="5">
        <v>8344.4851302207353</v>
      </c>
      <c r="K289" s="5">
        <v>9136.9334206633648</v>
      </c>
      <c r="L289" s="5">
        <v>8565.655020717466</v>
      </c>
      <c r="M289" s="5">
        <v>8897.6187673087315</v>
      </c>
      <c r="N289" s="5">
        <v>8949.4707891166781</v>
      </c>
      <c r="O289" s="5">
        <v>9397.624736857455</v>
      </c>
      <c r="P289" s="5">
        <v>9637.3793325136212</v>
      </c>
      <c r="Q289" s="5">
        <v>9214.7601161316397</v>
      </c>
      <c r="R289" s="5">
        <v>10179.231890738054</v>
      </c>
      <c r="S289" s="5">
        <v>10119.373651333048</v>
      </c>
      <c r="T289" s="5">
        <v>11265.552498183242</v>
      </c>
      <c r="U289" s="5">
        <v>11088.001806956745</v>
      </c>
      <c r="V289" s="5">
        <v>11226.581884556224</v>
      </c>
      <c r="W289" s="5">
        <v>10043.881647943683</v>
      </c>
      <c r="X289" s="5">
        <v>11008.244339229059</v>
      </c>
      <c r="Y289" s="5">
        <v>10609.799142358228</v>
      </c>
      <c r="Z289" s="5">
        <v>9579.8570006414775</v>
      </c>
      <c r="AA289" s="5">
        <v>9493.0517794054322</v>
      </c>
      <c r="AB289" s="5">
        <v>8565.7843800473092</v>
      </c>
      <c r="AC289" s="5">
        <v>8268.5139360433168</v>
      </c>
      <c r="AD289" s="5">
        <v>7652.4109120417324</v>
      </c>
      <c r="AE289" s="5">
        <v>8550.9044432245228</v>
      </c>
    </row>
    <row r="290" spans="1:31">
      <c r="A290" s="59" t="s">
        <v>137</v>
      </c>
      <c r="B290" s="59" t="s">
        <v>126</v>
      </c>
      <c r="C290" s="58" t="s">
        <v>90</v>
      </c>
      <c r="D290" s="5">
        <v>53.847238575229937</v>
      </c>
      <c r="E290" s="5">
        <v>117.69156237125011</v>
      </c>
      <c r="F290" s="5">
        <v>202.24873933028564</v>
      </c>
      <c r="G290" s="5">
        <v>304.60629562698853</v>
      </c>
      <c r="H290" s="5">
        <v>421.86924359370437</v>
      </c>
      <c r="I290" s="5">
        <v>553.13235545561474</v>
      </c>
      <c r="J290" s="5">
        <v>770.96531850452288</v>
      </c>
      <c r="K290" s="5">
        <v>954.64940390697291</v>
      </c>
      <c r="L290" s="5">
        <v>1161.2734158899598</v>
      </c>
      <c r="M290" s="5">
        <v>1370.0475561477256</v>
      </c>
      <c r="N290" s="5">
        <v>1730.4441904981491</v>
      </c>
      <c r="O290" s="5">
        <v>2169.5432701499412</v>
      </c>
      <c r="P290" s="5">
        <v>2539.5306160397663</v>
      </c>
      <c r="Q290" s="5">
        <v>2947.3723629342903</v>
      </c>
      <c r="R290" s="5">
        <v>3483.5566598811747</v>
      </c>
      <c r="S290" s="5">
        <v>3864.8653242711748</v>
      </c>
      <c r="T290" s="5">
        <v>4208.6192349137091</v>
      </c>
      <c r="U290" s="5">
        <v>4654.2448074650301</v>
      </c>
      <c r="V290" s="5">
        <v>5072.6030952134251</v>
      </c>
      <c r="W290" s="5">
        <v>5253.5852898789408</v>
      </c>
      <c r="X290" s="5">
        <v>5278.5787650186712</v>
      </c>
      <c r="Y290" s="5">
        <v>5719.450031513762</v>
      </c>
      <c r="Z290" s="5">
        <v>6334.9663653186008</v>
      </c>
      <c r="AA290" s="5">
        <v>6986.6767702259112</v>
      </c>
      <c r="AB290" s="5">
        <v>7660.68001661372</v>
      </c>
      <c r="AC290" s="5">
        <v>8263.1025259277085</v>
      </c>
      <c r="AD290" s="5">
        <v>8436.6508454070317</v>
      </c>
      <c r="AE290" s="5">
        <v>9318.5920895202798</v>
      </c>
    </row>
    <row r="291" spans="1:31">
      <c r="A291" s="59" t="s">
        <v>137</v>
      </c>
      <c r="B291" s="59" t="s">
        <v>126</v>
      </c>
      <c r="C291" s="58" t="s">
        <v>91</v>
      </c>
      <c r="D291" s="5">
        <v>142.15492164404401</v>
      </c>
      <c r="E291" s="5">
        <v>231.81348319023999</v>
      </c>
      <c r="F291" s="5">
        <v>310.53143577112598</v>
      </c>
      <c r="G291" s="5">
        <v>379.74871721662203</v>
      </c>
      <c r="H291" s="5">
        <v>436.533205054539</v>
      </c>
      <c r="I291" s="5">
        <v>484.63093250759101</v>
      </c>
      <c r="J291" s="5">
        <v>551.15501202752705</v>
      </c>
      <c r="K291" s="5">
        <v>662.246898458234</v>
      </c>
      <c r="L291" s="5">
        <v>774.83178630377495</v>
      </c>
      <c r="M291" s="5">
        <v>891.81706383575204</v>
      </c>
      <c r="N291" s="5">
        <v>1032.0334407298899</v>
      </c>
      <c r="O291" s="5">
        <v>1181.66661232006</v>
      </c>
      <c r="P291" s="5">
        <v>1333.73523607525</v>
      </c>
      <c r="Q291" s="5">
        <v>1457.7744475090401</v>
      </c>
      <c r="R291" s="5">
        <v>1575.7383383814999</v>
      </c>
      <c r="S291" s="5">
        <v>1665.7415529131499</v>
      </c>
      <c r="T291" s="5">
        <v>1734.3436935669099</v>
      </c>
      <c r="U291" s="5">
        <v>1751.26087399987</v>
      </c>
      <c r="V291" s="5">
        <v>1771.6972060221999</v>
      </c>
      <c r="W291" s="5">
        <v>1772.8529753917901</v>
      </c>
      <c r="X291" s="5">
        <v>1774.5841313467599</v>
      </c>
      <c r="Y291" s="5">
        <v>1768.8075995670099</v>
      </c>
      <c r="Z291" s="5">
        <v>1758.70444038193</v>
      </c>
      <c r="AA291" s="5">
        <v>1763.52160096076</v>
      </c>
      <c r="AB291" s="5">
        <v>1751.6953968315499</v>
      </c>
      <c r="AC291" s="5">
        <v>1739.35919972035</v>
      </c>
      <c r="AD291" s="5">
        <v>1716.18814188648</v>
      </c>
      <c r="AE291" s="5">
        <v>1733.7400726825199</v>
      </c>
    </row>
    <row r="292" spans="1:31">
      <c r="A292" s="59" t="s">
        <v>137</v>
      </c>
      <c r="B292" s="59" t="s">
        <v>126</v>
      </c>
      <c r="C292" s="58" t="s">
        <v>92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9" t="s">
        <v>137</v>
      </c>
      <c r="B293" s="59" t="s">
        <v>126</v>
      </c>
      <c r="C293" s="58" t="s">
        <v>93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9" t="s">
        <v>137</v>
      </c>
      <c r="B294" s="59" t="s">
        <v>126</v>
      </c>
      <c r="C294" s="58" t="s">
        <v>94</v>
      </c>
      <c r="D294" s="5">
        <v>8009.0221149605713</v>
      </c>
      <c r="E294" s="5">
        <v>10974.268345119948</v>
      </c>
      <c r="F294" s="5">
        <v>13044.429853878717</v>
      </c>
      <c r="G294" s="5">
        <v>13336.004486964101</v>
      </c>
      <c r="H294" s="5">
        <v>23768.000993385711</v>
      </c>
      <c r="I294" s="5">
        <v>27977.980117543528</v>
      </c>
      <c r="J294" s="5">
        <v>30422.062898919623</v>
      </c>
      <c r="K294" s="5">
        <v>33035.859813388437</v>
      </c>
      <c r="L294" s="5">
        <v>33673.635070908931</v>
      </c>
      <c r="M294" s="5">
        <v>37345.150923858979</v>
      </c>
      <c r="N294" s="5">
        <v>38903.739484422222</v>
      </c>
      <c r="O294" s="5">
        <v>39718.503765448528</v>
      </c>
      <c r="P294" s="5">
        <v>41392.676548212279</v>
      </c>
      <c r="Q294" s="5">
        <v>46687.362319819069</v>
      </c>
      <c r="R294" s="5">
        <v>46264.051044106542</v>
      </c>
      <c r="S294" s="5">
        <v>45410.341502973417</v>
      </c>
      <c r="T294" s="5">
        <v>49286.816032786766</v>
      </c>
      <c r="U294" s="5">
        <v>50910.821673064565</v>
      </c>
      <c r="V294" s="5">
        <v>50403.313436863013</v>
      </c>
      <c r="W294" s="5">
        <v>51912.71612058481</v>
      </c>
      <c r="X294" s="5">
        <v>55760.356803802264</v>
      </c>
      <c r="Y294" s="5">
        <v>53523.106803533861</v>
      </c>
      <c r="Z294" s="5">
        <v>53025.782162577663</v>
      </c>
      <c r="AA294" s="5">
        <v>51597.213653823601</v>
      </c>
      <c r="AB294" s="5">
        <v>54135.835336613527</v>
      </c>
      <c r="AC294" s="5">
        <v>57061.420742249786</v>
      </c>
      <c r="AD294" s="5">
        <v>57090.130183720044</v>
      </c>
      <c r="AE294" s="5">
        <v>60886.607777416917</v>
      </c>
    </row>
    <row r="295" spans="1:31">
      <c r="A295" s="59" t="s">
        <v>137</v>
      </c>
      <c r="B295" s="59" t="s">
        <v>126</v>
      </c>
      <c r="C295" s="58" t="s">
        <v>95</v>
      </c>
      <c r="D295" s="5">
        <v>6662.4842516189565</v>
      </c>
      <c r="E295" s="5">
        <v>6599.8139603823493</v>
      </c>
      <c r="F295" s="5">
        <v>8186.7173558767163</v>
      </c>
      <c r="G295" s="5">
        <v>12305.68529420557</v>
      </c>
      <c r="H295" s="5">
        <v>13233.735851305941</v>
      </c>
      <c r="I295" s="5">
        <v>15807.758682499012</v>
      </c>
      <c r="J295" s="5">
        <v>16078.768269238255</v>
      </c>
      <c r="K295" s="5">
        <v>15201.739312188431</v>
      </c>
      <c r="L295" s="5">
        <v>16226.488919614163</v>
      </c>
      <c r="M295" s="5">
        <v>15479.600774162333</v>
      </c>
      <c r="N295" s="5">
        <v>16316.692947472799</v>
      </c>
      <c r="O295" s="5">
        <v>19108.338345534008</v>
      </c>
      <c r="P295" s="5">
        <v>19193.147779931664</v>
      </c>
      <c r="Q295" s="5">
        <v>20651.241847614561</v>
      </c>
      <c r="R295" s="5">
        <v>21143.962023248198</v>
      </c>
      <c r="S295" s="5">
        <v>21748.956432900868</v>
      </c>
      <c r="T295" s="5">
        <v>24240.692632534698</v>
      </c>
      <c r="U295" s="5">
        <v>26356.372709984968</v>
      </c>
      <c r="V295" s="5">
        <v>28794.092573350499</v>
      </c>
      <c r="W295" s="5">
        <v>29563.901765568175</v>
      </c>
      <c r="X295" s="5">
        <v>28275.132155128013</v>
      </c>
      <c r="Y295" s="5">
        <v>29735.797717950063</v>
      </c>
      <c r="Z295" s="5">
        <v>32961.57975001468</v>
      </c>
      <c r="AA295" s="5">
        <v>35056.276200258239</v>
      </c>
      <c r="AB295" s="5">
        <v>36663.621410406748</v>
      </c>
      <c r="AC295" s="5">
        <v>38111.606862933804</v>
      </c>
      <c r="AD295" s="5">
        <v>38520.600598751349</v>
      </c>
      <c r="AE295" s="5">
        <v>40964.452156807245</v>
      </c>
    </row>
    <row r="296" spans="1:31">
      <c r="A296" s="59" t="s">
        <v>137</v>
      </c>
      <c r="B296" s="59" t="s">
        <v>126</v>
      </c>
      <c r="C296" s="58" t="s">
        <v>96</v>
      </c>
      <c r="D296" s="5">
        <v>8366.7807872000012</v>
      </c>
      <c r="E296" s="5">
        <v>9450.9352011999999</v>
      </c>
      <c r="F296" s="5">
        <v>10519.390523</v>
      </c>
      <c r="G296" s="5">
        <v>11568.672010000002</v>
      </c>
      <c r="H296" s="5">
        <v>12603.581914999999</v>
      </c>
      <c r="I296" s="5">
        <v>13577.835959</v>
      </c>
      <c r="J296" s="5">
        <v>14565.773496</v>
      </c>
      <c r="K296" s="5">
        <v>15573.252942000001</v>
      </c>
      <c r="L296" s="5">
        <v>16607.502392000002</v>
      </c>
      <c r="M296" s="5">
        <v>17597.111397000001</v>
      </c>
      <c r="N296" s="5">
        <v>18608.772994999999</v>
      </c>
      <c r="O296" s="5">
        <v>19627.526142000002</v>
      </c>
      <c r="P296" s="5">
        <v>20654.996833999998</v>
      </c>
      <c r="Q296" s="5">
        <v>21556.096758</v>
      </c>
      <c r="R296" s="5">
        <v>22420.484482</v>
      </c>
      <c r="S296" s="5">
        <v>23281.774184000002</v>
      </c>
      <c r="T296" s="5">
        <v>24188.682945</v>
      </c>
      <c r="U296" s="5">
        <v>24991.663439000004</v>
      </c>
      <c r="V296" s="5">
        <v>25805.073854000002</v>
      </c>
      <c r="W296" s="5">
        <v>26630.903593000003</v>
      </c>
      <c r="X296" s="5">
        <v>27515.491348</v>
      </c>
      <c r="Y296" s="5">
        <v>28292.402239999999</v>
      </c>
      <c r="Z296" s="5">
        <v>29080.620321000002</v>
      </c>
      <c r="AA296" s="5">
        <v>29876.629335999998</v>
      </c>
      <c r="AB296" s="5">
        <v>30736.17513</v>
      </c>
      <c r="AC296" s="5">
        <v>31471.417858000001</v>
      </c>
      <c r="AD296" s="5">
        <v>32228.348832</v>
      </c>
      <c r="AE296" s="5">
        <v>32228.348832</v>
      </c>
    </row>
    <row r="297" spans="1:31">
      <c r="A297" s="59" t="s">
        <v>137</v>
      </c>
      <c r="B297" s="59" t="s">
        <v>126</v>
      </c>
      <c r="C297" s="58" t="s">
        <v>98</v>
      </c>
      <c r="D297" s="5">
        <v>0</v>
      </c>
      <c r="E297" s="5">
        <v>0</v>
      </c>
      <c r="F297" s="5">
        <v>0</v>
      </c>
      <c r="G297" s="5">
        <v>0.58391088400000002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2.7600853295950003</v>
      </c>
      <c r="N297" s="5">
        <v>0</v>
      </c>
      <c r="O297" s="5">
        <v>0.63371812302499997</v>
      </c>
      <c r="P297" s="5">
        <v>0</v>
      </c>
      <c r="Q297" s="5">
        <v>4.0353988630049997</v>
      </c>
      <c r="R297" s="5">
        <v>3.8500071253150008</v>
      </c>
      <c r="S297" s="5">
        <v>4.78422700472</v>
      </c>
      <c r="T297" s="5">
        <v>19.906299192810003</v>
      </c>
      <c r="U297" s="5">
        <v>104.93874269341005</v>
      </c>
      <c r="V297" s="5">
        <v>119.32739992754999</v>
      </c>
      <c r="W297" s="5">
        <v>208.24902930382009</v>
      </c>
      <c r="X297" s="5">
        <v>261.721674527635</v>
      </c>
      <c r="Y297" s="5">
        <v>0</v>
      </c>
      <c r="Z297" s="5">
        <v>61.618244880320006</v>
      </c>
      <c r="AA297" s="5">
        <v>300.02939626853004</v>
      </c>
      <c r="AB297" s="5">
        <v>356.67385410583006</v>
      </c>
      <c r="AC297" s="5">
        <v>485.78255409889982</v>
      </c>
      <c r="AD297" s="5">
        <v>706.83373345177904</v>
      </c>
      <c r="AE297" s="5">
        <v>407.6528840191603</v>
      </c>
    </row>
    <row r="298" spans="1:31">
      <c r="A298" s="59" t="s">
        <v>137</v>
      </c>
      <c r="B298" s="59" t="s">
        <v>126</v>
      </c>
      <c r="C298" s="58" t="s">
        <v>101</v>
      </c>
      <c r="D298" s="5">
        <v>-626.14430292129509</v>
      </c>
      <c r="E298" s="5">
        <v>-1079.5220705727204</v>
      </c>
      <c r="F298" s="5">
        <v>-2866.1528671928304</v>
      </c>
      <c r="G298" s="5">
        <v>-6009.7772959720096</v>
      </c>
      <c r="H298" s="5">
        <v>-9316.9316200151152</v>
      </c>
      <c r="I298" s="5">
        <v>-11171.650296934225</v>
      </c>
      <c r="J298" s="5">
        <v>-11635.176909252186</v>
      </c>
      <c r="K298" s="5">
        <v>-12612.043735335301</v>
      </c>
      <c r="L298" s="5">
        <v>-12224.826655647674</v>
      </c>
      <c r="M298" s="5">
        <v>-12267.938755004245</v>
      </c>
      <c r="N298" s="5">
        <v>-12710.928792346578</v>
      </c>
      <c r="O298" s="5">
        <v>-12881.87299665866</v>
      </c>
      <c r="P298" s="5">
        <v>-13775.956584514033</v>
      </c>
      <c r="Q298" s="5">
        <v>-12741.381071433985</v>
      </c>
      <c r="R298" s="5">
        <v>-14145.403872385526</v>
      </c>
      <c r="S298" s="5">
        <v>-13779.961620059392</v>
      </c>
      <c r="T298" s="5">
        <v>-15357.787559633865</v>
      </c>
      <c r="U298" s="5">
        <v>-15246.223295126119</v>
      </c>
      <c r="V298" s="5">
        <v>-15406.38979824763</v>
      </c>
      <c r="W298" s="5">
        <v>-13810.733294284037</v>
      </c>
      <c r="X298" s="5">
        <v>-15132.968229820006</v>
      </c>
      <c r="Y298" s="5">
        <v>-14143.962245038296</v>
      </c>
      <c r="Z298" s="5">
        <v>-13096.933215562663</v>
      </c>
      <c r="AA298" s="5">
        <v>-13246.393018614559</v>
      </c>
      <c r="AB298" s="5">
        <v>-11712.701368448861</v>
      </c>
      <c r="AC298" s="5">
        <v>-11851.539370519909</v>
      </c>
      <c r="AD298" s="5">
        <v>-10866.541332335277</v>
      </c>
      <c r="AE298" s="5">
        <v>-12229.563015126923</v>
      </c>
    </row>
    <row r="299" spans="1:31">
      <c r="A299" s="59" t="s">
        <v>137</v>
      </c>
      <c r="B299" s="59" t="s">
        <v>126</v>
      </c>
      <c r="C299" s="58" t="s">
        <v>102</v>
      </c>
      <c r="D299" s="5">
        <v>-63.343432619314861</v>
      </c>
      <c r="E299" s="5">
        <v>-138.44697979415952</v>
      </c>
      <c r="F299" s="5">
        <v>-237.91618161314003</v>
      </c>
      <c r="G299" s="5">
        <v>-358.32493686133523</v>
      </c>
      <c r="H299" s="5">
        <v>-496.26771424045853</v>
      </c>
      <c r="I299" s="5">
        <v>-651.26727753674572</v>
      </c>
      <c r="J299" s="5">
        <v>-906.34076350663759</v>
      </c>
      <c r="K299" s="5">
        <v>-1129.6940761304863</v>
      </c>
      <c r="L299" s="5">
        <v>-1386.3115753354593</v>
      </c>
      <c r="M299" s="5">
        <v>-1635.4945169351583</v>
      </c>
      <c r="N299" s="5">
        <v>-2088.123208335679</v>
      </c>
      <c r="O299" s="5">
        <v>-2615.2883982960975</v>
      </c>
      <c r="P299" s="5">
        <v>-3098.5371658066615</v>
      </c>
      <c r="Q299" s="5">
        <v>-3595.3075595565811</v>
      </c>
      <c r="R299" s="5">
        <v>-4274.5345451061003</v>
      </c>
      <c r="S299" s="5">
        <v>-4733.5566220604333</v>
      </c>
      <c r="T299" s="5">
        <v>-5217.0629359099594</v>
      </c>
      <c r="U299" s="5">
        <v>-5808.6966141634548</v>
      </c>
      <c r="V299" s="5">
        <v>-6352.8107985817678</v>
      </c>
      <c r="W299" s="5">
        <v>-6603.5673934207134</v>
      </c>
      <c r="X299" s="5">
        <v>-6606.629269406747</v>
      </c>
      <c r="Y299" s="5">
        <v>-7177.6532225365181</v>
      </c>
      <c r="Z299" s="5">
        <v>-8003.0859054439798</v>
      </c>
      <c r="AA299" s="5">
        <v>-8900.5251437375573</v>
      </c>
      <c r="AB299" s="5">
        <v>-9765.6258074145226</v>
      </c>
      <c r="AC299" s="5">
        <v>-10608.394442007799</v>
      </c>
      <c r="AD299" s="5">
        <v>-10777.332774605326</v>
      </c>
      <c r="AE299" s="5">
        <v>-12007.863498094743</v>
      </c>
    </row>
    <row r="300" spans="1:31">
      <c r="A300" s="59" t="s">
        <v>137</v>
      </c>
      <c r="B300" s="59" t="s">
        <v>126</v>
      </c>
      <c r="C300" s="58" t="s">
        <v>103</v>
      </c>
      <c r="D300" s="5">
        <v>-168.890337008817</v>
      </c>
      <c r="E300" s="5">
        <v>-275.628009434913</v>
      </c>
      <c r="F300" s="5">
        <v>-369.85501980085297</v>
      </c>
      <c r="G300" s="5">
        <v>-450.67976665269703</v>
      </c>
      <c r="H300" s="5">
        <v>-518.421742812704</v>
      </c>
      <c r="I300" s="5">
        <v>-575.374328152722</v>
      </c>
      <c r="J300" s="5">
        <v>-656.517348320932</v>
      </c>
      <c r="K300" s="5">
        <v>-786.56970949663105</v>
      </c>
      <c r="L300" s="5">
        <v>-920.85425478749505</v>
      </c>
      <c r="M300" s="5">
        <v>-1059.02635553918</v>
      </c>
      <c r="N300" s="5">
        <v>-1225.00302896478</v>
      </c>
      <c r="O300" s="5">
        <v>-1403.09551862375</v>
      </c>
      <c r="P300" s="5">
        <v>-1586.6258290317601</v>
      </c>
      <c r="Q300" s="5">
        <v>-1734.6935190741401</v>
      </c>
      <c r="R300" s="5">
        <v>-1868.2838841380201</v>
      </c>
      <c r="S300" s="5">
        <v>-1977.1337138783099</v>
      </c>
      <c r="T300" s="5">
        <v>-2056.7270867626999</v>
      </c>
      <c r="U300" s="5">
        <v>-2087.7410842767699</v>
      </c>
      <c r="V300" s="5">
        <v>-2102.8667770448601</v>
      </c>
      <c r="W300" s="5">
        <v>-2109.3913161164201</v>
      </c>
      <c r="X300" s="5">
        <v>-2101.9989512212001</v>
      </c>
      <c r="Y300" s="5">
        <v>-2099.4182599518099</v>
      </c>
      <c r="Z300" s="5">
        <v>-2087.9581688447902</v>
      </c>
      <c r="AA300" s="5">
        <v>-2100.2034908164901</v>
      </c>
      <c r="AB300" s="5">
        <v>-2080.5146868389902</v>
      </c>
      <c r="AC300" s="5">
        <v>-2062.3367345430001</v>
      </c>
      <c r="AD300" s="5">
        <v>-2036.7240675585599</v>
      </c>
      <c r="AE300" s="5">
        <v>-2056.7164891391999</v>
      </c>
    </row>
    <row r="302" spans="1:31">
      <c r="A302" s="59" t="s">
        <v>137</v>
      </c>
      <c r="B302" s="59" t="s">
        <v>127</v>
      </c>
      <c r="C302" s="58" t="s">
        <v>82</v>
      </c>
      <c r="D302" s="5">
        <v>46120.66679398439</v>
      </c>
      <c r="E302" s="5">
        <v>40995.863364056815</v>
      </c>
      <c r="F302" s="5">
        <v>37459.500187452126</v>
      </c>
      <c r="G302" s="5">
        <v>37009.757923953977</v>
      </c>
      <c r="H302" s="5">
        <v>33514.606790846032</v>
      </c>
      <c r="I302" s="5">
        <v>25103.517818006723</v>
      </c>
      <c r="J302" s="5">
        <v>22776.656997698701</v>
      </c>
      <c r="K302" s="5">
        <v>18236.356784015989</v>
      </c>
      <c r="L302" s="5">
        <v>17761.107855657276</v>
      </c>
      <c r="M302" s="5">
        <v>14299.844249112028</v>
      </c>
      <c r="N302" s="5">
        <v>10314.059280932317</v>
      </c>
      <c r="O302" s="5">
        <v>10310.449013739893</v>
      </c>
      <c r="P302" s="5">
        <v>9833.7858133135232</v>
      </c>
      <c r="Q302" s="5">
        <v>9456.1120678326006</v>
      </c>
      <c r="R302" s="5">
        <v>8551.5987051927132</v>
      </c>
      <c r="S302" s="5">
        <v>8421.3443706657308</v>
      </c>
      <c r="T302" s="5">
        <v>4881.122995482734</v>
      </c>
      <c r="U302" s="5">
        <v>2428.2842683446092</v>
      </c>
      <c r="V302" s="5">
        <v>2449.4987861284558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9" t="s">
        <v>137</v>
      </c>
      <c r="B303" s="59" t="s">
        <v>127</v>
      </c>
      <c r="C303" s="58" t="s">
        <v>84</v>
      </c>
      <c r="D303" s="5">
        <v>1009.2469136391082</v>
      </c>
      <c r="E303" s="5">
        <v>989.4032750714382</v>
      </c>
      <c r="F303" s="5">
        <v>1006.0630649639031</v>
      </c>
      <c r="G303" s="5">
        <v>1198.2455380248882</v>
      </c>
      <c r="H303" s="5">
        <v>1553.2212353531831</v>
      </c>
      <c r="I303" s="5">
        <v>2182.6509362604575</v>
      </c>
      <c r="J303" s="5">
        <v>2276.2713091101032</v>
      </c>
      <c r="K303" s="5">
        <v>3287.9836784710383</v>
      </c>
      <c r="L303" s="5">
        <v>3680.5962866636437</v>
      </c>
      <c r="M303" s="5">
        <v>4679.3264353230561</v>
      </c>
      <c r="N303" s="5">
        <v>5195.1911185145473</v>
      </c>
      <c r="O303" s="5">
        <v>5417.4491920371565</v>
      </c>
      <c r="P303" s="5">
        <v>5349.6837748813223</v>
      </c>
      <c r="Q303" s="5">
        <v>3640.1613187554212</v>
      </c>
      <c r="R303" s="5">
        <v>4009.6956581990066</v>
      </c>
      <c r="S303" s="5">
        <v>3944.1493865959183</v>
      </c>
      <c r="T303" s="5">
        <v>3250.5990817488173</v>
      </c>
      <c r="U303" s="5">
        <v>3076.6311052982546</v>
      </c>
      <c r="V303" s="5">
        <v>3200.2141318244853</v>
      </c>
      <c r="W303" s="5">
        <v>2666.9355111124919</v>
      </c>
      <c r="X303" s="5">
        <v>3088.9842085173477</v>
      </c>
      <c r="Y303" s="5">
        <v>2879.1623959397675</v>
      </c>
      <c r="Z303" s="5">
        <v>433.10257613625475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137</v>
      </c>
      <c r="B304" s="59" t="s">
        <v>127</v>
      </c>
      <c r="C304" s="58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137</v>
      </c>
      <c r="B305" s="59" t="s">
        <v>127</v>
      </c>
      <c r="C305" s="58" t="s">
        <v>86</v>
      </c>
      <c r="D305" s="5">
        <v>0</v>
      </c>
      <c r="E305" s="5">
        <v>0</v>
      </c>
      <c r="F305" s="5">
        <v>1.3417567608950001</v>
      </c>
      <c r="G305" s="5">
        <v>7.1888450155149997</v>
      </c>
      <c r="H305" s="5">
        <v>7.5321603238249999</v>
      </c>
      <c r="I305" s="5">
        <v>31.720309171699999</v>
      </c>
      <c r="J305" s="5">
        <v>31.321815569695001</v>
      </c>
      <c r="K305" s="5">
        <v>212.83582446190002</v>
      </c>
      <c r="L305" s="5">
        <v>172.20412483797998</v>
      </c>
      <c r="M305" s="5">
        <v>223.149692212345</v>
      </c>
      <c r="N305" s="5">
        <v>332.79989569675496</v>
      </c>
      <c r="O305" s="5">
        <v>756.30808888074034</v>
      </c>
      <c r="P305" s="5">
        <v>872.47065135723506</v>
      </c>
      <c r="Q305" s="5">
        <v>695.95831876482509</v>
      </c>
      <c r="R305" s="5">
        <v>468.90473976081518</v>
      </c>
      <c r="S305" s="5">
        <v>359.42361100962006</v>
      </c>
      <c r="T305" s="5">
        <v>683.46445928622506</v>
      </c>
      <c r="U305" s="5">
        <v>823.95729504333519</v>
      </c>
      <c r="V305" s="5">
        <v>831.82625982716013</v>
      </c>
      <c r="W305" s="5">
        <v>759.65829035596516</v>
      </c>
      <c r="X305" s="5">
        <v>422.28279047483011</v>
      </c>
      <c r="Y305" s="5">
        <v>342.67488877837502</v>
      </c>
      <c r="Z305" s="5">
        <v>2552.1938469093052</v>
      </c>
      <c r="AA305" s="5">
        <v>3344.7895014127243</v>
      </c>
      <c r="AB305" s="5">
        <v>2020.9801511075245</v>
      </c>
      <c r="AC305" s="5">
        <v>2993.7328269354011</v>
      </c>
      <c r="AD305" s="5">
        <v>2687.3413968805989</v>
      </c>
      <c r="AE305" s="5">
        <v>1508.7645943011446</v>
      </c>
    </row>
    <row r="306" spans="1:31">
      <c r="A306" s="59" t="s">
        <v>137</v>
      </c>
      <c r="B306" s="59" t="s">
        <v>127</v>
      </c>
      <c r="C306" s="58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9" t="s">
        <v>137</v>
      </c>
      <c r="B307" s="59" t="s">
        <v>127</v>
      </c>
      <c r="C307" s="58" t="s">
        <v>88</v>
      </c>
      <c r="D307" s="5">
        <v>213.04516875002469</v>
      </c>
      <c r="E307" s="5">
        <v>251.42043875004006</v>
      </c>
      <c r="F307" s="5">
        <v>199.22104000003981</v>
      </c>
      <c r="G307" s="5">
        <v>126.74201750000503</v>
      </c>
      <c r="H307" s="5">
        <v>180.51341749998994</v>
      </c>
      <c r="I307" s="5">
        <v>184.41773249998491</v>
      </c>
      <c r="J307" s="5">
        <v>308.66523000003497</v>
      </c>
      <c r="K307" s="5">
        <v>160.58270249997491</v>
      </c>
      <c r="L307" s="5">
        <v>280.02974124998497</v>
      </c>
      <c r="M307" s="5">
        <v>299.1800200000298</v>
      </c>
      <c r="N307" s="5">
        <v>248.91692375003478</v>
      </c>
      <c r="O307" s="5">
        <v>213.04516875003489</v>
      </c>
      <c r="P307" s="5">
        <v>251.42043875000979</v>
      </c>
      <c r="Q307" s="5">
        <v>199.22104000000985</v>
      </c>
      <c r="R307" s="5">
        <v>54.607374999975008</v>
      </c>
      <c r="S307" s="5">
        <v>64.03542999998497</v>
      </c>
      <c r="T307" s="5">
        <v>77.214287499964954</v>
      </c>
      <c r="U307" s="5">
        <v>166.56128000001968</v>
      </c>
      <c r="V307" s="5">
        <v>81.759812499959978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9" t="s">
        <v>137</v>
      </c>
      <c r="B308" s="59" t="s">
        <v>127</v>
      </c>
      <c r="C308" s="58" t="s">
        <v>89</v>
      </c>
      <c r="D308" s="5">
        <v>512.95067080548074</v>
      </c>
      <c r="E308" s="5">
        <v>780.35409082566571</v>
      </c>
      <c r="F308" s="5">
        <v>994.26969585667098</v>
      </c>
      <c r="G308" s="5">
        <v>1039.5210317000365</v>
      </c>
      <c r="H308" s="5">
        <v>1044.5988519612451</v>
      </c>
      <c r="I308" s="5">
        <v>1237.3588245569658</v>
      </c>
      <c r="J308" s="5">
        <v>1262.9879815355307</v>
      </c>
      <c r="K308" s="5">
        <v>3301.3418055791085</v>
      </c>
      <c r="L308" s="5">
        <v>3103.1437544646765</v>
      </c>
      <c r="M308" s="5">
        <v>2722.2361004600461</v>
      </c>
      <c r="N308" s="5">
        <v>3916.2524537971376</v>
      </c>
      <c r="O308" s="5">
        <v>3972.6370225099381</v>
      </c>
      <c r="P308" s="5">
        <v>4161.4809550701912</v>
      </c>
      <c r="Q308" s="5">
        <v>6335.5901154826906</v>
      </c>
      <c r="R308" s="5">
        <v>6906.824575163866</v>
      </c>
      <c r="S308" s="5">
        <v>8301.594786197451</v>
      </c>
      <c r="T308" s="5">
        <v>10667.152178455204</v>
      </c>
      <c r="U308" s="5">
        <v>10714.157100625931</v>
      </c>
      <c r="V308" s="5">
        <v>12323.42345813584</v>
      </c>
      <c r="W308" s="5">
        <v>11591.212650089337</v>
      </c>
      <c r="X308" s="5">
        <v>9973.635972038619</v>
      </c>
      <c r="Y308" s="5">
        <v>10644.504526874181</v>
      </c>
      <c r="Z308" s="5">
        <v>10701.283751207937</v>
      </c>
      <c r="AA308" s="5">
        <v>11106.447694674513</v>
      </c>
      <c r="AB308" s="5">
        <v>11350.74893469073</v>
      </c>
      <c r="AC308" s="5">
        <v>12006.60920116247</v>
      </c>
      <c r="AD308" s="5">
        <v>13996.411535453613</v>
      </c>
      <c r="AE308" s="5">
        <v>13398.134154202544</v>
      </c>
    </row>
    <row r="309" spans="1:31">
      <c r="A309" s="59" t="s">
        <v>137</v>
      </c>
      <c r="B309" s="59" t="s">
        <v>127</v>
      </c>
      <c r="C309" s="58" t="s">
        <v>90</v>
      </c>
      <c r="D309" s="5">
        <v>41.543400680739978</v>
      </c>
      <c r="E309" s="5">
        <v>96.228283382675372</v>
      </c>
      <c r="F309" s="5">
        <v>165.64625223550524</v>
      </c>
      <c r="G309" s="5">
        <v>252.05706602157682</v>
      </c>
      <c r="H309" s="5">
        <v>360.20862319287539</v>
      </c>
      <c r="I309" s="5">
        <v>476.4385369221738</v>
      </c>
      <c r="J309" s="5">
        <v>672.92334499008814</v>
      </c>
      <c r="K309" s="5">
        <v>884.35313475949908</v>
      </c>
      <c r="L309" s="5">
        <v>1028.670290832107</v>
      </c>
      <c r="M309" s="5">
        <v>1171.4500655003458</v>
      </c>
      <c r="N309" s="5">
        <v>1464.8016928734592</v>
      </c>
      <c r="O309" s="5">
        <v>1799.3058091175933</v>
      </c>
      <c r="P309" s="5">
        <v>2137.296413778849</v>
      </c>
      <c r="Q309" s="5">
        <v>2438.8608097251386</v>
      </c>
      <c r="R309" s="5">
        <v>2998.9590100777027</v>
      </c>
      <c r="S309" s="5">
        <v>3263.277911225573</v>
      </c>
      <c r="T309" s="5">
        <v>3578.0188329420444</v>
      </c>
      <c r="U309" s="5">
        <v>4063.6656882061898</v>
      </c>
      <c r="V309" s="5">
        <v>4337.9984250986436</v>
      </c>
      <c r="W309" s="5">
        <v>4345.4211757432167</v>
      </c>
      <c r="X309" s="5">
        <v>4607.4425560994496</v>
      </c>
      <c r="Y309" s="5">
        <v>4641.7325032233748</v>
      </c>
      <c r="Z309" s="5">
        <v>5042.8789861670557</v>
      </c>
      <c r="AA309" s="5">
        <v>5628.8042632796696</v>
      </c>
      <c r="AB309" s="5">
        <v>6001.8711270467902</v>
      </c>
      <c r="AC309" s="5">
        <v>6479.3068621921338</v>
      </c>
      <c r="AD309" s="5">
        <v>6739.8911718405898</v>
      </c>
      <c r="AE309" s="5">
        <v>7021.4600007993013</v>
      </c>
    </row>
    <row r="310" spans="1:31">
      <c r="A310" s="59" t="s">
        <v>137</v>
      </c>
      <c r="B310" s="59" t="s">
        <v>127</v>
      </c>
      <c r="C310" s="58" t="s">
        <v>91</v>
      </c>
      <c r="D310" s="5">
        <v>113.965096957097</v>
      </c>
      <c r="E310" s="5">
        <v>204.51809434610101</v>
      </c>
      <c r="F310" s="5">
        <v>295.47356632832401</v>
      </c>
      <c r="G310" s="5">
        <v>376.36248337679302</v>
      </c>
      <c r="H310" s="5">
        <v>442.707538579595</v>
      </c>
      <c r="I310" s="5">
        <v>500.81247181569103</v>
      </c>
      <c r="J310" s="5">
        <v>581.00197300838397</v>
      </c>
      <c r="K310" s="5">
        <v>707.25287677804795</v>
      </c>
      <c r="L310" s="5">
        <v>820.43033742354703</v>
      </c>
      <c r="M310" s="5">
        <v>927.728959052812</v>
      </c>
      <c r="N310" s="5">
        <v>1055.7626441102</v>
      </c>
      <c r="O310" s="5">
        <v>1193.3551323664601</v>
      </c>
      <c r="P310" s="5">
        <v>1335.4764663847</v>
      </c>
      <c r="Q310" s="5">
        <v>1455.5149278808999</v>
      </c>
      <c r="R310" s="5">
        <v>1571.3795097319801</v>
      </c>
      <c r="S310" s="5">
        <v>1661.32892220965</v>
      </c>
      <c r="T310" s="5">
        <v>1730.55739828744</v>
      </c>
      <c r="U310" s="5">
        <v>1751.8883123606499</v>
      </c>
      <c r="V310" s="5">
        <v>1766.7469949399001</v>
      </c>
      <c r="W310" s="5">
        <v>1766.75208446739</v>
      </c>
      <c r="X310" s="5">
        <v>1767.15895608714</v>
      </c>
      <c r="Y310" s="5">
        <v>1761.84724322329</v>
      </c>
      <c r="Z310" s="5">
        <v>1749.80132554959</v>
      </c>
      <c r="AA310" s="5">
        <v>1749.36623159228</v>
      </c>
      <c r="AB310" s="5">
        <v>1738.49031901175</v>
      </c>
      <c r="AC310" s="5">
        <v>1725.91060392653</v>
      </c>
      <c r="AD310" s="5">
        <v>1701.4704868379399</v>
      </c>
      <c r="AE310" s="5">
        <v>1718.85391947125</v>
      </c>
    </row>
    <row r="311" spans="1:31">
      <c r="A311" s="59" t="s">
        <v>137</v>
      </c>
      <c r="B311" s="59" t="s">
        <v>127</v>
      </c>
      <c r="C311" s="58" t="s">
        <v>92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9" t="s">
        <v>137</v>
      </c>
      <c r="B312" s="59" t="s">
        <v>127</v>
      </c>
      <c r="C312" s="58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137</v>
      </c>
      <c r="B313" s="59" t="s">
        <v>127</v>
      </c>
      <c r="C313" s="58" t="s">
        <v>94</v>
      </c>
      <c r="D313" s="5">
        <v>2976.7835837318858</v>
      </c>
      <c r="E313" s="5">
        <v>7631.5871905985005</v>
      </c>
      <c r="F313" s="5">
        <v>12525.300921401684</v>
      </c>
      <c r="G313" s="5">
        <v>14603.973213528661</v>
      </c>
      <c r="H313" s="5">
        <v>16227.445085310419</v>
      </c>
      <c r="I313" s="5">
        <v>22408.466319282474</v>
      </c>
      <c r="J313" s="5">
        <v>26497.429528632638</v>
      </c>
      <c r="K313" s="5">
        <v>26621.736771472566</v>
      </c>
      <c r="L313" s="5">
        <v>29458.678156088412</v>
      </c>
      <c r="M313" s="5">
        <v>31763.413939763945</v>
      </c>
      <c r="N313" s="5">
        <v>33330.111209331881</v>
      </c>
      <c r="O313" s="5">
        <v>33768.778132774241</v>
      </c>
      <c r="P313" s="5">
        <v>33350.682908795272</v>
      </c>
      <c r="Q313" s="5">
        <v>33915.060762428548</v>
      </c>
      <c r="R313" s="5">
        <v>33604.677524971288</v>
      </c>
      <c r="S313" s="5">
        <v>36483.553422768557</v>
      </c>
      <c r="T313" s="5">
        <v>38141.619614924151</v>
      </c>
      <c r="U313" s="5">
        <v>40707.087171941515</v>
      </c>
      <c r="V313" s="5">
        <v>37970.793313538888</v>
      </c>
      <c r="W313" s="5">
        <v>50079.710059863341</v>
      </c>
      <c r="X313" s="5">
        <v>55411.753437104308</v>
      </c>
      <c r="Y313" s="5">
        <v>53041.959465482389</v>
      </c>
      <c r="Z313" s="5">
        <v>53860.324888624113</v>
      </c>
      <c r="AA313" s="5">
        <v>52705.653105045691</v>
      </c>
      <c r="AB313" s="5">
        <v>55175.340652141371</v>
      </c>
      <c r="AC313" s="5">
        <v>58513.920468506782</v>
      </c>
      <c r="AD313" s="5">
        <v>57607.639374166953</v>
      </c>
      <c r="AE313" s="5">
        <v>58513.324329542054</v>
      </c>
    </row>
    <row r="314" spans="1:31">
      <c r="A314" s="59" t="s">
        <v>137</v>
      </c>
      <c r="B314" s="59" t="s">
        <v>127</v>
      </c>
      <c r="C314" s="58" t="s">
        <v>95</v>
      </c>
      <c r="D314" s="5">
        <v>7376.4691871516716</v>
      </c>
      <c r="E314" s="5">
        <v>7369.4821359243206</v>
      </c>
      <c r="F314" s="5">
        <v>7819.8337063684303</v>
      </c>
      <c r="G314" s="5">
        <v>8016.5116548379647</v>
      </c>
      <c r="H314" s="5">
        <v>7962.0513767574375</v>
      </c>
      <c r="I314" s="5">
        <v>8010.4604028582353</v>
      </c>
      <c r="J314" s="5">
        <v>7868.168836106317</v>
      </c>
      <c r="K314" s="5">
        <v>11647.484698838078</v>
      </c>
      <c r="L314" s="5">
        <v>11252.026199636704</v>
      </c>
      <c r="M314" s="5">
        <v>10836.697347604993</v>
      </c>
      <c r="N314" s="5">
        <v>14466.900967994161</v>
      </c>
      <c r="O314" s="5">
        <v>15627.464837378337</v>
      </c>
      <c r="P314" s="5">
        <v>16620.187532986012</v>
      </c>
      <c r="Q314" s="5">
        <v>20537.880281020582</v>
      </c>
      <c r="R314" s="5">
        <v>24055.682121624497</v>
      </c>
      <c r="S314" s="5">
        <v>24939.422952725581</v>
      </c>
      <c r="T314" s="5">
        <v>34416.029940651191</v>
      </c>
      <c r="U314" s="5">
        <v>35428.187974473956</v>
      </c>
      <c r="V314" s="5">
        <v>40261.112885148046</v>
      </c>
      <c r="W314" s="5">
        <v>44547.101296673667</v>
      </c>
      <c r="X314" s="5">
        <v>39649.061373456992</v>
      </c>
      <c r="Y314" s="5">
        <v>42541.359471517833</v>
      </c>
      <c r="Z314" s="5">
        <v>45053.803277002975</v>
      </c>
      <c r="AA314" s="5">
        <v>48939.332759628582</v>
      </c>
      <c r="AB314" s="5">
        <v>49850.264810717134</v>
      </c>
      <c r="AC314" s="5">
        <v>57026.563984055487</v>
      </c>
      <c r="AD314" s="5">
        <v>58422.360259507295</v>
      </c>
      <c r="AE314" s="5">
        <v>58905.538645672765</v>
      </c>
    </row>
    <row r="315" spans="1:31">
      <c r="A315" s="59" t="s">
        <v>137</v>
      </c>
      <c r="B315" s="59" t="s">
        <v>127</v>
      </c>
      <c r="C315" s="58" t="s">
        <v>96</v>
      </c>
      <c r="D315" s="5">
        <v>8003.7758971000003</v>
      </c>
      <c r="E315" s="5">
        <v>8914.7690364000009</v>
      </c>
      <c r="F315" s="5">
        <v>9913.3651482999994</v>
      </c>
      <c r="G315" s="5">
        <v>10887.891067800001</v>
      </c>
      <c r="H315" s="5">
        <v>11827.9604989</v>
      </c>
      <c r="I315" s="5">
        <v>12709.108891999998</v>
      </c>
      <c r="J315" s="5">
        <v>13625.049818200001</v>
      </c>
      <c r="K315" s="5">
        <v>14562.2154581</v>
      </c>
      <c r="L315" s="5">
        <v>15460.4242044</v>
      </c>
      <c r="M315" s="5">
        <v>16247.905898500001</v>
      </c>
      <c r="N315" s="5">
        <v>17074.411882799999</v>
      </c>
      <c r="O315" s="5">
        <v>17890.849798899999</v>
      </c>
      <c r="P315" s="5">
        <v>18708.810956900001</v>
      </c>
      <c r="Q315" s="5">
        <v>19396.284543199999</v>
      </c>
      <c r="R315" s="5">
        <v>20081.111898400002</v>
      </c>
      <c r="S315" s="5">
        <v>20768.276866600001</v>
      </c>
      <c r="T315" s="5">
        <v>21506.990018999997</v>
      </c>
      <c r="U315" s="5">
        <v>22145.479821699999</v>
      </c>
      <c r="V315" s="5">
        <v>22806.500498599999</v>
      </c>
      <c r="W315" s="5">
        <v>23456.237986599997</v>
      </c>
      <c r="X315" s="5">
        <v>24147.858120200002</v>
      </c>
      <c r="Y315" s="5">
        <v>24712.014822900001</v>
      </c>
      <c r="Z315" s="5">
        <v>25293.8984662</v>
      </c>
      <c r="AA315" s="5">
        <v>25871.542336500002</v>
      </c>
      <c r="AB315" s="5">
        <v>26502.765391100002</v>
      </c>
      <c r="AC315" s="5">
        <v>27014.529022900002</v>
      </c>
      <c r="AD315" s="5">
        <v>27560.276074599999</v>
      </c>
      <c r="AE315" s="5">
        <v>27560.276074599999</v>
      </c>
    </row>
    <row r="316" spans="1:31">
      <c r="A316" s="59" t="s">
        <v>137</v>
      </c>
      <c r="B316" s="59" t="s">
        <v>127</v>
      </c>
      <c r="C316" s="58" t="s">
        <v>98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0.57328140298499997</v>
      </c>
      <c r="J316" s="5">
        <v>0.63695040244000001</v>
      </c>
      <c r="K316" s="5">
        <v>6.4337284721749999</v>
      </c>
      <c r="L316" s="5">
        <v>1.2744509185399999</v>
      </c>
      <c r="M316" s="5">
        <v>6.8616785419499999</v>
      </c>
      <c r="N316" s="5">
        <v>1.2172568960900001</v>
      </c>
      <c r="O316" s="5">
        <v>27.916387865244999</v>
      </c>
      <c r="P316" s="5">
        <v>0.54758440638000005</v>
      </c>
      <c r="Q316" s="5">
        <v>10.955593746005</v>
      </c>
      <c r="R316" s="5">
        <v>0</v>
      </c>
      <c r="S316" s="5">
        <v>0</v>
      </c>
      <c r="T316" s="5">
        <v>6.8087509113400007</v>
      </c>
      <c r="U316" s="5">
        <v>34.891316802670005</v>
      </c>
      <c r="V316" s="5">
        <v>46.065836055245001</v>
      </c>
      <c r="W316" s="5">
        <v>353.23735137789009</v>
      </c>
      <c r="X316" s="5">
        <v>399.55936709958019</v>
      </c>
      <c r="Y316" s="5">
        <v>0</v>
      </c>
      <c r="Z316" s="5">
        <v>80.960384633134993</v>
      </c>
      <c r="AA316" s="5">
        <v>82.348461950385015</v>
      </c>
      <c r="AB316" s="5">
        <v>392.70079448569982</v>
      </c>
      <c r="AC316" s="5">
        <v>839.07897387248988</v>
      </c>
      <c r="AD316" s="5">
        <v>2113.2579652024324</v>
      </c>
      <c r="AE316" s="5">
        <v>1656.7224058484805</v>
      </c>
    </row>
    <row r="317" spans="1:31">
      <c r="A317" s="59" t="s">
        <v>137</v>
      </c>
      <c r="B317" s="59" t="s">
        <v>127</v>
      </c>
      <c r="C317" s="58" t="s">
        <v>101</v>
      </c>
      <c r="D317" s="5">
        <v>-724.08797089570487</v>
      </c>
      <c r="E317" s="5">
        <v>-1087.333087398395</v>
      </c>
      <c r="F317" s="5">
        <v>-1362.3883591806853</v>
      </c>
      <c r="G317" s="5">
        <v>-1428.9853059007005</v>
      </c>
      <c r="H317" s="5">
        <v>-1434.3928641633311</v>
      </c>
      <c r="I317" s="5">
        <v>-1676.9110938930776</v>
      </c>
      <c r="J317" s="5">
        <v>-1706.3525624339086</v>
      </c>
      <c r="K317" s="5">
        <v>-4173.6964933706977</v>
      </c>
      <c r="L317" s="5">
        <v>-3934.9780019068435</v>
      </c>
      <c r="M317" s="5">
        <v>-3415.6334887170015</v>
      </c>
      <c r="N317" s="5">
        <v>-4917.7292446777146</v>
      </c>
      <c r="O317" s="5">
        <v>-4959.9081432933835</v>
      </c>
      <c r="P317" s="5">
        <v>-5215.079119596081</v>
      </c>
      <c r="Q317" s="5">
        <v>-7907.1817956408922</v>
      </c>
      <c r="R317" s="5">
        <v>-8684.1086280179497</v>
      </c>
      <c r="S317" s="5">
        <v>-10364.647256820024</v>
      </c>
      <c r="T317" s="5">
        <v>-13234.582263594632</v>
      </c>
      <c r="U317" s="5">
        <v>-13251.195863036837</v>
      </c>
      <c r="V317" s="5">
        <v>-15293.286708664982</v>
      </c>
      <c r="W317" s="5">
        <v>-14387.051190428143</v>
      </c>
      <c r="X317" s="5">
        <v>-12411.66721998878</v>
      </c>
      <c r="Y317" s="5">
        <v>-13190.054894991934</v>
      </c>
      <c r="Z317" s="5">
        <v>-13274.72001949028</v>
      </c>
      <c r="AA317" s="5">
        <v>-13814.462574711024</v>
      </c>
      <c r="AB317" s="5">
        <v>-14059.59554952022</v>
      </c>
      <c r="AC317" s="5">
        <v>-14833.084876342195</v>
      </c>
      <c r="AD317" s="5">
        <v>-17204.779275279856</v>
      </c>
      <c r="AE317" s="5">
        <v>-16743.63967375549</v>
      </c>
    </row>
    <row r="318" spans="1:31">
      <c r="A318" s="59" t="s">
        <v>137</v>
      </c>
      <c r="B318" s="59" t="s">
        <v>127</v>
      </c>
      <c r="C318" s="58" t="s">
        <v>102</v>
      </c>
      <c r="D318" s="5">
        <v>-48.932377814535101</v>
      </c>
      <c r="E318" s="5">
        <v>-113.13594021452438</v>
      </c>
      <c r="F318" s="5">
        <v>-194.8586871822788</v>
      </c>
      <c r="G318" s="5">
        <v>-296.5084227230642</v>
      </c>
      <c r="H318" s="5">
        <v>-423.73297602622762</v>
      </c>
      <c r="I318" s="5">
        <v>-560.77616588739136</v>
      </c>
      <c r="J318" s="5">
        <v>-791.28066839243013</v>
      </c>
      <c r="K318" s="5">
        <v>-1045.4163154722326</v>
      </c>
      <c r="L318" s="5">
        <v>-1222.9377134240617</v>
      </c>
      <c r="M318" s="5">
        <v>-1396.107803117924</v>
      </c>
      <c r="N318" s="5">
        <v>-1762.0306677875337</v>
      </c>
      <c r="O318" s="5">
        <v>-2162.6868150493542</v>
      </c>
      <c r="P318" s="5">
        <v>-2592.606332830956</v>
      </c>
      <c r="Q318" s="5">
        <v>-2956.2464493388297</v>
      </c>
      <c r="R318" s="5">
        <v>-3650.0600698451008</v>
      </c>
      <c r="S318" s="5">
        <v>-3982.0632152030771</v>
      </c>
      <c r="T318" s="5">
        <v>-4396.7514959818427</v>
      </c>
      <c r="U318" s="5">
        <v>-4999.1900534838842</v>
      </c>
      <c r="V318" s="5">
        <v>-5385.5350037592207</v>
      </c>
      <c r="W318" s="5">
        <v>-5408.9277194232336</v>
      </c>
      <c r="X318" s="5">
        <v>-5697.5264772471264</v>
      </c>
      <c r="Y318" s="5">
        <v>-5827.073470260736</v>
      </c>
      <c r="Z318" s="5">
        <v>-6356.5811088402761</v>
      </c>
      <c r="AA318" s="5">
        <v>-7150.8113146865071</v>
      </c>
      <c r="AB318" s="5">
        <v>-7620.8290011348636</v>
      </c>
      <c r="AC318" s="5">
        <v>-8286.4169344734419</v>
      </c>
      <c r="AD318" s="5">
        <v>-8607.4474752470487</v>
      </c>
      <c r="AE318" s="5">
        <v>-9014.5357607517708</v>
      </c>
    </row>
    <row r="319" spans="1:31">
      <c r="A319" s="59" t="s">
        <v>137</v>
      </c>
      <c r="B319" s="59" t="s">
        <v>127</v>
      </c>
      <c r="C319" s="58" t="s">
        <v>103</v>
      </c>
      <c r="D319" s="5">
        <v>-130.96854174107401</v>
      </c>
      <c r="E319" s="5">
        <v>-236.46226340691001</v>
      </c>
      <c r="F319" s="5">
        <v>-343.32192731499498</v>
      </c>
      <c r="G319" s="5">
        <v>-436.92834610717802</v>
      </c>
      <c r="H319" s="5">
        <v>-513.65866140435799</v>
      </c>
      <c r="I319" s="5">
        <v>-582.25303297905305</v>
      </c>
      <c r="J319" s="5">
        <v>-677.32689186207301</v>
      </c>
      <c r="K319" s="5">
        <v>-824.39657464836</v>
      </c>
      <c r="L319" s="5">
        <v>-957.73411036726498</v>
      </c>
      <c r="M319" s="5">
        <v>-1081.45927541575</v>
      </c>
      <c r="N319" s="5">
        <v>-1233.39521386207</v>
      </c>
      <c r="O319" s="5">
        <v>-1393.1405148480201</v>
      </c>
      <c r="P319" s="5">
        <v>-1561.0975839064299</v>
      </c>
      <c r="Q319" s="5">
        <v>-1704.4301517123499</v>
      </c>
      <c r="R319" s="5">
        <v>-1836.0564598952101</v>
      </c>
      <c r="S319" s="5">
        <v>-1939.84030818264</v>
      </c>
      <c r="T319" s="5">
        <v>-2023.5924374281799</v>
      </c>
      <c r="U319" s="5">
        <v>-2052.3431988034599</v>
      </c>
      <c r="V319" s="5">
        <v>-2063.13551045758</v>
      </c>
      <c r="W319" s="5">
        <v>-2067.9110095372998</v>
      </c>
      <c r="X319" s="5">
        <v>-2061.0255247456198</v>
      </c>
      <c r="Y319" s="5">
        <v>-2058.9092883543199</v>
      </c>
      <c r="Z319" s="5">
        <v>-2041.5149880725701</v>
      </c>
      <c r="AA319" s="5">
        <v>-2044.5966017343801</v>
      </c>
      <c r="AB319" s="5">
        <v>-2028.1466020866301</v>
      </c>
      <c r="AC319" s="5">
        <v>-2012.96819171518</v>
      </c>
      <c r="AD319" s="5">
        <v>-1982.19426614401</v>
      </c>
      <c r="AE319" s="5">
        <v>-2005.18841427446</v>
      </c>
    </row>
    <row r="321" spans="1:31">
      <c r="A321" s="59" t="s">
        <v>137</v>
      </c>
      <c r="B321" s="59" t="s">
        <v>128</v>
      </c>
      <c r="C321" s="58" t="s">
        <v>83</v>
      </c>
      <c r="D321" s="5">
        <v>34865.233537774824</v>
      </c>
      <c r="E321" s="5">
        <v>30476.121119389576</v>
      </c>
      <c r="F321" s="5">
        <v>26921.063630215864</v>
      </c>
      <c r="G321" s="5">
        <v>23361.479284668625</v>
      </c>
      <c r="H321" s="5">
        <v>21486.706851705167</v>
      </c>
      <c r="I321" s="5">
        <v>17602.585759510352</v>
      </c>
      <c r="J321" s="5">
        <v>10486.320735483843</v>
      </c>
      <c r="K321" s="5">
        <v>6853.7416031904486</v>
      </c>
      <c r="L321" s="5">
        <v>6666.3517887136541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  <c r="AE321" s="5">
        <v>0</v>
      </c>
    </row>
    <row r="322" spans="1:31">
      <c r="A322" s="59" t="s">
        <v>137</v>
      </c>
      <c r="B322" s="59" t="s">
        <v>128</v>
      </c>
      <c r="C322" s="58" t="s">
        <v>84</v>
      </c>
      <c r="D322" s="5">
        <v>19.339845577835</v>
      </c>
      <c r="E322" s="5">
        <v>11.965696804465001</v>
      </c>
      <c r="F322" s="5">
        <v>19.972987052905001</v>
      </c>
      <c r="G322" s="5">
        <v>42.472985177615008</v>
      </c>
      <c r="H322" s="5">
        <v>24.906185966604998</v>
      </c>
      <c r="I322" s="5">
        <v>74.153719949100008</v>
      </c>
      <c r="J322" s="5">
        <v>113.49859249666498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137</v>
      </c>
      <c r="B323" s="59" t="s">
        <v>128</v>
      </c>
      <c r="C323" s="58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137</v>
      </c>
      <c r="B324" s="59" t="s">
        <v>128</v>
      </c>
      <c r="C324" s="58" t="s">
        <v>86</v>
      </c>
      <c r="D324" s="5">
        <v>11.035772867230001</v>
      </c>
      <c r="E324" s="5">
        <v>11.056915238365001</v>
      </c>
      <c r="F324" s="5">
        <v>9.6116797379750007</v>
      </c>
      <c r="G324" s="5">
        <v>18.42417704531</v>
      </c>
      <c r="H324" s="5">
        <v>5.0950239380499998</v>
      </c>
      <c r="I324" s="5">
        <v>53.558384039914998</v>
      </c>
      <c r="J324" s="5">
        <v>94.114765984845022</v>
      </c>
      <c r="K324" s="5">
        <v>168.30308651769002</v>
      </c>
      <c r="L324" s="5">
        <v>116.97290278060501</v>
      </c>
      <c r="M324" s="5">
        <v>235.26137996151004</v>
      </c>
      <c r="N324" s="5">
        <v>158.96778500246498</v>
      </c>
      <c r="O324" s="5">
        <v>380.40599884001489</v>
      </c>
      <c r="P324" s="5">
        <v>235.86707527550001</v>
      </c>
      <c r="Q324" s="5">
        <v>559.62715555674004</v>
      </c>
      <c r="R324" s="5">
        <v>403.34713826547505</v>
      </c>
      <c r="S324" s="5">
        <v>900.78325460999497</v>
      </c>
      <c r="T324" s="5">
        <v>1193.2277310715697</v>
      </c>
      <c r="U324" s="5">
        <v>1173.061464768075</v>
      </c>
      <c r="V324" s="5">
        <v>1580.1128684397204</v>
      </c>
      <c r="W324" s="5">
        <v>2147.1104816693096</v>
      </c>
      <c r="X324" s="5">
        <v>1213.9863104193348</v>
      </c>
      <c r="Y324" s="5">
        <v>1331.6016678394553</v>
      </c>
      <c r="Z324" s="5">
        <v>1958.8704015980554</v>
      </c>
      <c r="AA324" s="5">
        <v>1459.5264482388452</v>
      </c>
      <c r="AB324" s="5">
        <v>1759.2477768874205</v>
      </c>
      <c r="AC324" s="5">
        <v>1595.7033609727705</v>
      </c>
      <c r="AD324" s="5">
        <v>4399.4631109048532</v>
      </c>
      <c r="AE324" s="5">
        <v>3125.8793399426313</v>
      </c>
    </row>
    <row r="325" spans="1:31">
      <c r="A325" s="59" t="s">
        <v>137</v>
      </c>
      <c r="B325" s="59" t="s">
        <v>128</v>
      </c>
      <c r="C325" s="58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137</v>
      </c>
      <c r="B326" s="59" t="s">
        <v>128</v>
      </c>
      <c r="C326" s="58" t="s">
        <v>88</v>
      </c>
      <c r="D326" s="5">
        <v>2876.2651124500303</v>
      </c>
      <c r="E326" s="5">
        <v>1491.223504909465</v>
      </c>
      <c r="F326" s="5">
        <v>2151.4538623316689</v>
      </c>
      <c r="G326" s="5">
        <v>3139.899808459963</v>
      </c>
      <c r="H326" s="5">
        <v>2523.8876326381401</v>
      </c>
      <c r="I326" s="5">
        <v>2418.9376755601002</v>
      </c>
      <c r="J326" s="5">
        <v>2946.9274644943243</v>
      </c>
      <c r="K326" s="5">
        <v>2648.484044841824</v>
      </c>
      <c r="L326" s="5">
        <v>1978.2880150019348</v>
      </c>
      <c r="M326" s="5">
        <v>2108.2915472906902</v>
      </c>
      <c r="N326" s="5">
        <v>2349.3667329066143</v>
      </c>
      <c r="O326" s="5">
        <v>2775.4384309155557</v>
      </c>
      <c r="P326" s="5">
        <v>2633.4934265451689</v>
      </c>
      <c r="Q326" s="5">
        <v>2775.3665381014143</v>
      </c>
      <c r="R326" s="5">
        <v>2908.3098418270961</v>
      </c>
      <c r="S326" s="5">
        <v>2996.455372225244</v>
      </c>
      <c r="T326" s="5">
        <v>2457.1741043453198</v>
      </c>
      <c r="U326" s="5">
        <v>2441.3053016540684</v>
      </c>
      <c r="V326" s="5">
        <v>1898.3412697413148</v>
      </c>
      <c r="W326" s="5">
        <v>1611.9230033113745</v>
      </c>
      <c r="X326" s="5">
        <v>1851.1046402462055</v>
      </c>
      <c r="Y326" s="5">
        <v>2863.510470760405</v>
      </c>
      <c r="Z326" s="5">
        <v>3438.7026143956455</v>
      </c>
      <c r="AA326" s="5">
        <v>2484.7383807360643</v>
      </c>
      <c r="AB326" s="5">
        <v>2651.8452653268041</v>
      </c>
      <c r="AC326" s="5">
        <v>2222.7463961002495</v>
      </c>
      <c r="AD326" s="5">
        <v>2078.9146562715396</v>
      </c>
      <c r="AE326" s="5">
        <v>1151.8033359024851</v>
      </c>
    </row>
    <row r="327" spans="1:31">
      <c r="A327" s="59" t="s">
        <v>137</v>
      </c>
      <c r="B327" s="59" t="s">
        <v>128</v>
      </c>
      <c r="C327" s="58" t="s">
        <v>89</v>
      </c>
      <c r="D327" s="5">
        <v>90.510447664540322</v>
      </c>
      <c r="E327" s="5">
        <v>119.32140100984518</v>
      </c>
      <c r="F327" s="5">
        <v>119.98375661116015</v>
      </c>
      <c r="G327" s="5">
        <v>134.79149697432013</v>
      </c>
      <c r="H327" s="5">
        <v>130.79980557699511</v>
      </c>
      <c r="I327" s="5">
        <v>134.20415134777008</v>
      </c>
      <c r="J327" s="5">
        <v>133.83643300898515</v>
      </c>
      <c r="K327" s="5">
        <v>273.7946938861503</v>
      </c>
      <c r="L327" s="5">
        <v>267.20049514494019</v>
      </c>
      <c r="M327" s="5">
        <v>254.58717643915514</v>
      </c>
      <c r="N327" s="5">
        <v>461.86843774392491</v>
      </c>
      <c r="O327" s="5">
        <v>458.05525561755519</v>
      </c>
      <c r="P327" s="5">
        <v>849.72653790345419</v>
      </c>
      <c r="Q327" s="5">
        <v>1261.8328216117598</v>
      </c>
      <c r="R327" s="5">
        <v>1253.6021381287885</v>
      </c>
      <c r="S327" s="5">
        <v>1171.2742831011988</v>
      </c>
      <c r="T327" s="5">
        <v>1913.8371307774728</v>
      </c>
      <c r="U327" s="5">
        <v>1949.1278979372983</v>
      </c>
      <c r="V327" s="5">
        <v>1831.5359239603533</v>
      </c>
      <c r="W327" s="5">
        <v>1732.3872294795788</v>
      </c>
      <c r="X327" s="5">
        <v>1602.5423998149038</v>
      </c>
      <c r="Y327" s="5">
        <v>1592.1611597171398</v>
      </c>
      <c r="Z327" s="5">
        <v>1481.9368603059443</v>
      </c>
      <c r="AA327" s="5">
        <v>1555.8945787770638</v>
      </c>
      <c r="AB327" s="5">
        <v>1606.654203303194</v>
      </c>
      <c r="AC327" s="5">
        <v>1651.5896260705842</v>
      </c>
      <c r="AD327" s="5">
        <v>1573.4285638398499</v>
      </c>
      <c r="AE327" s="5">
        <v>1722.1089570671038</v>
      </c>
    </row>
    <row r="328" spans="1:31">
      <c r="A328" s="59" t="s">
        <v>137</v>
      </c>
      <c r="B328" s="59" t="s">
        <v>128</v>
      </c>
      <c r="C328" s="58" t="s">
        <v>90</v>
      </c>
      <c r="D328" s="5">
        <v>28.249381646500009</v>
      </c>
      <c r="E328" s="5">
        <v>84.885176994745336</v>
      </c>
      <c r="F328" s="5">
        <v>156.03797322184519</v>
      </c>
      <c r="G328" s="5">
        <v>267.12891032864098</v>
      </c>
      <c r="H328" s="5">
        <v>378.83947725825442</v>
      </c>
      <c r="I328" s="5">
        <v>485.89611531881144</v>
      </c>
      <c r="J328" s="5">
        <v>665.67084638244899</v>
      </c>
      <c r="K328" s="5">
        <v>775.42268777911954</v>
      </c>
      <c r="L328" s="5">
        <v>863.51119758077755</v>
      </c>
      <c r="M328" s="5">
        <v>1002.9968740197583</v>
      </c>
      <c r="N328" s="5">
        <v>1205.8071759968793</v>
      </c>
      <c r="O328" s="5">
        <v>1459.6061595230428</v>
      </c>
      <c r="P328" s="5">
        <v>1740.359180355837</v>
      </c>
      <c r="Q328" s="5">
        <v>2039.7087227872876</v>
      </c>
      <c r="R328" s="5">
        <v>2372.5872313089726</v>
      </c>
      <c r="S328" s="5">
        <v>2666.7049876824758</v>
      </c>
      <c r="T328" s="5">
        <v>2944.4811327920179</v>
      </c>
      <c r="U328" s="5">
        <v>3272.9925153625763</v>
      </c>
      <c r="V328" s="5">
        <v>3568.3279077082098</v>
      </c>
      <c r="W328" s="5">
        <v>3828.3554283160552</v>
      </c>
      <c r="X328" s="5">
        <v>3457.1407335339882</v>
      </c>
      <c r="Y328" s="5">
        <v>3626.7964612430096</v>
      </c>
      <c r="Z328" s="5">
        <v>3867.5049206548306</v>
      </c>
      <c r="AA328" s="5">
        <v>4304.6654438779879</v>
      </c>
      <c r="AB328" s="5">
        <v>4921.7269646760087</v>
      </c>
      <c r="AC328" s="5">
        <v>5474.6094728261551</v>
      </c>
      <c r="AD328" s="5">
        <v>5925.1661826788277</v>
      </c>
      <c r="AE328" s="5">
        <v>6440.874299040931</v>
      </c>
    </row>
    <row r="329" spans="1:31">
      <c r="A329" s="59" t="s">
        <v>137</v>
      </c>
      <c r="B329" s="59" t="s">
        <v>128</v>
      </c>
      <c r="C329" s="58" t="s">
        <v>91</v>
      </c>
      <c r="D329" s="5">
        <v>69.074172932615198</v>
      </c>
      <c r="E329" s="5">
        <v>140.15642659301099</v>
      </c>
      <c r="F329" s="5">
        <v>215.85251842106501</v>
      </c>
      <c r="G329" s="5">
        <v>287.14967646944399</v>
      </c>
      <c r="H329" s="5">
        <v>348.36567844821002</v>
      </c>
      <c r="I329" s="5">
        <v>385.66229740739902</v>
      </c>
      <c r="J329" s="5">
        <v>418.05843362789699</v>
      </c>
      <c r="K329" s="5">
        <v>482.31025090746198</v>
      </c>
      <c r="L329" s="5">
        <v>538.07407158736896</v>
      </c>
      <c r="M329" s="5">
        <v>584.76177501695201</v>
      </c>
      <c r="N329" s="5">
        <v>647.95847717836398</v>
      </c>
      <c r="O329" s="5">
        <v>723.491458310697</v>
      </c>
      <c r="P329" s="5">
        <v>805.71518857144497</v>
      </c>
      <c r="Q329" s="5">
        <v>876.96027168968396</v>
      </c>
      <c r="R329" s="5">
        <v>951.94395451455398</v>
      </c>
      <c r="S329" s="5">
        <v>1008.03049652114</v>
      </c>
      <c r="T329" s="5">
        <v>1051.0785955623601</v>
      </c>
      <c r="U329" s="5">
        <v>1076.83678414377</v>
      </c>
      <c r="V329" s="5">
        <v>1090.3001927442399</v>
      </c>
      <c r="W329" s="5">
        <v>1094.51140755049</v>
      </c>
      <c r="X329" s="5">
        <v>1095.8182403927999</v>
      </c>
      <c r="Y329" s="5">
        <v>1090.22911796226</v>
      </c>
      <c r="Z329" s="5">
        <v>1084.50572591839</v>
      </c>
      <c r="AA329" s="5">
        <v>1086.54855312361</v>
      </c>
      <c r="AB329" s="5">
        <v>1080.5324274530501</v>
      </c>
      <c r="AC329" s="5">
        <v>1074.989727704</v>
      </c>
      <c r="AD329" s="5">
        <v>1060.4448594985699</v>
      </c>
      <c r="AE329" s="5">
        <v>1071.8228082655501</v>
      </c>
    </row>
    <row r="330" spans="1:31">
      <c r="A330" s="59" t="s">
        <v>137</v>
      </c>
      <c r="B330" s="59" t="s">
        <v>128</v>
      </c>
      <c r="C330" s="58" t="s">
        <v>92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9" t="s">
        <v>137</v>
      </c>
      <c r="B331" s="59" t="s">
        <v>128</v>
      </c>
      <c r="C331" s="58" t="s">
        <v>93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9" t="s">
        <v>137</v>
      </c>
      <c r="B332" s="59" t="s">
        <v>128</v>
      </c>
      <c r="C332" s="58" t="s">
        <v>94</v>
      </c>
      <c r="D332" s="5">
        <v>11537.330254319822</v>
      </c>
      <c r="E332" s="5">
        <v>14606.896566024332</v>
      </c>
      <c r="F332" s="5">
        <v>13416.768600544263</v>
      </c>
      <c r="G332" s="5">
        <v>15737.02192555822</v>
      </c>
      <c r="H332" s="5">
        <v>15262.465877838922</v>
      </c>
      <c r="I332" s="5">
        <v>15937.430039393485</v>
      </c>
      <c r="J332" s="5">
        <v>16596.479548421714</v>
      </c>
      <c r="K332" s="5">
        <v>21185.249606071036</v>
      </c>
      <c r="L332" s="5">
        <v>23594.424504655821</v>
      </c>
      <c r="M332" s="5">
        <v>23782.784228549317</v>
      </c>
      <c r="N332" s="5">
        <v>29277.026404211734</v>
      </c>
      <c r="O332" s="5">
        <v>26631.114651741143</v>
      </c>
      <c r="P332" s="5">
        <v>30377.430613166212</v>
      </c>
      <c r="Q332" s="5">
        <v>26788.954079165636</v>
      </c>
      <c r="R332" s="5">
        <v>32443.788088749225</v>
      </c>
      <c r="S332" s="5">
        <v>30202.977266835256</v>
      </c>
      <c r="T332" s="5">
        <v>32054.584967976371</v>
      </c>
      <c r="U332" s="5">
        <v>32118.057299430675</v>
      </c>
      <c r="V332" s="5">
        <v>32688.361339214505</v>
      </c>
      <c r="W332" s="5">
        <v>35592.158238364893</v>
      </c>
      <c r="X332" s="5">
        <v>35506.804049898492</v>
      </c>
      <c r="Y332" s="5">
        <v>37129.150537716021</v>
      </c>
      <c r="Z332" s="5">
        <v>34355.838935915905</v>
      </c>
      <c r="AA332" s="5">
        <v>41854.690677333485</v>
      </c>
      <c r="AB332" s="5">
        <v>39389.99742587829</v>
      </c>
      <c r="AC332" s="5">
        <v>40448.287522789251</v>
      </c>
      <c r="AD332" s="5">
        <v>35240.355481176615</v>
      </c>
      <c r="AE332" s="5">
        <v>35878.494163669617</v>
      </c>
    </row>
    <row r="333" spans="1:31">
      <c r="A333" s="59" t="s">
        <v>137</v>
      </c>
      <c r="B333" s="59" t="s">
        <v>128</v>
      </c>
      <c r="C333" s="58" t="s">
        <v>95</v>
      </c>
      <c r="D333" s="5">
        <v>1774.8929481524804</v>
      </c>
      <c r="E333" s="5">
        <v>1659.8838625555702</v>
      </c>
      <c r="F333" s="5">
        <v>1772.2786870644304</v>
      </c>
      <c r="G333" s="5">
        <v>1770.2676982396297</v>
      </c>
      <c r="H333" s="5">
        <v>1769.19786435682</v>
      </c>
      <c r="I333" s="5">
        <v>1804.4177121138946</v>
      </c>
      <c r="J333" s="5">
        <v>1790.2689297358702</v>
      </c>
      <c r="K333" s="5">
        <v>1755.5738306949543</v>
      </c>
      <c r="L333" s="5">
        <v>2467.0866094526104</v>
      </c>
      <c r="M333" s="5">
        <v>4436.1386863493681</v>
      </c>
      <c r="N333" s="5">
        <v>4757.4135684660341</v>
      </c>
      <c r="O333" s="5">
        <v>4907.7427682029856</v>
      </c>
      <c r="P333" s="5">
        <v>4479.5038578021122</v>
      </c>
      <c r="Q333" s="5">
        <v>4908.3764778726591</v>
      </c>
      <c r="R333" s="5">
        <v>4661.7188691710198</v>
      </c>
      <c r="S333" s="5">
        <v>5897.9991912114283</v>
      </c>
      <c r="T333" s="5">
        <v>6993.7878800826611</v>
      </c>
      <c r="U333" s="5">
        <v>7087.911803133682</v>
      </c>
      <c r="V333" s="5">
        <v>7228.1684901653862</v>
      </c>
      <c r="W333" s="5">
        <v>9152.5927273364468</v>
      </c>
      <c r="X333" s="5">
        <v>9229.8250738473907</v>
      </c>
      <c r="Y333" s="5">
        <v>9900.8909575389571</v>
      </c>
      <c r="Z333" s="5">
        <v>10276.955815043733</v>
      </c>
      <c r="AA333" s="5">
        <v>9407.7739285199732</v>
      </c>
      <c r="AB333" s="5">
        <v>12092.768533160057</v>
      </c>
      <c r="AC333" s="5">
        <v>13413.586672818894</v>
      </c>
      <c r="AD333" s="5">
        <v>18490.854588744223</v>
      </c>
      <c r="AE333" s="5">
        <v>19948.804039820956</v>
      </c>
    </row>
    <row r="334" spans="1:31">
      <c r="A334" s="59" t="s">
        <v>137</v>
      </c>
      <c r="B334" s="59" t="s">
        <v>128</v>
      </c>
      <c r="C334" s="58" t="s">
        <v>96</v>
      </c>
      <c r="D334" s="5">
        <v>5718.6357909999997</v>
      </c>
      <c r="E334" s="5">
        <v>6558.3671729999996</v>
      </c>
      <c r="F334" s="5">
        <v>7452.5033409999996</v>
      </c>
      <c r="G334" s="5">
        <v>8386.2097439999998</v>
      </c>
      <c r="H334" s="5">
        <v>9338.6130169999997</v>
      </c>
      <c r="I334" s="5">
        <v>10124.096380000001</v>
      </c>
      <c r="J334" s="5">
        <v>10744.429990000001</v>
      </c>
      <c r="K334" s="5">
        <v>11378.13377</v>
      </c>
      <c r="L334" s="5">
        <v>11990.628559999999</v>
      </c>
      <c r="M334" s="5">
        <v>12545.06553</v>
      </c>
      <c r="N334" s="5">
        <v>13093.495849999999</v>
      </c>
      <c r="O334" s="5">
        <v>13662.15365</v>
      </c>
      <c r="P334" s="5">
        <v>14246.71704</v>
      </c>
      <c r="Q334" s="5">
        <v>14776.230299999999</v>
      </c>
      <c r="R334" s="5">
        <v>15282.98432</v>
      </c>
      <c r="S334" s="5">
        <v>15822.95959</v>
      </c>
      <c r="T334" s="5">
        <v>16410.520550000001</v>
      </c>
      <c r="U334" s="5">
        <v>16965.365730000001</v>
      </c>
      <c r="V334" s="5">
        <v>17508.562430000002</v>
      </c>
      <c r="W334" s="5">
        <v>18069.088650000002</v>
      </c>
      <c r="X334" s="5">
        <v>18666.968649999999</v>
      </c>
      <c r="Y334" s="5">
        <v>19206.869989999999</v>
      </c>
      <c r="Z334" s="5">
        <v>19729.20808</v>
      </c>
      <c r="AA334" s="5">
        <v>20273.653869999998</v>
      </c>
      <c r="AB334" s="5">
        <v>20862.428530000001</v>
      </c>
      <c r="AC334" s="5">
        <v>21385.21588</v>
      </c>
      <c r="AD334" s="5">
        <v>21895.777750000001</v>
      </c>
      <c r="AE334" s="5">
        <v>21895.777750000001</v>
      </c>
    </row>
    <row r="335" spans="1:31">
      <c r="A335" s="59" t="s">
        <v>137</v>
      </c>
      <c r="B335" s="59" t="s">
        <v>128</v>
      </c>
      <c r="C335" s="58" t="s">
        <v>98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1.150007300305</v>
      </c>
      <c r="L335" s="5">
        <v>0</v>
      </c>
      <c r="M335" s="5">
        <v>2.706358527805</v>
      </c>
      <c r="N335" s="5">
        <v>0.72717932036499999</v>
      </c>
      <c r="O335" s="5">
        <v>1.6389592307850001</v>
      </c>
      <c r="P335" s="5">
        <v>0.78045677656500001</v>
      </c>
      <c r="Q335" s="5">
        <v>7.8693238624199999</v>
      </c>
      <c r="R335" s="5">
        <v>10.242312198650001</v>
      </c>
      <c r="S335" s="5">
        <v>39.774999481434989</v>
      </c>
      <c r="T335" s="5">
        <v>26.8896720328</v>
      </c>
      <c r="U335" s="5">
        <v>71.958499024925004</v>
      </c>
      <c r="V335" s="5">
        <v>259.13684047214991</v>
      </c>
      <c r="W335" s="5">
        <v>382.71983922261506</v>
      </c>
      <c r="X335" s="5">
        <v>409.61506833208506</v>
      </c>
      <c r="Y335" s="5">
        <v>8.1887229468299996</v>
      </c>
      <c r="Z335" s="5">
        <v>183.59558068692496</v>
      </c>
      <c r="AA335" s="5">
        <v>401.30488644804973</v>
      </c>
      <c r="AB335" s="5">
        <v>592.32172624431996</v>
      </c>
      <c r="AC335" s="5">
        <v>691.39527321590424</v>
      </c>
      <c r="AD335" s="5">
        <v>1040.5482259721746</v>
      </c>
      <c r="AE335" s="5">
        <v>721.10359250765009</v>
      </c>
    </row>
    <row r="336" spans="1:31">
      <c r="A336" s="59" t="s">
        <v>137</v>
      </c>
      <c r="B336" s="59" t="s">
        <v>128</v>
      </c>
      <c r="C336" s="58" t="s">
        <v>101</v>
      </c>
      <c r="D336" s="5">
        <v>-107.75056561456975</v>
      </c>
      <c r="E336" s="5">
        <v>-142.66470454364952</v>
      </c>
      <c r="F336" s="5">
        <v>-142.22247426818444</v>
      </c>
      <c r="G336" s="5">
        <v>-160.46611649572952</v>
      </c>
      <c r="H336" s="5">
        <v>-155.7141014861844</v>
      </c>
      <c r="I336" s="5">
        <v>-159.76689529967447</v>
      </c>
      <c r="J336" s="5">
        <v>-159.32913523979954</v>
      </c>
      <c r="K336" s="5">
        <v>-328.23439514788004</v>
      </c>
      <c r="L336" s="5">
        <v>-319.35920881362023</v>
      </c>
      <c r="M336" s="5">
        <v>-303.32617639849502</v>
      </c>
      <c r="N336" s="5">
        <v>-555.95647978171928</v>
      </c>
      <c r="O336" s="5">
        <v>-547.69578977932906</v>
      </c>
      <c r="P336" s="5">
        <v>-1025.0450777837486</v>
      </c>
      <c r="Q336" s="5">
        <v>-1514.4745292320204</v>
      </c>
      <c r="R336" s="5">
        <v>-1513.3809488431796</v>
      </c>
      <c r="S336" s="5">
        <v>-1403.7521781006349</v>
      </c>
      <c r="T336" s="5">
        <v>-2375.8700727844048</v>
      </c>
      <c r="U336" s="5">
        <v>-2422.6639821735557</v>
      </c>
      <c r="V336" s="5">
        <v>-2274.3918429495943</v>
      </c>
      <c r="W336" s="5">
        <v>-2144.6736717520243</v>
      </c>
      <c r="X336" s="5">
        <v>-1997.7942129195319</v>
      </c>
      <c r="Y336" s="5">
        <v>-2004.0046522723667</v>
      </c>
      <c r="Z336" s="5">
        <v>-1834.5783925393725</v>
      </c>
      <c r="AA336" s="5">
        <v>-1960.9027787762475</v>
      </c>
      <c r="AB336" s="5">
        <v>-1990.7176220945823</v>
      </c>
      <c r="AC336" s="5">
        <v>-2064.8153591236514</v>
      </c>
      <c r="AD336" s="5">
        <v>-1962.5965398378275</v>
      </c>
      <c r="AE336" s="5">
        <v>-2152.5263877169327</v>
      </c>
    </row>
    <row r="337" spans="1:31">
      <c r="A337" s="59" t="s">
        <v>137</v>
      </c>
      <c r="B337" s="59" t="s">
        <v>128</v>
      </c>
      <c r="C337" s="58" t="s">
        <v>102</v>
      </c>
      <c r="D337" s="5">
        <v>-33.231282609795144</v>
      </c>
      <c r="E337" s="5">
        <v>-100.15412531336568</v>
      </c>
      <c r="F337" s="5">
        <v>-183.25686726637625</v>
      </c>
      <c r="G337" s="5">
        <v>-314.23825213643761</v>
      </c>
      <c r="H337" s="5">
        <v>-445.64946200446627</v>
      </c>
      <c r="I337" s="5">
        <v>-571.58600246367882</v>
      </c>
      <c r="J337" s="5">
        <v>-783.06478698823503</v>
      </c>
      <c r="K337" s="5">
        <v>-921.71268969261621</v>
      </c>
      <c r="L337" s="5">
        <v>-1030.6732903493501</v>
      </c>
      <c r="M337" s="5">
        <v>-1202.635588355869</v>
      </c>
      <c r="N337" s="5">
        <v>-1465.5831693745163</v>
      </c>
      <c r="O337" s="5">
        <v>-1771.3464450419322</v>
      </c>
      <c r="P337" s="5">
        <v>-2142.4753174583198</v>
      </c>
      <c r="Q337" s="5">
        <v>-2505.0326139505783</v>
      </c>
      <c r="R337" s="5">
        <v>-2939.3070206817174</v>
      </c>
      <c r="S337" s="5">
        <v>-3303.7049929828886</v>
      </c>
      <c r="T337" s="5">
        <v>-3681.4697831022513</v>
      </c>
      <c r="U337" s="5">
        <v>-4112.5877647238131</v>
      </c>
      <c r="V337" s="5">
        <v>-4520.2592245717851</v>
      </c>
      <c r="W337" s="5">
        <v>-4847.8537273363982</v>
      </c>
      <c r="X337" s="5">
        <v>-4382.652978209424</v>
      </c>
      <c r="Y337" s="5">
        <v>-4643.9866631203795</v>
      </c>
      <c r="Z337" s="5">
        <v>-4931.1577446594983</v>
      </c>
      <c r="AA337" s="5">
        <v>-5567.0552566024198</v>
      </c>
      <c r="AB337" s="5">
        <v>-6338.9068288324834</v>
      </c>
      <c r="AC337" s="5">
        <v>-7118.1503721025201</v>
      </c>
      <c r="AD337" s="5">
        <v>-7724.9655456986529</v>
      </c>
      <c r="AE337" s="5">
        <v>-8415.8871200206013</v>
      </c>
    </row>
    <row r="338" spans="1:31">
      <c r="A338" s="59" t="s">
        <v>137</v>
      </c>
      <c r="B338" s="59" t="s">
        <v>128</v>
      </c>
      <c r="C338" s="58" t="s">
        <v>103</v>
      </c>
      <c r="D338" s="5">
        <v>-82.897309510476305</v>
      </c>
      <c r="E338" s="5">
        <v>-167.383270193117</v>
      </c>
      <c r="F338" s="5">
        <v>-258.47343626515902</v>
      </c>
      <c r="G338" s="5">
        <v>-342.574144186078</v>
      </c>
      <c r="H338" s="5">
        <v>-414.91748051980198</v>
      </c>
      <c r="I338" s="5">
        <v>-460.13374346728398</v>
      </c>
      <c r="J338" s="5">
        <v>-500.66601876375103</v>
      </c>
      <c r="K338" s="5">
        <v>-574.973000632609</v>
      </c>
      <c r="L338" s="5">
        <v>-642.53680690413205</v>
      </c>
      <c r="M338" s="5">
        <v>-698.74405543492401</v>
      </c>
      <c r="N338" s="5">
        <v>-771.96638970486595</v>
      </c>
      <c r="O338" s="5">
        <v>-863.39795155879403</v>
      </c>
      <c r="P338" s="5">
        <v>-959.95162990237702</v>
      </c>
      <c r="Q338" s="5">
        <v>-1048.33090851574</v>
      </c>
      <c r="R338" s="5">
        <v>-1132.84706839004</v>
      </c>
      <c r="S338" s="5">
        <v>-1201.3012127468401</v>
      </c>
      <c r="T338" s="5">
        <v>-1248.60990445275</v>
      </c>
      <c r="U338" s="5">
        <v>-1293.7149498840199</v>
      </c>
      <c r="V338" s="5">
        <v>-1298.7319434440401</v>
      </c>
      <c r="W338" s="5">
        <v>-1308.6281685958299</v>
      </c>
      <c r="X338" s="5">
        <v>-1304.5338725813299</v>
      </c>
      <c r="Y338" s="5">
        <v>-1299.0024458058299</v>
      </c>
      <c r="Z338" s="5">
        <v>-1294.69563076549</v>
      </c>
      <c r="AA338" s="5">
        <v>-1301.0827396520899</v>
      </c>
      <c r="AB338" s="5">
        <v>-1289.8067462076301</v>
      </c>
      <c r="AC338" s="5">
        <v>-1282.0320907452201</v>
      </c>
      <c r="AD338" s="5">
        <v>-1265.12285797189</v>
      </c>
      <c r="AE338" s="5">
        <v>-1277.4021222766401</v>
      </c>
    </row>
    <row r="340" spans="1:31">
      <c r="A340" s="59" t="s">
        <v>137</v>
      </c>
      <c r="B340" s="59" t="s">
        <v>129</v>
      </c>
      <c r="C340" s="58" t="s">
        <v>84</v>
      </c>
      <c r="D340" s="5">
        <v>855.70449327104507</v>
      </c>
      <c r="E340" s="5">
        <v>748.38887296111011</v>
      </c>
      <c r="F340" s="5">
        <v>124.30967575219498</v>
      </c>
      <c r="G340" s="5">
        <v>216.85088354474499</v>
      </c>
      <c r="H340" s="5">
        <v>235.76400305214497</v>
      </c>
      <c r="I340" s="5">
        <v>245.01205415713497</v>
      </c>
      <c r="J340" s="5">
        <v>315.76876290349998</v>
      </c>
      <c r="K340" s="5">
        <v>800.78869791669513</v>
      </c>
      <c r="L340" s="5">
        <v>675.16144808841489</v>
      </c>
      <c r="M340" s="5">
        <v>893.35336610508523</v>
      </c>
      <c r="N340" s="5">
        <v>1030.7543384584105</v>
      </c>
      <c r="O340" s="5">
        <v>1384.2195676489155</v>
      </c>
      <c r="P340" s="5">
        <v>994.09859955569107</v>
      </c>
      <c r="Q340" s="5">
        <v>1092.4270105471157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9" t="s">
        <v>137</v>
      </c>
      <c r="B341" s="59" t="s">
        <v>129</v>
      </c>
      <c r="C341" s="58" t="s">
        <v>85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9" t="s">
        <v>137</v>
      </c>
      <c r="B342" s="59" t="s">
        <v>129</v>
      </c>
      <c r="C342" s="58" t="s">
        <v>86</v>
      </c>
      <c r="D342" s="5">
        <v>109.453655475055</v>
      </c>
      <c r="E342" s="5">
        <v>93.183591614660003</v>
      </c>
      <c r="F342" s="5">
        <v>18.813827321695001</v>
      </c>
      <c r="G342" s="5">
        <v>35.975845344595001</v>
      </c>
      <c r="H342" s="5">
        <v>32.413347980755006</v>
      </c>
      <c r="I342" s="5">
        <v>50.639512307024994</v>
      </c>
      <c r="J342" s="5">
        <v>79.085856154119966</v>
      </c>
      <c r="K342" s="5">
        <v>128.44178232731002</v>
      </c>
      <c r="L342" s="5">
        <v>164.41719934886498</v>
      </c>
      <c r="M342" s="5">
        <v>215.75402351039511</v>
      </c>
      <c r="N342" s="5">
        <v>297.68716167109</v>
      </c>
      <c r="O342" s="5">
        <v>362.6552412491846</v>
      </c>
      <c r="P342" s="5">
        <v>361.20190372511473</v>
      </c>
      <c r="Q342" s="5">
        <v>387.36012180553962</v>
      </c>
      <c r="R342" s="5">
        <v>457.23401535208467</v>
      </c>
      <c r="S342" s="5">
        <v>577.04646294750967</v>
      </c>
      <c r="T342" s="5">
        <v>403.34105660838463</v>
      </c>
      <c r="U342" s="5">
        <v>413.67857953273978</v>
      </c>
      <c r="V342" s="5">
        <v>471.12211511208443</v>
      </c>
      <c r="W342" s="5">
        <v>437.66223364605952</v>
      </c>
      <c r="X342" s="5">
        <v>390.17706020704475</v>
      </c>
      <c r="Y342" s="5">
        <v>31.521921528920004</v>
      </c>
      <c r="Z342" s="5">
        <v>57.829811476000017</v>
      </c>
      <c r="AA342" s="5">
        <v>31.908875330520004</v>
      </c>
      <c r="AB342" s="5">
        <v>66.885490510654989</v>
      </c>
      <c r="AC342" s="5">
        <v>42.544959454995016</v>
      </c>
      <c r="AD342" s="5">
        <v>88.032547540144989</v>
      </c>
      <c r="AE342" s="5">
        <v>29.627832146545003</v>
      </c>
    </row>
    <row r="343" spans="1:31">
      <c r="A343" s="59" t="s">
        <v>137</v>
      </c>
      <c r="B343" s="59" t="s">
        <v>129</v>
      </c>
      <c r="C343" s="58" t="s">
        <v>87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9" t="s">
        <v>137</v>
      </c>
      <c r="B344" s="59" t="s">
        <v>129</v>
      </c>
      <c r="C344" s="58" t="s">
        <v>88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9" t="s">
        <v>137</v>
      </c>
      <c r="B345" s="59" t="s">
        <v>129</v>
      </c>
      <c r="C345" s="58" t="s">
        <v>89</v>
      </c>
      <c r="D345" s="5">
        <v>164.43147638333016</v>
      </c>
      <c r="E345" s="5">
        <v>180.18040942402013</v>
      </c>
      <c r="F345" s="5">
        <v>175.27555675841018</v>
      </c>
      <c r="G345" s="5">
        <v>182.3770421875152</v>
      </c>
      <c r="H345" s="5">
        <v>183.71605122091017</v>
      </c>
      <c r="I345" s="5">
        <v>182.73814902872022</v>
      </c>
      <c r="J345" s="5">
        <v>188.98460749473517</v>
      </c>
      <c r="K345" s="5">
        <v>189.35566007024013</v>
      </c>
      <c r="L345" s="5">
        <v>182.47733776761018</v>
      </c>
      <c r="M345" s="5">
        <v>168.83492199091512</v>
      </c>
      <c r="N345" s="5">
        <v>171.3847766591652</v>
      </c>
      <c r="O345" s="5">
        <v>170.73277842592023</v>
      </c>
      <c r="P345" s="5">
        <v>172.54161357515014</v>
      </c>
      <c r="Q345" s="5">
        <v>173.8293748076652</v>
      </c>
      <c r="R345" s="5">
        <v>179.93085392823019</v>
      </c>
      <c r="S345" s="5">
        <v>385.77093518428035</v>
      </c>
      <c r="T345" s="5">
        <v>1241.80155279263</v>
      </c>
      <c r="U345" s="5">
        <v>1279.6908375745643</v>
      </c>
      <c r="V345" s="5">
        <v>1178.2767657406541</v>
      </c>
      <c r="W345" s="5">
        <v>1109.4883629102699</v>
      </c>
      <c r="X345" s="5">
        <v>1037.4140230778548</v>
      </c>
      <c r="Y345" s="5">
        <v>1050.4411292855889</v>
      </c>
      <c r="Z345" s="5">
        <v>1014.9908555975901</v>
      </c>
      <c r="AA345" s="5">
        <v>905.41296401164914</v>
      </c>
      <c r="AB345" s="5">
        <v>991.70993121648507</v>
      </c>
      <c r="AC345" s="5">
        <v>1014.6187269345404</v>
      </c>
      <c r="AD345" s="5">
        <v>2079.7873604121205</v>
      </c>
      <c r="AE345" s="5">
        <v>2127.4809127235912</v>
      </c>
    </row>
    <row r="346" spans="1:31">
      <c r="A346" s="59" t="s">
        <v>137</v>
      </c>
      <c r="B346" s="59" t="s">
        <v>129</v>
      </c>
      <c r="C346" s="58" t="s">
        <v>90</v>
      </c>
      <c r="D346" s="5">
        <v>57.707073308390157</v>
      </c>
      <c r="E346" s="5">
        <v>89.387248203390328</v>
      </c>
      <c r="F346" s="5">
        <v>110.74378627553546</v>
      </c>
      <c r="G346" s="5">
        <v>142.97362903813951</v>
      </c>
      <c r="H346" s="5">
        <v>167.68975752522593</v>
      </c>
      <c r="I346" s="5">
        <v>196.95757208451948</v>
      </c>
      <c r="J346" s="5">
        <v>259.42257779036078</v>
      </c>
      <c r="K346" s="5">
        <v>306.53856251573467</v>
      </c>
      <c r="L346" s="5">
        <v>363.53480964431549</v>
      </c>
      <c r="M346" s="5">
        <v>408.54777789941903</v>
      </c>
      <c r="N346" s="5">
        <v>527.20134272441135</v>
      </c>
      <c r="O346" s="5">
        <v>609.6705264626064</v>
      </c>
      <c r="P346" s="5">
        <v>699.38982299861357</v>
      </c>
      <c r="Q346" s="5">
        <v>816.27471821641211</v>
      </c>
      <c r="R346" s="5">
        <v>961.06764854068786</v>
      </c>
      <c r="S346" s="5">
        <v>1104.2822143537492</v>
      </c>
      <c r="T346" s="5">
        <v>1211.0096760748338</v>
      </c>
      <c r="U346" s="5">
        <v>1299.9201839931616</v>
      </c>
      <c r="V346" s="5">
        <v>1390.0450735210927</v>
      </c>
      <c r="W346" s="5">
        <v>1493.5923104833719</v>
      </c>
      <c r="X346" s="5">
        <v>1609.9876191021829</v>
      </c>
      <c r="Y346" s="5">
        <v>1565.8281259850487</v>
      </c>
      <c r="Z346" s="5">
        <v>1682.2550977156284</v>
      </c>
      <c r="AA346" s="5">
        <v>1835.6391370421366</v>
      </c>
      <c r="AB346" s="5">
        <v>1945.8565352052972</v>
      </c>
      <c r="AC346" s="5">
        <v>2196.4983476184116</v>
      </c>
      <c r="AD346" s="5">
        <v>2301.3014453293827</v>
      </c>
      <c r="AE346" s="5">
        <v>2395.8408129631166</v>
      </c>
    </row>
    <row r="347" spans="1:31">
      <c r="A347" s="59" t="s">
        <v>137</v>
      </c>
      <c r="B347" s="59" t="s">
        <v>129</v>
      </c>
      <c r="C347" s="58" t="s">
        <v>91</v>
      </c>
      <c r="D347" s="5">
        <v>63.426250933649797</v>
      </c>
      <c r="E347" s="5">
        <v>86.962554833630904</v>
      </c>
      <c r="F347" s="5">
        <v>108.67249608488299</v>
      </c>
      <c r="G347" s="5">
        <v>127.933514391503</v>
      </c>
      <c r="H347" s="5">
        <v>144.23553265286699</v>
      </c>
      <c r="I347" s="5">
        <v>159.83541742208499</v>
      </c>
      <c r="J347" s="5">
        <v>183.580282085329</v>
      </c>
      <c r="K347" s="5">
        <v>215.30383687622401</v>
      </c>
      <c r="L347" s="5">
        <v>247.02774218671399</v>
      </c>
      <c r="M347" s="5">
        <v>279.89396370778701</v>
      </c>
      <c r="N347" s="5">
        <v>318.72951328646002</v>
      </c>
      <c r="O347" s="5">
        <v>357.70127256132798</v>
      </c>
      <c r="P347" s="5">
        <v>397.27665780150801</v>
      </c>
      <c r="Q347" s="5">
        <v>429.38651124079797</v>
      </c>
      <c r="R347" s="5">
        <v>458.33226561247898</v>
      </c>
      <c r="S347" s="5">
        <v>479.42895351745602</v>
      </c>
      <c r="T347" s="5">
        <v>495.79138632613501</v>
      </c>
      <c r="U347" s="5">
        <v>500.48148198353999</v>
      </c>
      <c r="V347" s="5">
        <v>503.37238089581399</v>
      </c>
      <c r="W347" s="5">
        <v>502.971962579717</v>
      </c>
      <c r="X347" s="5">
        <v>502.54195914210101</v>
      </c>
      <c r="Y347" s="5">
        <v>499.72436990419101</v>
      </c>
      <c r="Z347" s="5">
        <v>496.92200148649403</v>
      </c>
      <c r="AA347" s="5">
        <v>498.28973034073402</v>
      </c>
      <c r="AB347" s="5">
        <v>496.87792429327197</v>
      </c>
      <c r="AC347" s="5">
        <v>492.79081792588897</v>
      </c>
      <c r="AD347" s="5">
        <v>486.25478166566302</v>
      </c>
      <c r="AE347" s="5">
        <v>491.94978754036299</v>
      </c>
    </row>
    <row r="348" spans="1:31">
      <c r="A348" s="59" t="s">
        <v>137</v>
      </c>
      <c r="B348" s="59" t="s">
        <v>129</v>
      </c>
      <c r="C348" s="58" t="s">
        <v>92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9" t="s">
        <v>137</v>
      </c>
      <c r="B349" s="59" t="s">
        <v>129</v>
      </c>
      <c r="C349" s="58" t="s">
        <v>93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137</v>
      </c>
      <c r="B350" s="59" t="s">
        <v>129</v>
      </c>
      <c r="C350" s="58" t="s">
        <v>94</v>
      </c>
      <c r="D350" s="5">
        <v>6673.6075055006213</v>
      </c>
      <c r="E350" s="5">
        <v>7152.9648795955836</v>
      </c>
      <c r="F350" s="5">
        <v>7967.8967983339871</v>
      </c>
      <c r="G350" s="5">
        <v>9393.9325404627543</v>
      </c>
      <c r="H350" s="5">
        <v>8745.4741645142894</v>
      </c>
      <c r="I350" s="5">
        <v>11390.142423290308</v>
      </c>
      <c r="J350" s="5">
        <v>11883.747290145653</v>
      </c>
      <c r="K350" s="5">
        <v>11661.385977234211</v>
      </c>
      <c r="L350" s="5">
        <v>12643.231284074365</v>
      </c>
      <c r="M350" s="5">
        <v>12505.582715502554</v>
      </c>
      <c r="N350" s="5">
        <v>14830.532085547631</v>
      </c>
      <c r="O350" s="5">
        <v>14416.017015542879</v>
      </c>
      <c r="P350" s="5">
        <v>15473.656439446238</v>
      </c>
      <c r="Q350" s="5">
        <v>14329.609922624677</v>
      </c>
      <c r="R350" s="5">
        <v>16118.019366066063</v>
      </c>
      <c r="S350" s="5">
        <v>14005.222804950026</v>
      </c>
      <c r="T350" s="5">
        <v>16214.089511556973</v>
      </c>
      <c r="U350" s="5">
        <v>16657.804003125791</v>
      </c>
      <c r="V350" s="5">
        <v>17536.379126296539</v>
      </c>
      <c r="W350" s="5">
        <v>18195.093213390574</v>
      </c>
      <c r="X350" s="5">
        <v>20584.994752637958</v>
      </c>
      <c r="Y350" s="5">
        <v>21790.26667153577</v>
      </c>
      <c r="Z350" s="5">
        <v>21090.395401767779</v>
      </c>
      <c r="AA350" s="5">
        <v>23121.622543145833</v>
      </c>
      <c r="AB350" s="5">
        <v>23132.968247295226</v>
      </c>
      <c r="AC350" s="5">
        <v>23099.325851995294</v>
      </c>
      <c r="AD350" s="5">
        <v>20302.515272721546</v>
      </c>
      <c r="AE350" s="5">
        <v>22632.925616634762</v>
      </c>
    </row>
    <row r="351" spans="1:31">
      <c r="A351" s="59" t="s">
        <v>137</v>
      </c>
      <c r="B351" s="59" t="s">
        <v>129</v>
      </c>
      <c r="C351" s="58" t="s">
        <v>95</v>
      </c>
      <c r="D351" s="5">
        <v>1157.1846891604848</v>
      </c>
      <c r="E351" s="5">
        <v>991.1144391884153</v>
      </c>
      <c r="F351" s="5">
        <v>1084.4480889268298</v>
      </c>
      <c r="G351" s="5">
        <v>1071.577251233615</v>
      </c>
      <c r="H351" s="5">
        <v>1074.1663655805048</v>
      </c>
      <c r="I351" s="5">
        <v>1054.2063021656249</v>
      </c>
      <c r="J351" s="5">
        <v>1075.0954635437351</v>
      </c>
      <c r="K351" s="5">
        <v>1039.9412032986002</v>
      </c>
      <c r="L351" s="5">
        <v>988.5214964254053</v>
      </c>
      <c r="M351" s="5">
        <v>940.30796162108027</v>
      </c>
      <c r="N351" s="5">
        <v>973.52098699223029</v>
      </c>
      <c r="O351" s="5">
        <v>1003.6248151580999</v>
      </c>
      <c r="P351" s="5">
        <v>898.85311148350047</v>
      </c>
      <c r="Q351" s="5">
        <v>962.99230090152003</v>
      </c>
      <c r="R351" s="5">
        <v>1349.1092678016903</v>
      </c>
      <c r="S351" s="5">
        <v>3961.3777663002302</v>
      </c>
      <c r="T351" s="5">
        <v>4525.5638584328344</v>
      </c>
      <c r="U351" s="5">
        <v>4845.9206426394903</v>
      </c>
      <c r="V351" s="5">
        <v>4544.3431709112829</v>
      </c>
      <c r="W351" s="5">
        <v>5021.074937291376</v>
      </c>
      <c r="X351" s="5">
        <v>7067.7064310097057</v>
      </c>
      <c r="Y351" s="5">
        <v>6656.4178415564347</v>
      </c>
      <c r="Z351" s="5">
        <v>6976.6923110441558</v>
      </c>
      <c r="AA351" s="5">
        <v>6400.1672993820448</v>
      </c>
      <c r="AB351" s="5">
        <v>7140.1788591826398</v>
      </c>
      <c r="AC351" s="5">
        <v>9010.7644573162979</v>
      </c>
      <c r="AD351" s="5">
        <v>11643.627680698179</v>
      </c>
      <c r="AE351" s="5">
        <v>11797.08314889183</v>
      </c>
    </row>
    <row r="352" spans="1:31">
      <c r="A352" s="59" t="s">
        <v>137</v>
      </c>
      <c r="B352" s="59" t="s">
        <v>129</v>
      </c>
      <c r="C352" s="58" t="s">
        <v>96</v>
      </c>
      <c r="D352" s="5">
        <v>3473.1883269999998</v>
      </c>
      <c r="E352" s="5">
        <v>3823.1256450000001</v>
      </c>
      <c r="F352" s="5">
        <v>4140.519558</v>
      </c>
      <c r="G352" s="5">
        <v>4445.3585370000001</v>
      </c>
      <c r="H352" s="5">
        <v>4742.2356280000004</v>
      </c>
      <c r="I352" s="5">
        <v>5022.1358270000001</v>
      </c>
      <c r="J352" s="5">
        <v>5294.8037510000004</v>
      </c>
      <c r="K352" s="5">
        <v>5575.0517410000002</v>
      </c>
      <c r="L352" s="5">
        <v>5864.901046</v>
      </c>
      <c r="M352" s="5">
        <v>6143.9134700000004</v>
      </c>
      <c r="N352" s="5">
        <v>6421.4687919999997</v>
      </c>
      <c r="O352" s="5">
        <v>6709.3294420000002</v>
      </c>
      <c r="P352" s="5">
        <v>6994.937465</v>
      </c>
      <c r="Q352" s="5">
        <v>7251.3514729999997</v>
      </c>
      <c r="R352" s="5">
        <v>7485.4372560000002</v>
      </c>
      <c r="S352" s="5">
        <v>7721.4286760000005</v>
      </c>
      <c r="T352" s="5">
        <v>7972.4735179999998</v>
      </c>
      <c r="U352" s="5">
        <v>8197.8548269999992</v>
      </c>
      <c r="V352" s="5">
        <v>8412.0715199999995</v>
      </c>
      <c r="W352" s="5">
        <v>8633.6962000000003</v>
      </c>
      <c r="X352" s="5">
        <v>8875.3003520000002</v>
      </c>
      <c r="Y352" s="5">
        <v>9088.8854620000002</v>
      </c>
      <c r="Z352" s="5">
        <v>9292.7555479999992</v>
      </c>
      <c r="AA352" s="5">
        <v>9504.6162370000002</v>
      </c>
      <c r="AB352" s="5">
        <v>9735.6911940000009</v>
      </c>
      <c r="AC352" s="5">
        <v>9934.1812890000001</v>
      </c>
      <c r="AD352" s="5">
        <v>10127.123030000001</v>
      </c>
      <c r="AE352" s="5">
        <v>10127.123030000001</v>
      </c>
    </row>
    <row r="353" spans="1:31">
      <c r="A353" s="59" t="s">
        <v>137</v>
      </c>
      <c r="B353" s="59" t="s">
        <v>129</v>
      </c>
      <c r="C353" s="58" t="s">
        <v>98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0.23694302823999999</v>
      </c>
      <c r="L353" s="5">
        <v>0</v>
      </c>
      <c r="M353" s="5">
        <v>0.93022204250000007</v>
      </c>
      <c r="N353" s="5">
        <v>0</v>
      </c>
      <c r="O353" s="5">
        <v>0.36391176220499999</v>
      </c>
      <c r="P353" s="5">
        <v>0</v>
      </c>
      <c r="Q353" s="5">
        <v>2.4452956078600003</v>
      </c>
      <c r="R353" s="5">
        <v>5.4325395584900003</v>
      </c>
      <c r="S353" s="5">
        <v>26.446594217809999</v>
      </c>
      <c r="T353" s="5">
        <v>31.838673299654996</v>
      </c>
      <c r="U353" s="5">
        <v>39.178016783179999</v>
      </c>
      <c r="V353" s="5">
        <v>66.948386886095008</v>
      </c>
      <c r="W353" s="5">
        <v>92.041073700525004</v>
      </c>
      <c r="X353" s="5">
        <v>96.168483298535065</v>
      </c>
      <c r="Y353" s="5">
        <v>22.766125177435001</v>
      </c>
      <c r="Z353" s="5">
        <v>90.037644019554989</v>
      </c>
      <c r="AA353" s="5">
        <v>93.034395671949937</v>
      </c>
      <c r="AB353" s="5">
        <v>134.80363440514009</v>
      </c>
      <c r="AC353" s="5">
        <v>180.01344593369015</v>
      </c>
      <c r="AD353" s="5">
        <v>315.45500705108526</v>
      </c>
      <c r="AE353" s="5">
        <v>181.53191902944991</v>
      </c>
    </row>
    <row r="354" spans="1:31">
      <c r="A354" s="59" t="s">
        <v>137</v>
      </c>
      <c r="B354" s="59" t="s">
        <v>129</v>
      </c>
      <c r="C354" s="58" t="s">
        <v>101</v>
      </c>
      <c r="D354" s="5">
        <v>-195.7518169731099</v>
      </c>
      <c r="E354" s="5">
        <v>-214.50055246994481</v>
      </c>
      <c r="F354" s="5">
        <v>-208.66144038288985</v>
      </c>
      <c r="G354" s="5">
        <v>-217.11692976374479</v>
      </c>
      <c r="H354" s="5">
        <v>-218.70831362754473</v>
      </c>
      <c r="I354" s="5">
        <v>-218.12275518871979</v>
      </c>
      <c r="J354" s="5">
        <v>-224.4044701339397</v>
      </c>
      <c r="K354" s="5">
        <v>-226.00074691303979</v>
      </c>
      <c r="L354" s="5">
        <v>-217.23499180332976</v>
      </c>
      <c r="M354" s="5">
        <v>-200.41674202035983</v>
      </c>
      <c r="N354" s="5">
        <v>-204.60683160145979</v>
      </c>
      <c r="O354" s="5">
        <v>-202.67609560435486</v>
      </c>
      <c r="P354" s="5">
        <v>-205.98401882385485</v>
      </c>
      <c r="Q354" s="5">
        <v>-206.36252098630473</v>
      </c>
      <c r="R354" s="5">
        <v>-214.78073619786994</v>
      </c>
      <c r="S354" s="5">
        <v>-461.48310934622413</v>
      </c>
      <c r="T354" s="5">
        <v>-1498.1056790368025</v>
      </c>
      <c r="U354" s="5">
        <v>-1534.4231463587316</v>
      </c>
      <c r="V354" s="5">
        <v>-1421.7374472221052</v>
      </c>
      <c r="W354" s="5">
        <v>-1329.3667940194705</v>
      </c>
      <c r="X354" s="5">
        <v>-1247.2838799339786</v>
      </c>
      <c r="Y354" s="5">
        <v>-1268.0751083913326</v>
      </c>
      <c r="Z354" s="5">
        <v>-1216.046616502211</v>
      </c>
      <c r="AA354" s="5">
        <v>-1093.4702812016467</v>
      </c>
      <c r="AB354" s="5">
        <v>-1188.0638120723875</v>
      </c>
      <c r="AC354" s="5">
        <v>-1225.0555980378629</v>
      </c>
      <c r="AD354" s="5">
        <v>-2499.1566702394557</v>
      </c>
      <c r="AE354" s="5">
        <v>-2561.4162278510771</v>
      </c>
    </row>
    <row r="355" spans="1:31">
      <c r="A355" s="59" t="s">
        <v>137</v>
      </c>
      <c r="B355" s="59" t="s">
        <v>129</v>
      </c>
      <c r="C355" s="58" t="s">
        <v>102</v>
      </c>
      <c r="D355" s="5">
        <v>-67.88396594725549</v>
      </c>
      <c r="E355" s="5">
        <v>-105.15107707368465</v>
      </c>
      <c r="F355" s="5">
        <v>-130.27393325247567</v>
      </c>
      <c r="G355" s="5">
        <v>-168.18764856003062</v>
      </c>
      <c r="H355" s="5">
        <v>-197.26257349277424</v>
      </c>
      <c r="I355" s="5">
        <v>-232.30262184211858</v>
      </c>
      <c r="J355" s="5">
        <v>-304.56214666787753</v>
      </c>
      <c r="K355" s="5">
        <v>-363.5984397878687</v>
      </c>
      <c r="L355" s="5">
        <v>-432.38702067186</v>
      </c>
      <c r="M355" s="5">
        <v>-486.94835288226778</v>
      </c>
      <c r="N355" s="5">
        <v>-634.74371840448805</v>
      </c>
      <c r="O355" s="5">
        <v>-732.67445506277488</v>
      </c>
      <c r="P355" s="5">
        <v>-851.35752729364094</v>
      </c>
      <c r="Q355" s="5">
        <v>-990.42651251055395</v>
      </c>
      <c r="R355" s="5">
        <v>-1174.2013170570667</v>
      </c>
      <c r="S355" s="5">
        <v>-1349.53671956317</v>
      </c>
      <c r="T355" s="5">
        <v>-1492.4267472856866</v>
      </c>
      <c r="U355" s="5">
        <v>-1605.6069934043426</v>
      </c>
      <c r="V355" s="5">
        <v>-1724.7547059607068</v>
      </c>
      <c r="W355" s="5">
        <v>-1847.2664752150185</v>
      </c>
      <c r="X355" s="5">
        <v>-2000.4950459467225</v>
      </c>
      <c r="Y355" s="5">
        <v>-1973.2943364588705</v>
      </c>
      <c r="Z355" s="5">
        <v>-2112.1935001400898</v>
      </c>
      <c r="AA355" s="5">
        <v>-2331.7892772604259</v>
      </c>
      <c r="AB355" s="5">
        <v>-2470.5194925101414</v>
      </c>
      <c r="AC355" s="5">
        <v>-2813.4684015809898</v>
      </c>
      <c r="AD355" s="5">
        <v>-2930.2738811473314</v>
      </c>
      <c r="AE355" s="5">
        <v>-3075.9043527471413</v>
      </c>
    </row>
    <row r="356" spans="1:31">
      <c r="A356" s="59" t="s">
        <v>137</v>
      </c>
      <c r="B356" s="59" t="s">
        <v>129</v>
      </c>
      <c r="C356" s="58" t="s">
        <v>103</v>
      </c>
      <c r="D356" s="5">
        <v>-73.333142461160904</v>
      </c>
      <c r="E356" s="5">
        <v>-100.180591891784</v>
      </c>
      <c r="F356" s="5">
        <v>-125.065651328589</v>
      </c>
      <c r="G356" s="5">
        <v>-146.693403656096</v>
      </c>
      <c r="H356" s="5">
        <v>-164.61539700779801</v>
      </c>
      <c r="I356" s="5">
        <v>-183.25832367771201</v>
      </c>
      <c r="J356" s="5">
        <v>-209.425697186387</v>
      </c>
      <c r="K356" s="5">
        <v>-246.59278958307701</v>
      </c>
      <c r="L356" s="5">
        <v>-283.14341874785202</v>
      </c>
      <c r="M356" s="5">
        <v>-321.08529842100597</v>
      </c>
      <c r="N356" s="5">
        <v>-364.87880136577002</v>
      </c>
      <c r="O356" s="5">
        <v>-412.37377347845398</v>
      </c>
      <c r="P356" s="5">
        <v>-456.33274814531399</v>
      </c>
      <c r="Q356" s="5">
        <v>-494.764521266332</v>
      </c>
      <c r="R356" s="5">
        <v>-527.29820914064999</v>
      </c>
      <c r="S356" s="5">
        <v>-551.07054631727601</v>
      </c>
      <c r="T356" s="5">
        <v>-569.87736250749504</v>
      </c>
      <c r="U356" s="5">
        <v>-575.78790197624596</v>
      </c>
      <c r="V356" s="5">
        <v>-578.48863130753398</v>
      </c>
      <c r="W356" s="5">
        <v>-577.58928367782096</v>
      </c>
      <c r="X356" s="5">
        <v>-575.81178017785703</v>
      </c>
      <c r="Y356" s="5">
        <v>-570.30239844889104</v>
      </c>
      <c r="Z356" s="5">
        <v>-569.84180242440505</v>
      </c>
      <c r="AA356" s="5">
        <v>-568.22093651396005</v>
      </c>
      <c r="AB356" s="5">
        <v>-567.85034440017</v>
      </c>
      <c r="AC356" s="5">
        <v>-562.42043600964098</v>
      </c>
      <c r="AD356" s="5">
        <v>-553.75850861756999</v>
      </c>
      <c r="AE356" s="5">
        <v>-559.06430638335598</v>
      </c>
    </row>
    <row r="358" spans="1:31">
      <c r="A358" s="59" t="s">
        <v>137</v>
      </c>
      <c r="B358" s="59" t="s">
        <v>130</v>
      </c>
      <c r="C358" s="58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137</v>
      </c>
      <c r="B359" s="59" t="s">
        <v>130</v>
      </c>
      <c r="C359" s="58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137</v>
      </c>
      <c r="B360" s="59" t="s">
        <v>130</v>
      </c>
      <c r="C360" s="58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3.6771727152400002</v>
      </c>
      <c r="K360" s="5">
        <v>4.2593290279799998</v>
      </c>
      <c r="L360" s="5">
        <v>1.6864973001800001</v>
      </c>
      <c r="M360" s="5">
        <v>6.7090655001600004</v>
      </c>
      <c r="N360" s="5">
        <v>1.018456429135</v>
      </c>
      <c r="O360" s="5">
        <v>8.1191842146249993</v>
      </c>
      <c r="P360" s="5">
        <v>2.409481284805</v>
      </c>
      <c r="Q360" s="5">
        <v>11.680585055389999</v>
      </c>
      <c r="R360" s="5">
        <v>5.8077429918150001</v>
      </c>
      <c r="S360" s="5">
        <v>4.1270392471299999</v>
      </c>
      <c r="T360" s="5">
        <v>5.3535838213950004</v>
      </c>
      <c r="U360" s="5">
        <v>2.7318742066100001</v>
      </c>
      <c r="V360" s="5">
        <v>0</v>
      </c>
      <c r="W360" s="5">
        <v>7.5738376986800011</v>
      </c>
      <c r="X360" s="5">
        <v>2.2861388263300002</v>
      </c>
      <c r="Y360" s="5">
        <v>0</v>
      </c>
      <c r="Z360" s="5">
        <v>2.6383326634500004</v>
      </c>
      <c r="AA360" s="5">
        <v>0</v>
      </c>
      <c r="AB360" s="5">
        <v>8.6289280288849994</v>
      </c>
      <c r="AC360" s="5">
        <v>2.5997411369100001</v>
      </c>
      <c r="AD360" s="5">
        <v>2.4026580819049999</v>
      </c>
      <c r="AE360" s="5">
        <v>0</v>
      </c>
    </row>
    <row r="361" spans="1:31">
      <c r="A361" s="59" t="s">
        <v>137</v>
      </c>
      <c r="B361" s="59" t="s">
        <v>130</v>
      </c>
      <c r="C361" s="58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137</v>
      </c>
      <c r="B362" s="59" t="s">
        <v>130</v>
      </c>
      <c r="C362" s="58" t="s">
        <v>88</v>
      </c>
      <c r="D362" s="5">
        <v>7200.9621349810968</v>
      </c>
      <c r="E362" s="5">
        <v>9943.6426605781198</v>
      </c>
      <c r="F362" s="5">
        <v>7885.8623511030391</v>
      </c>
      <c r="G362" s="5">
        <v>8114.0938053259515</v>
      </c>
      <c r="H362" s="5">
        <v>10137.931136173735</v>
      </c>
      <c r="I362" s="5">
        <v>8460.9107523872299</v>
      </c>
      <c r="J362" s="5">
        <v>8320.1684611457204</v>
      </c>
      <c r="K362" s="5">
        <v>9033.1719085294189</v>
      </c>
      <c r="L362" s="5">
        <v>7054.417664862126</v>
      </c>
      <c r="M362" s="5">
        <v>9839.331319900939</v>
      </c>
      <c r="N362" s="5">
        <v>8605.4856770078914</v>
      </c>
      <c r="O362" s="5">
        <v>7421.5890426291617</v>
      </c>
      <c r="P362" s="5">
        <v>8094.3182163012088</v>
      </c>
      <c r="Q362" s="5">
        <v>8223.5242027118002</v>
      </c>
      <c r="R362" s="5">
        <v>7525.9390528863632</v>
      </c>
      <c r="S362" s="5">
        <v>7604.0176231641672</v>
      </c>
      <c r="T362" s="5">
        <v>7259.6606025640349</v>
      </c>
      <c r="U362" s="5">
        <v>7171.7832462360375</v>
      </c>
      <c r="V362" s="5">
        <v>6386.7995310558808</v>
      </c>
      <c r="W362" s="5">
        <v>6202.6649232530335</v>
      </c>
      <c r="X362" s="5">
        <v>7516.6538673599362</v>
      </c>
      <c r="Y362" s="5">
        <v>6445.7159073135645</v>
      </c>
      <c r="Z362" s="5">
        <v>7060.9471010043253</v>
      </c>
      <c r="AA362" s="5">
        <v>6864.4409503803818</v>
      </c>
      <c r="AB362" s="5">
        <v>7151.4861035278682</v>
      </c>
      <c r="AC362" s="5">
        <v>7371.1686949557288</v>
      </c>
      <c r="AD362" s="5">
        <v>7596.5908336597649</v>
      </c>
      <c r="AE362" s="5">
        <v>6413.3953063061244</v>
      </c>
    </row>
    <row r="363" spans="1:31">
      <c r="A363" s="59" t="s">
        <v>137</v>
      </c>
      <c r="B363" s="59" t="s">
        <v>130</v>
      </c>
      <c r="C363" s="58" t="s">
        <v>89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63.592771278329998</v>
      </c>
      <c r="P363" s="5">
        <v>70.359832331095006</v>
      </c>
      <c r="Q363" s="5">
        <v>653.8860287807853</v>
      </c>
      <c r="R363" s="5">
        <v>601.58608287539994</v>
      </c>
      <c r="S363" s="5">
        <v>648.38656601935008</v>
      </c>
      <c r="T363" s="5">
        <v>650.50893011707012</v>
      </c>
      <c r="U363" s="5">
        <v>625.92196486447983</v>
      </c>
      <c r="V363" s="5">
        <v>604.74456519334012</v>
      </c>
      <c r="W363" s="5">
        <v>599.22989099938002</v>
      </c>
      <c r="X363" s="5">
        <v>566.37636125495533</v>
      </c>
      <c r="Y363" s="5">
        <v>538.45928835888049</v>
      </c>
      <c r="Z363" s="5">
        <v>548.43957969507051</v>
      </c>
      <c r="AA363" s="5">
        <v>543.98614566314041</v>
      </c>
      <c r="AB363" s="5">
        <v>585.67545695180036</v>
      </c>
      <c r="AC363" s="5">
        <v>531.22126063759504</v>
      </c>
      <c r="AD363" s="5">
        <v>584.94611599183997</v>
      </c>
      <c r="AE363" s="5">
        <v>629.10237869682499</v>
      </c>
    </row>
    <row r="364" spans="1:31">
      <c r="A364" s="59" t="s">
        <v>137</v>
      </c>
      <c r="B364" s="59" t="s">
        <v>130</v>
      </c>
      <c r="C364" s="58" t="s">
        <v>90</v>
      </c>
      <c r="D364" s="5">
        <v>0.15096821085000001</v>
      </c>
      <c r="E364" s="5">
        <v>2.8033846959899984</v>
      </c>
      <c r="F364" s="5">
        <v>4.8830947574450043</v>
      </c>
      <c r="G364" s="5">
        <v>6.6330622768449912</v>
      </c>
      <c r="H364" s="5">
        <v>20.860477757769967</v>
      </c>
      <c r="I364" s="5">
        <v>27.877851955450001</v>
      </c>
      <c r="J364" s="5">
        <v>42.383968055800011</v>
      </c>
      <c r="K364" s="5">
        <v>53.476468410775091</v>
      </c>
      <c r="L364" s="5">
        <v>65.285559353674856</v>
      </c>
      <c r="M364" s="5">
        <v>70.430368920950173</v>
      </c>
      <c r="N364" s="5">
        <v>86.34046965932508</v>
      </c>
      <c r="O364" s="5">
        <v>118.39570212961993</v>
      </c>
      <c r="P364" s="5">
        <v>148.3052848858153</v>
      </c>
      <c r="Q364" s="5">
        <v>145.12931881732021</v>
      </c>
      <c r="R364" s="5">
        <v>173.09976147000944</v>
      </c>
      <c r="S364" s="5">
        <v>210.68429111918496</v>
      </c>
      <c r="T364" s="5">
        <v>239.28161641850977</v>
      </c>
      <c r="U364" s="5">
        <v>251.64819012884536</v>
      </c>
      <c r="V364" s="5">
        <v>285.5387252581744</v>
      </c>
      <c r="W364" s="5">
        <v>319.30107260808563</v>
      </c>
      <c r="X364" s="5">
        <v>286.62276478231973</v>
      </c>
      <c r="Y364" s="5">
        <v>337.70511084763513</v>
      </c>
      <c r="Z364" s="5">
        <v>357.75717998070922</v>
      </c>
      <c r="AA364" s="5">
        <v>372.83242113386979</v>
      </c>
      <c r="AB364" s="5">
        <v>438.16334308794023</v>
      </c>
      <c r="AC364" s="5">
        <v>447.93389959835565</v>
      </c>
      <c r="AD364" s="5">
        <v>524.46768983665038</v>
      </c>
      <c r="AE364" s="5">
        <v>571.16278541771533</v>
      </c>
    </row>
    <row r="365" spans="1:31">
      <c r="A365" s="59" t="s">
        <v>137</v>
      </c>
      <c r="B365" s="59" t="s">
        <v>130</v>
      </c>
      <c r="C365" s="58" t="s">
        <v>91</v>
      </c>
      <c r="D365" s="5">
        <v>11.2852769075102</v>
      </c>
      <c r="E365" s="5">
        <v>17.192628571199499</v>
      </c>
      <c r="F365" s="5">
        <v>23.165106786335901</v>
      </c>
      <c r="G365" s="5">
        <v>28.4196539315998</v>
      </c>
      <c r="H365" s="5">
        <v>32.605731789379803</v>
      </c>
      <c r="I365" s="5">
        <v>36.115433738037098</v>
      </c>
      <c r="J365" s="5">
        <v>40.819665955945801</v>
      </c>
      <c r="K365" s="5">
        <v>48.524344848218902</v>
      </c>
      <c r="L365" s="5">
        <v>56.003837168387598</v>
      </c>
      <c r="M365" s="5">
        <v>63.844335357889697</v>
      </c>
      <c r="N365" s="5">
        <v>72.936401000018293</v>
      </c>
      <c r="O365" s="5">
        <v>82.548661119306203</v>
      </c>
      <c r="P365" s="5">
        <v>91.832704456545997</v>
      </c>
      <c r="Q365" s="5">
        <v>100.469488593203</v>
      </c>
      <c r="R365" s="5">
        <v>108.310161615233</v>
      </c>
      <c r="S365" s="5">
        <v>114.715483139106</v>
      </c>
      <c r="T365" s="5">
        <v>119.720903786297</v>
      </c>
      <c r="U365" s="5">
        <v>121.846358137837</v>
      </c>
      <c r="V365" s="5">
        <v>122.680232967381</v>
      </c>
      <c r="W365" s="5">
        <v>123.529510721487</v>
      </c>
      <c r="X365" s="5">
        <v>123.806815219971</v>
      </c>
      <c r="Y365" s="5">
        <v>124.291065118039</v>
      </c>
      <c r="Z365" s="5">
        <v>124.17774085907899</v>
      </c>
      <c r="AA365" s="5">
        <v>123.988481715332</v>
      </c>
      <c r="AB365" s="5">
        <v>123.801345974043</v>
      </c>
      <c r="AC365" s="5">
        <v>123.11225865412899</v>
      </c>
      <c r="AD365" s="5">
        <v>121.724652144125</v>
      </c>
      <c r="AE365" s="5">
        <v>123.270185805716</v>
      </c>
    </row>
    <row r="366" spans="1:31">
      <c r="A366" s="59" t="s">
        <v>137</v>
      </c>
      <c r="B366" s="59" t="s">
        <v>130</v>
      </c>
      <c r="C366" s="58" t="s">
        <v>92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9" t="s">
        <v>137</v>
      </c>
      <c r="B367" s="59" t="s">
        <v>130</v>
      </c>
      <c r="C367" s="58" t="s">
        <v>93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9" t="s">
        <v>137</v>
      </c>
      <c r="B368" s="59" t="s">
        <v>130</v>
      </c>
      <c r="C368" s="58" t="s">
        <v>94</v>
      </c>
      <c r="D368" s="5">
        <v>1845.0012127957002</v>
      </c>
      <c r="E368" s="5">
        <v>3373.3392560254351</v>
      </c>
      <c r="F368" s="5">
        <v>5048.9019796396269</v>
      </c>
      <c r="G368" s="5">
        <v>4879.9802521954398</v>
      </c>
      <c r="H368" s="5">
        <v>6968.0969800394623</v>
      </c>
      <c r="I368" s="5">
        <v>9137.558053086912</v>
      </c>
      <c r="J368" s="5">
        <v>14347.286875228954</v>
      </c>
      <c r="K368" s="5">
        <v>14798.158581451364</v>
      </c>
      <c r="L368" s="5">
        <v>13997.268997260842</v>
      </c>
      <c r="M368" s="5">
        <v>14047.626332343207</v>
      </c>
      <c r="N368" s="5">
        <v>13598.817172702105</v>
      </c>
      <c r="O368" s="5">
        <v>13079.918407469868</v>
      </c>
      <c r="P368" s="5">
        <v>14327.491927382996</v>
      </c>
      <c r="Q368" s="5">
        <v>13852.45165526613</v>
      </c>
      <c r="R368" s="5">
        <v>12831.184306494679</v>
      </c>
      <c r="S368" s="5">
        <v>13005.249132112454</v>
      </c>
      <c r="T368" s="5">
        <v>13461.733429637807</v>
      </c>
      <c r="U368" s="5">
        <v>13853.892223000765</v>
      </c>
      <c r="V368" s="5">
        <v>14095.623913574558</v>
      </c>
      <c r="W368" s="5">
        <v>13201.918141741435</v>
      </c>
      <c r="X368" s="5">
        <v>13701.215735043328</v>
      </c>
      <c r="Y368" s="5">
        <v>12547.645986921829</v>
      </c>
      <c r="Z368" s="5">
        <v>12060.988019294959</v>
      </c>
      <c r="AA368" s="5">
        <v>13034.395233608902</v>
      </c>
      <c r="AB368" s="5">
        <v>12742.896748939933</v>
      </c>
      <c r="AC368" s="5">
        <v>12247.537056542211</v>
      </c>
      <c r="AD368" s="5">
        <v>12122.212372430555</v>
      </c>
      <c r="AE368" s="5">
        <v>11519.79887648003</v>
      </c>
    </row>
    <row r="369" spans="1:31">
      <c r="A369" s="59" t="s">
        <v>137</v>
      </c>
      <c r="B369" s="59" t="s">
        <v>130</v>
      </c>
      <c r="C369" s="58" t="s">
        <v>95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9" t="s">
        <v>137</v>
      </c>
      <c r="B370" s="59" t="s">
        <v>130</v>
      </c>
      <c r="C370" s="58" t="s">
        <v>96</v>
      </c>
      <c r="D370" s="5">
        <v>336.61968960000002</v>
      </c>
      <c r="E370" s="5">
        <v>386.50695339999999</v>
      </c>
      <c r="F370" s="5">
        <v>437.62479860000002</v>
      </c>
      <c r="G370" s="5">
        <v>487.71929</v>
      </c>
      <c r="H370" s="5">
        <v>535.97744890000001</v>
      </c>
      <c r="I370" s="5">
        <v>582.26968609999994</v>
      </c>
      <c r="J370" s="5">
        <v>626.77675050000005</v>
      </c>
      <c r="K370" s="5">
        <v>672.65321689999996</v>
      </c>
      <c r="L370" s="5">
        <v>717.59588020000001</v>
      </c>
      <c r="M370" s="5">
        <v>760.83284300000003</v>
      </c>
      <c r="N370" s="5">
        <v>802.47146999999995</v>
      </c>
      <c r="O370" s="5">
        <v>844.73358140000005</v>
      </c>
      <c r="P370" s="5">
        <v>886.83032890000004</v>
      </c>
      <c r="Q370" s="5">
        <v>926.50407359999997</v>
      </c>
      <c r="R370" s="5">
        <v>964.25604650000002</v>
      </c>
      <c r="S370" s="5">
        <v>1004.495876</v>
      </c>
      <c r="T370" s="5">
        <v>1047.3092790000001</v>
      </c>
      <c r="U370" s="5">
        <v>1088.8410249999999</v>
      </c>
      <c r="V370" s="5">
        <v>1127.9337069999999</v>
      </c>
      <c r="W370" s="5">
        <v>1169.0157790000001</v>
      </c>
      <c r="X370" s="5">
        <v>1212.5199379999999</v>
      </c>
      <c r="Y370" s="5">
        <v>1254.153816</v>
      </c>
      <c r="Z370" s="5">
        <v>1292.436692</v>
      </c>
      <c r="AA370" s="5">
        <v>1332.037859</v>
      </c>
      <c r="AB370" s="5">
        <v>1373.3476659999999</v>
      </c>
      <c r="AC370" s="5">
        <v>1411.431425</v>
      </c>
      <c r="AD370" s="5">
        <v>1445.819579</v>
      </c>
      <c r="AE370" s="5">
        <v>1445.819579</v>
      </c>
    </row>
    <row r="371" spans="1:31">
      <c r="A371" s="59" t="s">
        <v>137</v>
      </c>
      <c r="B371" s="59" t="s">
        <v>130</v>
      </c>
      <c r="C371" s="58" t="s">
        <v>98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0.85959148619000003</v>
      </c>
      <c r="N371" s="5">
        <v>0</v>
      </c>
      <c r="O371" s="5">
        <v>0.28350905272499999</v>
      </c>
      <c r="P371" s="5">
        <v>0.25773550247999999</v>
      </c>
      <c r="Q371" s="5">
        <v>1.6642939970750001</v>
      </c>
      <c r="R371" s="5">
        <v>1.803935441565</v>
      </c>
      <c r="S371" s="5">
        <v>1.2705850681400002</v>
      </c>
      <c r="T371" s="5">
        <v>2.4329488695550001</v>
      </c>
      <c r="U371" s="5">
        <v>6.0470585179149996</v>
      </c>
      <c r="V371" s="5">
        <v>1.883473934245</v>
      </c>
      <c r="W371" s="5">
        <v>24.667541474629999</v>
      </c>
      <c r="X371" s="5">
        <v>25.035615525880001</v>
      </c>
      <c r="Y371" s="5">
        <v>4.7878276925000005E-2</v>
      </c>
      <c r="Z371" s="5">
        <v>10.33282331338</v>
      </c>
      <c r="AA371" s="5">
        <v>2.7911623276900004</v>
      </c>
      <c r="AB371" s="5">
        <v>34.512065404419999</v>
      </c>
      <c r="AC371" s="5">
        <v>33.012417274560001</v>
      </c>
      <c r="AD371" s="5">
        <v>42.196355992194995</v>
      </c>
      <c r="AE371" s="5">
        <v>40.83796916403999</v>
      </c>
    </row>
    <row r="372" spans="1:31">
      <c r="A372" s="59" t="s">
        <v>137</v>
      </c>
      <c r="B372" s="59" t="s">
        <v>130</v>
      </c>
      <c r="C372" s="58" t="s">
        <v>101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-83.674699050379914</v>
      </c>
      <c r="P372" s="5">
        <v>-93.449443227120028</v>
      </c>
      <c r="Q372" s="5">
        <v>-859.50563718328499</v>
      </c>
      <c r="R372" s="5">
        <v>-793.69153324445983</v>
      </c>
      <c r="S372" s="5">
        <v>-859.44068973873425</v>
      </c>
      <c r="T372" s="5">
        <v>-847.50143361178459</v>
      </c>
      <c r="U372" s="5">
        <v>-833.8168481087896</v>
      </c>
      <c r="V372" s="5">
        <v>-793.76579250441011</v>
      </c>
      <c r="W372" s="5">
        <v>-783.67230967293017</v>
      </c>
      <c r="X372" s="5">
        <v>-741.73555275702995</v>
      </c>
      <c r="Y372" s="5">
        <v>-720.21490852791499</v>
      </c>
      <c r="Z372" s="5">
        <v>-709.91518101720533</v>
      </c>
      <c r="AA372" s="5">
        <v>-727.48708919139006</v>
      </c>
      <c r="AB372" s="5">
        <v>-758.90975635495533</v>
      </c>
      <c r="AC372" s="5">
        <v>-698.97534294446496</v>
      </c>
      <c r="AD372" s="5">
        <v>-774.88938688273493</v>
      </c>
      <c r="AE372" s="5">
        <v>-822.54284297079994</v>
      </c>
    </row>
    <row r="373" spans="1:31">
      <c r="A373" s="59" t="s">
        <v>137</v>
      </c>
      <c r="B373" s="59" t="s">
        <v>130</v>
      </c>
      <c r="C373" s="58" t="s">
        <v>102</v>
      </c>
      <c r="D373" s="5">
        <v>-0.17759210952000001</v>
      </c>
      <c r="E373" s="5">
        <v>-3.325712193855006</v>
      </c>
      <c r="F373" s="5">
        <v>-5.7627745320900035</v>
      </c>
      <c r="G373" s="5">
        <v>-7.8246328765849951</v>
      </c>
      <c r="H373" s="5">
        <v>-24.471048889580029</v>
      </c>
      <c r="I373" s="5">
        <v>-32.794232046840115</v>
      </c>
      <c r="J373" s="5">
        <v>-49.858564630845272</v>
      </c>
      <c r="K373" s="5">
        <v>-63.707940471239823</v>
      </c>
      <c r="L373" s="5">
        <v>-78.083791245420286</v>
      </c>
      <c r="M373" s="5">
        <v>-84.654715395749875</v>
      </c>
      <c r="N373" s="5">
        <v>-105.27516782751013</v>
      </c>
      <c r="O373" s="5">
        <v>-143.96658130832452</v>
      </c>
      <c r="P373" s="5">
        <v>-183.1903466755104</v>
      </c>
      <c r="Q373" s="5">
        <v>-178.01823865557478</v>
      </c>
      <c r="R373" s="5">
        <v>-214.06576843157012</v>
      </c>
      <c r="S373" s="5">
        <v>-261.07254363556956</v>
      </c>
      <c r="T373" s="5">
        <v>-296.10647006893021</v>
      </c>
      <c r="U373" s="5">
        <v>-316.45893147292048</v>
      </c>
      <c r="V373" s="5">
        <v>-358.98053891704564</v>
      </c>
      <c r="W373" s="5">
        <v>-399.63075220769105</v>
      </c>
      <c r="X373" s="5">
        <v>-359.84832715974539</v>
      </c>
      <c r="Y373" s="5">
        <v>-426.95169000481013</v>
      </c>
      <c r="Z373" s="5">
        <v>-449.43841335527941</v>
      </c>
      <c r="AA373" s="5">
        <v>-476.70508904924429</v>
      </c>
      <c r="AB373" s="5">
        <v>-553.3659180431905</v>
      </c>
      <c r="AC373" s="5">
        <v>-570.69742695134983</v>
      </c>
      <c r="AD373" s="5">
        <v>-671.40850194934615</v>
      </c>
      <c r="AE373" s="5">
        <v>-727.7750359807294</v>
      </c>
    </row>
    <row r="374" spans="1:31">
      <c r="A374" s="59" t="s">
        <v>137</v>
      </c>
      <c r="B374" s="59" t="s">
        <v>130</v>
      </c>
      <c r="C374" s="58" t="s">
        <v>103</v>
      </c>
      <c r="D374" s="5">
        <v>-13.3382076857734</v>
      </c>
      <c r="E374" s="5">
        <v>-20.364503530075702</v>
      </c>
      <c r="F374" s="5">
        <v>-27.420773041765401</v>
      </c>
      <c r="G374" s="5">
        <v>-33.5656431644382</v>
      </c>
      <c r="H374" s="5">
        <v>-38.335132806893</v>
      </c>
      <c r="I374" s="5">
        <v>-42.502344795681502</v>
      </c>
      <c r="J374" s="5">
        <v>-48.176091960252997</v>
      </c>
      <c r="K374" s="5">
        <v>-57.207293028896103</v>
      </c>
      <c r="L374" s="5">
        <v>-65.913067694844699</v>
      </c>
      <c r="M374" s="5">
        <v>-75.0463884061801</v>
      </c>
      <c r="N374" s="5">
        <v>-85.551976819519595</v>
      </c>
      <c r="O374" s="5">
        <v>-97.202607065100196</v>
      </c>
      <c r="P374" s="5">
        <v>-108.33279754463599</v>
      </c>
      <c r="Q374" s="5">
        <v>-118.517161917468</v>
      </c>
      <c r="R374" s="5">
        <v>-127.301978936602</v>
      </c>
      <c r="S374" s="5">
        <v>-135.00284813031701</v>
      </c>
      <c r="T374" s="5">
        <v>-140.61863667094499</v>
      </c>
      <c r="U374" s="5">
        <v>-144.302791641087</v>
      </c>
      <c r="V374" s="5">
        <v>-144.934020399617</v>
      </c>
      <c r="W374" s="5">
        <v>-145.925582971458</v>
      </c>
      <c r="X374" s="5">
        <v>-145.78972030849201</v>
      </c>
      <c r="Y374" s="5">
        <v>-146.16960310278699</v>
      </c>
      <c r="Z374" s="5">
        <v>-146.62087707299</v>
      </c>
      <c r="AA374" s="5">
        <v>-146.95304277834001</v>
      </c>
      <c r="AB374" s="5">
        <v>-146.50398200547099</v>
      </c>
      <c r="AC374" s="5">
        <v>-145.33470127331501</v>
      </c>
      <c r="AD374" s="5">
        <v>-143.70154105005099</v>
      </c>
      <c r="AE374" s="5">
        <v>-145.160499581907</v>
      </c>
    </row>
    <row r="376" spans="1:31">
      <c r="A376" s="59" t="s">
        <v>139</v>
      </c>
      <c r="B376" s="59" t="s">
        <v>126</v>
      </c>
      <c r="C376" s="58" t="s">
        <v>82</v>
      </c>
      <c r="D376" s="5">
        <v>47459.21516791726</v>
      </c>
      <c r="E376" s="5">
        <v>44100.892092426315</v>
      </c>
      <c r="F376" s="5">
        <v>42790.820639084828</v>
      </c>
      <c r="G376" s="5">
        <v>34875.782699959796</v>
      </c>
      <c r="H376" s="5">
        <v>25578.70127887851</v>
      </c>
      <c r="I376" s="5">
        <v>20419.79558862426</v>
      </c>
      <c r="J376" s="5">
        <v>16330.037970912206</v>
      </c>
      <c r="K376" s="5">
        <v>14580.730925286436</v>
      </c>
      <c r="L376" s="5">
        <v>15079.195312014472</v>
      </c>
      <c r="M376" s="5">
        <v>15049.620187881372</v>
      </c>
      <c r="N376" s="5">
        <v>7516.7765524708575</v>
      </c>
      <c r="O376" s="5">
        <v>8033.7688013753032</v>
      </c>
      <c r="P376" s="5">
        <v>7288.5124320538189</v>
      </c>
      <c r="Q376" s="5">
        <v>6881.7895225947887</v>
      </c>
      <c r="R376" s="5">
        <v>6217.7066374957185</v>
      </c>
      <c r="S376" s="5">
        <v>6289.3557583639804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9" t="s">
        <v>139</v>
      </c>
      <c r="B377" s="59" t="s">
        <v>126</v>
      </c>
      <c r="C377" s="58" t="s">
        <v>84</v>
      </c>
      <c r="D377" s="5">
        <v>16.305884896350001</v>
      </c>
      <c r="E377" s="5">
        <v>9.7264136555749996</v>
      </c>
      <c r="F377" s="5">
        <v>25.262419916784999</v>
      </c>
      <c r="G377" s="5">
        <v>361.27799550798983</v>
      </c>
      <c r="H377" s="5">
        <v>461.30564581809017</v>
      </c>
      <c r="I377" s="5">
        <v>425.46004035784995</v>
      </c>
      <c r="J377" s="5">
        <v>454.07953000649513</v>
      </c>
      <c r="K377" s="5">
        <v>532.35426461876011</v>
      </c>
      <c r="L377" s="5">
        <v>765.14485710268957</v>
      </c>
      <c r="M377" s="5">
        <v>977.79028320233499</v>
      </c>
      <c r="N377" s="5">
        <v>1170.3357119945547</v>
      </c>
      <c r="O377" s="5">
        <v>1529.9199504271792</v>
      </c>
      <c r="P377" s="5">
        <v>1277.9949376286506</v>
      </c>
      <c r="Q377" s="5">
        <v>1333.2719610741699</v>
      </c>
      <c r="R377" s="5">
        <v>1448.075783470129</v>
      </c>
      <c r="S377" s="5">
        <v>1602.3651529563185</v>
      </c>
      <c r="T377" s="5">
        <v>1234.0249134932892</v>
      </c>
      <c r="U377" s="5">
        <v>1174.9341073339053</v>
      </c>
      <c r="V377" s="5">
        <v>1292.1844007184295</v>
      </c>
      <c r="W377" s="5">
        <v>1208.1780103951899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9" t="s">
        <v>139</v>
      </c>
      <c r="B378" s="59" t="s">
        <v>126</v>
      </c>
      <c r="C378" s="58" t="s">
        <v>85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139</v>
      </c>
      <c r="B379" s="59" t="s">
        <v>126</v>
      </c>
      <c r="C379" s="58" t="s">
        <v>86</v>
      </c>
      <c r="D379" s="5">
        <v>2.1347168237299998</v>
      </c>
      <c r="E379" s="5">
        <v>0.95719689351000004</v>
      </c>
      <c r="F379" s="5">
        <v>3.6630684148300006</v>
      </c>
      <c r="G379" s="5">
        <v>71.798342698325001</v>
      </c>
      <c r="H379" s="5">
        <v>49.803856159145006</v>
      </c>
      <c r="I379" s="5">
        <v>23.927954426954997</v>
      </c>
      <c r="J379" s="5">
        <v>16.5248919207</v>
      </c>
      <c r="K379" s="5">
        <v>25.159028809239999</v>
      </c>
      <c r="L379" s="5">
        <v>137.79346139149501</v>
      </c>
      <c r="M379" s="5">
        <v>184.55020482006501</v>
      </c>
      <c r="N379" s="5">
        <v>112.75455104892001</v>
      </c>
      <c r="O379" s="5">
        <v>505.51413055422518</v>
      </c>
      <c r="P379" s="5">
        <v>582.64407171041012</v>
      </c>
      <c r="Q379" s="5">
        <v>873.14517141785518</v>
      </c>
      <c r="R379" s="5">
        <v>408.51983041464001</v>
      </c>
      <c r="S379" s="5">
        <v>1049.3899395592448</v>
      </c>
      <c r="T379" s="5">
        <v>1237.4110834298801</v>
      </c>
      <c r="U379" s="5">
        <v>1324.2072570261948</v>
      </c>
      <c r="V379" s="5">
        <v>1136.16554701976</v>
      </c>
      <c r="W379" s="5">
        <v>1501.2139155248599</v>
      </c>
      <c r="X379" s="5">
        <v>1727.1444122115652</v>
      </c>
      <c r="Y379" s="5">
        <v>2228.0902851319352</v>
      </c>
      <c r="Z379" s="5">
        <v>3787.9515250556501</v>
      </c>
      <c r="AA379" s="5">
        <v>4018.8608346792003</v>
      </c>
      <c r="AB379" s="5">
        <v>3511.5472127741505</v>
      </c>
      <c r="AC379" s="5">
        <v>4307.4079073023686</v>
      </c>
      <c r="AD379" s="5">
        <v>4873.2320729662824</v>
      </c>
      <c r="AE379" s="5">
        <v>2828.5012440430655</v>
      </c>
    </row>
    <row r="380" spans="1:31">
      <c r="A380" s="59" t="s">
        <v>139</v>
      </c>
      <c r="B380" s="59" t="s">
        <v>126</v>
      </c>
      <c r="C380" s="58" t="s">
        <v>87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9" t="s">
        <v>139</v>
      </c>
      <c r="B381" s="59" t="s">
        <v>126</v>
      </c>
      <c r="C381" s="58" t="s">
        <v>88</v>
      </c>
      <c r="D381" s="5">
        <v>3529.9529445484795</v>
      </c>
      <c r="E381" s="5">
        <v>1667.3552773677202</v>
      </c>
      <c r="F381" s="5">
        <v>1867.2932244366152</v>
      </c>
      <c r="G381" s="5">
        <v>3625.4718938965252</v>
      </c>
      <c r="H381" s="5">
        <v>3596.6350404958926</v>
      </c>
      <c r="I381" s="5">
        <v>2382.6811029679507</v>
      </c>
      <c r="J381" s="5">
        <v>2597.4706804087214</v>
      </c>
      <c r="K381" s="5">
        <v>2994.4914377677123</v>
      </c>
      <c r="L381" s="5">
        <v>2848.465361786527</v>
      </c>
      <c r="M381" s="5">
        <v>2957.5447495328062</v>
      </c>
      <c r="N381" s="5">
        <v>3446.2703769119125</v>
      </c>
      <c r="O381" s="5">
        <v>3731.1183763819636</v>
      </c>
      <c r="P381" s="5">
        <v>3254.8815924135374</v>
      </c>
      <c r="Q381" s="5">
        <v>2550.8285313144293</v>
      </c>
      <c r="R381" s="5">
        <v>3157.8327556283625</v>
      </c>
      <c r="S381" s="5">
        <v>3644.6628022934947</v>
      </c>
      <c r="T381" s="5">
        <v>2702.769766676271</v>
      </c>
      <c r="U381" s="5">
        <v>2440.8367168494397</v>
      </c>
      <c r="V381" s="5">
        <v>2604.5952432693412</v>
      </c>
      <c r="W381" s="5">
        <v>1975.0385100446092</v>
      </c>
      <c r="X381" s="5">
        <v>2153.8030767673554</v>
      </c>
      <c r="Y381" s="5">
        <v>2869.9220572302156</v>
      </c>
      <c r="Z381" s="5">
        <v>2965.3031863581923</v>
      </c>
      <c r="AA381" s="5">
        <v>2785.363600437091</v>
      </c>
      <c r="AB381" s="5">
        <v>2593.0974045505154</v>
      </c>
      <c r="AC381" s="5">
        <v>2432.3984143167813</v>
      </c>
      <c r="AD381" s="5">
        <v>2919.1828233225096</v>
      </c>
      <c r="AE381" s="5">
        <v>1784.4979563301245</v>
      </c>
    </row>
    <row r="382" spans="1:31">
      <c r="A382" s="59" t="s">
        <v>139</v>
      </c>
      <c r="B382" s="59" t="s">
        <v>126</v>
      </c>
      <c r="C382" s="58" t="s">
        <v>89</v>
      </c>
      <c r="D382" s="5">
        <v>170.90792785102514</v>
      </c>
      <c r="E382" s="5">
        <v>262.99110010792504</v>
      </c>
      <c r="F382" s="5">
        <v>1564.9568797964967</v>
      </c>
      <c r="G382" s="5">
        <v>2790.377231919214</v>
      </c>
      <c r="H382" s="5">
        <v>4634.7647202115222</v>
      </c>
      <c r="I382" s="5">
        <v>8127.1084345898653</v>
      </c>
      <c r="J382" s="5">
        <v>8381.635743389601</v>
      </c>
      <c r="K382" s="5">
        <v>9160.0919333115453</v>
      </c>
      <c r="L382" s="5">
        <v>8562.1580502974466</v>
      </c>
      <c r="M382" s="5">
        <v>8904.201575349718</v>
      </c>
      <c r="N382" s="5">
        <v>8948.078774224914</v>
      </c>
      <c r="O382" s="5">
        <v>9369.6946528160588</v>
      </c>
      <c r="P382" s="5">
        <v>9619.0994815853046</v>
      </c>
      <c r="Q382" s="5">
        <v>9203.6421177700358</v>
      </c>
      <c r="R382" s="5">
        <v>10245.958951552573</v>
      </c>
      <c r="S382" s="5">
        <v>10063.710954142582</v>
      </c>
      <c r="T382" s="5">
        <v>11202.812702423089</v>
      </c>
      <c r="U382" s="5">
        <v>11105.73653302154</v>
      </c>
      <c r="V382" s="5">
        <v>11253.535382632343</v>
      </c>
      <c r="W382" s="5">
        <v>10093.96946785758</v>
      </c>
      <c r="X382" s="5">
        <v>10938.033013586593</v>
      </c>
      <c r="Y382" s="5">
        <v>10614.601856434641</v>
      </c>
      <c r="Z382" s="5">
        <v>9537.6766349610989</v>
      </c>
      <c r="AA382" s="5">
        <v>9491.2362184111807</v>
      </c>
      <c r="AB382" s="5">
        <v>8549.3132276144788</v>
      </c>
      <c r="AC382" s="5">
        <v>8215.6012263338671</v>
      </c>
      <c r="AD382" s="5">
        <v>7714.1670342456619</v>
      </c>
      <c r="AE382" s="5">
        <v>8562.7659011919895</v>
      </c>
    </row>
    <row r="383" spans="1:31">
      <c r="A383" s="59" t="s">
        <v>139</v>
      </c>
      <c r="B383" s="59" t="s">
        <v>126</v>
      </c>
      <c r="C383" s="58" t="s">
        <v>90</v>
      </c>
      <c r="D383" s="5">
        <v>53.512360106854928</v>
      </c>
      <c r="E383" s="5">
        <v>117.41272528098013</v>
      </c>
      <c r="F383" s="5">
        <v>203.23932398824567</v>
      </c>
      <c r="G383" s="5">
        <v>312.28436220657341</v>
      </c>
      <c r="H383" s="5">
        <v>431.38802874919941</v>
      </c>
      <c r="I383" s="5">
        <v>546.4791643580096</v>
      </c>
      <c r="J383" s="5">
        <v>773.01938753451782</v>
      </c>
      <c r="K383" s="5">
        <v>957.72858686444283</v>
      </c>
      <c r="L383" s="5">
        <v>1157.7038481984048</v>
      </c>
      <c r="M383" s="5">
        <v>1374.1405726634002</v>
      </c>
      <c r="N383" s="5">
        <v>1732.1298716713936</v>
      </c>
      <c r="O383" s="5">
        <v>2175.2407113270915</v>
      </c>
      <c r="P383" s="5">
        <v>2546.8498393378709</v>
      </c>
      <c r="Q383" s="5">
        <v>2950.2904012724812</v>
      </c>
      <c r="R383" s="5">
        <v>3483.6541082472113</v>
      </c>
      <c r="S383" s="5">
        <v>3844.8048350988638</v>
      </c>
      <c r="T383" s="5">
        <v>4182.4629677930916</v>
      </c>
      <c r="U383" s="5">
        <v>4677.8407677187924</v>
      </c>
      <c r="V383" s="5">
        <v>5035.8056422261952</v>
      </c>
      <c r="W383" s="5">
        <v>5335.5119689220346</v>
      </c>
      <c r="X383" s="5">
        <v>5225.9355013765053</v>
      </c>
      <c r="Y383" s="5">
        <v>5882.7122403885514</v>
      </c>
      <c r="Z383" s="5">
        <v>6376.9387350687275</v>
      </c>
      <c r="AA383" s="5">
        <v>6937.0752015839353</v>
      </c>
      <c r="AB383" s="5">
        <v>7695.5023094640619</v>
      </c>
      <c r="AC383" s="5">
        <v>8231.8286670102134</v>
      </c>
      <c r="AD383" s="5">
        <v>8495.326836956192</v>
      </c>
      <c r="AE383" s="5">
        <v>9499.3702132672861</v>
      </c>
    </row>
    <row r="384" spans="1:31">
      <c r="A384" s="59" t="s">
        <v>139</v>
      </c>
      <c r="B384" s="59" t="s">
        <v>126</v>
      </c>
      <c r="C384" s="58" t="s">
        <v>91</v>
      </c>
      <c r="D384" s="5">
        <v>142.15492164404401</v>
      </c>
      <c r="E384" s="5">
        <v>231.81348319023999</v>
      </c>
      <c r="F384" s="5">
        <v>310.53143577112598</v>
      </c>
      <c r="G384" s="5">
        <v>379.74871721662203</v>
      </c>
      <c r="H384" s="5">
        <v>436.533205054539</v>
      </c>
      <c r="I384" s="5">
        <v>484.63093250759101</v>
      </c>
      <c r="J384" s="5">
        <v>551.15501202752705</v>
      </c>
      <c r="K384" s="5">
        <v>662.246898458234</v>
      </c>
      <c r="L384" s="5">
        <v>774.83178630377495</v>
      </c>
      <c r="M384" s="5">
        <v>891.81706383575204</v>
      </c>
      <c r="N384" s="5">
        <v>1032.0334407298899</v>
      </c>
      <c r="O384" s="5">
        <v>1181.66661232006</v>
      </c>
      <c r="P384" s="5">
        <v>1333.73523607525</v>
      </c>
      <c r="Q384" s="5">
        <v>1457.7744475090401</v>
      </c>
      <c r="R384" s="5">
        <v>1575.7383383814999</v>
      </c>
      <c r="S384" s="5">
        <v>1665.7415529131499</v>
      </c>
      <c r="T384" s="5">
        <v>1734.3436935669099</v>
      </c>
      <c r="U384" s="5">
        <v>1751.26087399987</v>
      </c>
      <c r="V384" s="5">
        <v>1771.6972060221999</v>
      </c>
      <c r="W384" s="5">
        <v>1772.8529753917901</v>
      </c>
      <c r="X384" s="5">
        <v>1774.5841313467599</v>
      </c>
      <c r="Y384" s="5">
        <v>1768.8075995670099</v>
      </c>
      <c r="Z384" s="5">
        <v>1758.70444038193</v>
      </c>
      <c r="AA384" s="5">
        <v>1763.52160096076</v>
      </c>
      <c r="AB384" s="5">
        <v>1751.6953968315499</v>
      </c>
      <c r="AC384" s="5">
        <v>1739.35919972035</v>
      </c>
      <c r="AD384" s="5">
        <v>1716.18814188648</v>
      </c>
      <c r="AE384" s="5">
        <v>1733.7400726825199</v>
      </c>
    </row>
    <row r="385" spans="1:31">
      <c r="A385" s="59" t="s">
        <v>139</v>
      </c>
      <c r="B385" s="59" t="s">
        <v>126</v>
      </c>
      <c r="C385" s="58" t="s">
        <v>92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9" t="s">
        <v>139</v>
      </c>
      <c r="B386" s="59" t="s">
        <v>126</v>
      </c>
      <c r="C386" s="58" t="s">
        <v>93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139</v>
      </c>
      <c r="B387" s="59" t="s">
        <v>126</v>
      </c>
      <c r="C387" s="58" t="s">
        <v>94</v>
      </c>
      <c r="D387" s="5">
        <v>8004.942798993392</v>
      </c>
      <c r="E387" s="5">
        <v>10981.34293180679</v>
      </c>
      <c r="F387" s="5">
        <v>13213.131516259813</v>
      </c>
      <c r="G387" s="5">
        <v>15027.742885593032</v>
      </c>
      <c r="H387" s="5">
        <v>24994.428151359254</v>
      </c>
      <c r="I387" s="5">
        <v>28311.845170441436</v>
      </c>
      <c r="J387" s="5">
        <v>30558.895659518366</v>
      </c>
      <c r="K387" s="5">
        <v>32963.079932160894</v>
      </c>
      <c r="L387" s="5">
        <v>33664.643161140069</v>
      </c>
      <c r="M387" s="5">
        <v>37277.419952868455</v>
      </c>
      <c r="N387" s="5">
        <v>38885.610285202376</v>
      </c>
      <c r="O387" s="5">
        <v>39805.721233033968</v>
      </c>
      <c r="P387" s="5">
        <v>41360.906041323731</v>
      </c>
      <c r="Q387" s="5">
        <v>46783.209778720797</v>
      </c>
      <c r="R387" s="5">
        <v>46240.142220354915</v>
      </c>
      <c r="S387" s="5">
        <v>45408.695925896347</v>
      </c>
      <c r="T387" s="5">
        <v>49182.629327740004</v>
      </c>
      <c r="U387" s="5">
        <v>50827.212969912493</v>
      </c>
      <c r="V387" s="5">
        <v>50267.301773973588</v>
      </c>
      <c r="W387" s="5">
        <v>51881.257418335386</v>
      </c>
      <c r="X387" s="5">
        <v>55562.758338532527</v>
      </c>
      <c r="Y387" s="5">
        <v>53576.191091884</v>
      </c>
      <c r="Z387" s="5">
        <v>53171.712036725745</v>
      </c>
      <c r="AA387" s="5">
        <v>51617.675161538165</v>
      </c>
      <c r="AB387" s="5">
        <v>54120.595460120705</v>
      </c>
      <c r="AC387" s="5">
        <v>57042.942360988709</v>
      </c>
      <c r="AD387" s="5">
        <v>56921.988278274825</v>
      </c>
      <c r="AE387" s="5">
        <v>60804.055966704225</v>
      </c>
    </row>
    <row r="388" spans="1:31">
      <c r="A388" s="59" t="s">
        <v>139</v>
      </c>
      <c r="B388" s="59" t="s">
        <v>126</v>
      </c>
      <c r="C388" s="58" t="s">
        <v>95</v>
      </c>
      <c r="D388" s="5">
        <v>6683.977549049956</v>
      </c>
      <c r="E388" s="5">
        <v>6642.0273431988107</v>
      </c>
      <c r="F388" s="5">
        <v>8036.2373678068325</v>
      </c>
      <c r="G388" s="5">
        <v>10322.353599399637</v>
      </c>
      <c r="H388" s="5">
        <v>10398.181944065691</v>
      </c>
      <c r="I388" s="5">
        <v>15732.227612126664</v>
      </c>
      <c r="J388" s="5">
        <v>16162.046900208199</v>
      </c>
      <c r="K388" s="5">
        <v>15298.016471819787</v>
      </c>
      <c r="L388" s="5">
        <v>16243.004157858326</v>
      </c>
      <c r="M388" s="5">
        <v>15521.927317777772</v>
      </c>
      <c r="N388" s="5">
        <v>16403.993516202627</v>
      </c>
      <c r="O388" s="5">
        <v>18987.941238509764</v>
      </c>
      <c r="P388" s="5">
        <v>19172.916127440691</v>
      </c>
      <c r="Q388" s="5">
        <v>20527.073341472958</v>
      </c>
      <c r="R388" s="5">
        <v>21160.023548314355</v>
      </c>
      <c r="S388" s="5">
        <v>21738.703589031447</v>
      </c>
      <c r="T388" s="5">
        <v>24324.586528692194</v>
      </c>
      <c r="U388" s="5">
        <v>26534.371262322053</v>
      </c>
      <c r="V388" s="5">
        <v>29008.568256083574</v>
      </c>
      <c r="W388" s="5">
        <v>29742.578785899044</v>
      </c>
      <c r="X388" s="5">
        <v>28453.250628664337</v>
      </c>
      <c r="Y388" s="5">
        <v>29772.201657475202</v>
      </c>
      <c r="Z388" s="5">
        <v>32904.161828077173</v>
      </c>
      <c r="AA388" s="5">
        <v>35100.849363003195</v>
      </c>
      <c r="AB388" s="5">
        <v>36763.416040223812</v>
      </c>
      <c r="AC388" s="5">
        <v>38110.327957869464</v>
      </c>
      <c r="AD388" s="5">
        <v>38576.051345803433</v>
      </c>
      <c r="AE388" s="5">
        <v>40914.087510550649</v>
      </c>
    </row>
    <row r="389" spans="1:31">
      <c r="A389" s="59" t="s">
        <v>139</v>
      </c>
      <c r="B389" s="59" t="s">
        <v>126</v>
      </c>
      <c r="C389" s="58" t="s">
        <v>96</v>
      </c>
      <c r="D389" s="5">
        <v>8366.7807872000012</v>
      </c>
      <c r="E389" s="5">
        <v>9450.9352011999999</v>
      </c>
      <c r="F389" s="5">
        <v>10519.390523</v>
      </c>
      <c r="G389" s="5">
        <v>11568.672010000002</v>
      </c>
      <c r="H389" s="5">
        <v>12603.581914999999</v>
      </c>
      <c r="I389" s="5">
        <v>13577.835959</v>
      </c>
      <c r="J389" s="5">
        <v>14565.773496</v>
      </c>
      <c r="K389" s="5">
        <v>15573.252942000001</v>
      </c>
      <c r="L389" s="5">
        <v>16607.502392000002</v>
      </c>
      <c r="M389" s="5">
        <v>17597.111397000001</v>
      </c>
      <c r="N389" s="5">
        <v>18608.772994999999</v>
      </c>
      <c r="O389" s="5">
        <v>19627.526142000002</v>
      </c>
      <c r="P389" s="5">
        <v>20654.996833999998</v>
      </c>
      <c r="Q389" s="5">
        <v>21556.096758</v>
      </c>
      <c r="R389" s="5">
        <v>22420.484482</v>
      </c>
      <c r="S389" s="5">
        <v>23281.774184000002</v>
      </c>
      <c r="T389" s="5">
        <v>24188.682945</v>
      </c>
      <c r="U389" s="5">
        <v>24991.663439000004</v>
      </c>
      <c r="V389" s="5">
        <v>25805.073854000002</v>
      </c>
      <c r="W389" s="5">
        <v>26630.903593000003</v>
      </c>
      <c r="X389" s="5">
        <v>27515.491348</v>
      </c>
      <c r="Y389" s="5">
        <v>28292.402239999999</v>
      </c>
      <c r="Z389" s="5">
        <v>29080.620321000002</v>
      </c>
      <c r="AA389" s="5">
        <v>29876.629335999998</v>
      </c>
      <c r="AB389" s="5">
        <v>30736.17513</v>
      </c>
      <c r="AC389" s="5">
        <v>31471.417858000001</v>
      </c>
      <c r="AD389" s="5">
        <v>32228.348832</v>
      </c>
      <c r="AE389" s="5">
        <v>32228.348832</v>
      </c>
    </row>
    <row r="390" spans="1:31">
      <c r="A390" s="59" t="s">
        <v>139</v>
      </c>
      <c r="B390" s="59" t="s">
        <v>126</v>
      </c>
      <c r="C390" s="58" t="s">
        <v>98</v>
      </c>
      <c r="D390" s="5">
        <v>0</v>
      </c>
      <c r="E390" s="5">
        <v>0</v>
      </c>
      <c r="F390" s="5">
        <v>0</v>
      </c>
      <c r="G390" s="5">
        <v>0.58391088400000002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2.7637410397050002</v>
      </c>
      <c r="N390" s="5">
        <v>0</v>
      </c>
      <c r="O390" s="5">
        <v>0.63371812302499997</v>
      </c>
      <c r="P390" s="5">
        <v>0</v>
      </c>
      <c r="Q390" s="5">
        <v>4.0442960874249998</v>
      </c>
      <c r="R390" s="5">
        <v>3.8500071253150008</v>
      </c>
      <c r="S390" s="5">
        <v>4.8442496816149996</v>
      </c>
      <c r="T390" s="5">
        <v>19.721161157455001</v>
      </c>
      <c r="U390" s="5">
        <v>105.07628707352505</v>
      </c>
      <c r="V390" s="5">
        <v>119.26758983584</v>
      </c>
      <c r="W390" s="5">
        <v>210.8211455656201</v>
      </c>
      <c r="X390" s="5">
        <v>261.65232680623501</v>
      </c>
      <c r="Y390" s="5">
        <v>0</v>
      </c>
      <c r="Z390" s="5">
        <v>61.757010341925017</v>
      </c>
      <c r="AA390" s="5">
        <v>299.94241800916001</v>
      </c>
      <c r="AB390" s="5">
        <v>356.68269044543996</v>
      </c>
      <c r="AC390" s="5">
        <v>485.91110107621989</v>
      </c>
      <c r="AD390" s="5">
        <v>706.52208267154413</v>
      </c>
      <c r="AE390" s="5">
        <v>407.53301826786526</v>
      </c>
    </row>
    <row r="391" spans="1:31">
      <c r="A391" s="59" t="s">
        <v>139</v>
      </c>
      <c r="B391" s="59" t="s">
        <v>126</v>
      </c>
      <c r="C391" s="58" t="s">
        <v>101</v>
      </c>
      <c r="D391" s="5">
        <v>-626.77023619000511</v>
      </c>
      <c r="E391" s="5">
        <v>-1082.9546383049651</v>
      </c>
      <c r="F391" s="5">
        <v>-2792.0082520917358</v>
      </c>
      <c r="G391" s="5">
        <v>-4261.5587799112282</v>
      </c>
      <c r="H391" s="5">
        <v>-6668.8366218325373</v>
      </c>
      <c r="I391" s="5">
        <v>-11215.697408503878</v>
      </c>
      <c r="J391" s="5">
        <v>-11687.847404356015</v>
      </c>
      <c r="K391" s="5">
        <v>-12646.319835927563</v>
      </c>
      <c r="L391" s="5">
        <v>-12218.932709361859</v>
      </c>
      <c r="M391" s="5">
        <v>-12273.539138695029</v>
      </c>
      <c r="N391" s="5">
        <v>-12708.397349912811</v>
      </c>
      <c r="O391" s="5">
        <v>-12838.661600063067</v>
      </c>
      <c r="P391" s="5">
        <v>-13740.536450848675</v>
      </c>
      <c r="Q391" s="5">
        <v>-12709.192334417097</v>
      </c>
      <c r="R391" s="5">
        <v>-14264.722708926056</v>
      </c>
      <c r="S391" s="5">
        <v>-13732.323276341955</v>
      </c>
      <c r="T391" s="5">
        <v>-15259.485132447095</v>
      </c>
      <c r="U391" s="5">
        <v>-15280.762365538045</v>
      </c>
      <c r="V391" s="5">
        <v>-15413.878423674974</v>
      </c>
      <c r="W391" s="5">
        <v>-13784.111692301527</v>
      </c>
      <c r="X391" s="5">
        <v>-15080.260364608246</v>
      </c>
      <c r="Y391" s="5">
        <v>-14079.427210189217</v>
      </c>
      <c r="Z391" s="5">
        <v>-13041.100979052977</v>
      </c>
      <c r="AA391" s="5">
        <v>-13254.593138895842</v>
      </c>
      <c r="AB391" s="5">
        <v>-11713.021520323877</v>
      </c>
      <c r="AC391" s="5">
        <v>-11774.327157637239</v>
      </c>
      <c r="AD391" s="5">
        <v>-10764.719733887736</v>
      </c>
      <c r="AE391" s="5">
        <v>-12267.835143321045</v>
      </c>
    </row>
    <row r="392" spans="1:31">
      <c r="A392" s="59" t="s">
        <v>139</v>
      </c>
      <c r="B392" s="59" t="s">
        <v>126</v>
      </c>
      <c r="C392" s="58" t="s">
        <v>102</v>
      </c>
      <c r="D392" s="5">
        <v>-62.949496880784864</v>
      </c>
      <c r="E392" s="5">
        <v>-138.11896857377451</v>
      </c>
      <c r="F392" s="5">
        <v>-239.08146017148999</v>
      </c>
      <c r="G392" s="5">
        <v>-367.35706378004033</v>
      </c>
      <c r="H392" s="5">
        <v>-507.46517843857362</v>
      </c>
      <c r="I392" s="5">
        <v>-643.83523778568065</v>
      </c>
      <c r="J392" s="5">
        <v>-908.3626060682177</v>
      </c>
      <c r="K392" s="5">
        <v>-1133.3655261431813</v>
      </c>
      <c r="L392" s="5">
        <v>-1382.0856296637046</v>
      </c>
      <c r="M392" s="5">
        <v>-1640.2845536555837</v>
      </c>
      <c r="N392" s="5">
        <v>-2088.921791622789</v>
      </c>
      <c r="O392" s="5">
        <v>-2622.9184245367724</v>
      </c>
      <c r="P392" s="5">
        <v>-3106.0273298768807</v>
      </c>
      <c r="Q392" s="5">
        <v>-3598.3343599317509</v>
      </c>
      <c r="R392" s="5">
        <v>-4272.7444805271953</v>
      </c>
      <c r="S392" s="5">
        <v>-4709.6146567433398</v>
      </c>
      <c r="T392" s="5">
        <v>-5185.3557921576903</v>
      </c>
      <c r="U392" s="5">
        <v>-5837.0619275182307</v>
      </c>
      <c r="V392" s="5">
        <v>-6306.7987822435862</v>
      </c>
      <c r="W392" s="5">
        <v>-6698.2435477632662</v>
      </c>
      <c r="X392" s="5">
        <v>-6549.300827168292</v>
      </c>
      <c r="Y392" s="5">
        <v>-7378.478571308231</v>
      </c>
      <c r="Z392" s="5">
        <v>-8046.9292508446933</v>
      </c>
      <c r="AA392" s="5">
        <v>-8842.4699558134762</v>
      </c>
      <c r="AB392" s="5">
        <v>-9797.7645863816233</v>
      </c>
      <c r="AC392" s="5">
        <v>-10568.520787476456</v>
      </c>
      <c r="AD392" s="5">
        <v>-10845.257773352516</v>
      </c>
      <c r="AE392" s="5">
        <v>-12225.044909619988</v>
      </c>
    </row>
    <row r="393" spans="1:31">
      <c r="A393" s="59" t="s">
        <v>139</v>
      </c>
      <c r="B393" s="59" t="s">
        <v>126</v>
      </c>
      <c r="C393" s="58" t="s">
        <v>103</v>
      </c>
      <c r="D393" s="5">
        <v>-168.890337008817</v>
      </c>
      <c r="E393" s="5">
        <v>-275.628009434913</v>
      </c>
      <c r="F393" s="5">
        <v>-369.85501980085297</v>
      </c>
      <c r="G393" s="5">
        <v>-450.67976665269703</v>
      </c>
      <c r="H393" s="5">
        <v>-518.421742812704</v>
      </c>
      <c r="I393" s="5">
        <v>-575.374328152722</v>
      </c>
      <c r="J393" s="5">
        <v>-656.517348320932</v>
      </c>
      <c r="K393" s="5">
        <v>-786.56970949663105</v>
      </c>
      <c r="L393" s="5">
        <v>-920.85425478749505</v>
      </c>
      <c r="M393" s="5">
        <v>-1059.02635553918</v>
      </c>
      <c r="N393" s="5">
        <v>-1225.00302896478</v>
      </c>
      <c r="O393" s="5">
        <v>-1403.09551862375</v>
      </c>
      <c r="P393" s="5">
        <v>-1586.6258290317601</v>
      </c>
      <c r="Q393" s="5">
        <v>-1734.6935190741401</v>
      </c>
      <c r="R393" s="5">
        <v>-1868.2838841380201</v>
      </c>
      <c r="S393" s="5">
        <v>-1977.1337138783099</v>
      </c>
      <c r="T393" s="5">
        <v>-2056.7270867626999</v>
      </c>
      <c r="U393" s="5">
        <v>-2087.7410842767699</v>
      </c>
      <c r="V393" s="5">
        <v>-2102.8667770448601</v>
      </c>
      <c r="W393" s="5">
        <v>-2109.3913161164201</v>
      </c>
      <c r="X393" s="5">
        <v>-2101.9989512212001</v>
      </c>
      <c r="Y393" s="5">
        <v>-2099.4182599518099</v>
      </c>
      <c r="Z393" s="5">
        <v>-2087.9581688447902</v>
      </c>
      <c r="AA393" s="5">
        <v>-2100.2034908164901</v>
      </c>
      <c r="AB393" s="5">
        <v>-2080.5146868389902</v>
      </c>
      <c r="AC393" s="5">
        <v>-2062.3367345430001</v>
      </c>
      <c r="AD393" s="5">
        <v>-2036.7240675585599</v>
      </c>
      <c r="AE393" s="5">
        <v>-2056.7164891391999</v>
      </c>
    </row>
    <row r="395" spans="1:31">
      <c r="A395" s="59" t="s">
        <v>139</v>
      </c>
      <c r="B395" s="59" t="s">
        <v>127</v>
      </c>
      <c r="C395" s="58" t="s">
        <v>82</v>
      </c>
      <c r="D395" s="5">
        <v>46149.755072281856</v>
      </c>
      <c r="E395" s="5">
        <v>40946.058144742063</v>
      </c>
      <c r="F395" s="5">
        <v>37397.345956295911</v>
      </c>
      <c r="G395" s="5">
        <v>37269.651341488869</v>
      </c>
      <c r="H395" s="5">
        <v>33556.470062227636</v>
      </c>
      <c r="I395" s="5">
        <v>24902.293575600321</v>
      </c>
      <c r="J395" s="5">
        <v>22618.108215314591</v>
      </c>
      <c r="K395" s="5">
        <v>18232.523360905274</v>
      </c>
      <c r="L395" s="5">
        <v>17767.458424599001</v>
      </c>
      <c r="M395" s="5">
        <v>14305.247193110001</v>
      </c>
      <c r="N395" s="5">
        <v>10312.258910448807</v>
      </c>
      <c r="O395" s="5">
        <v>10313.57355114382</v>
      </c>
      <c r="P395" s="5">
        <v>9833.8068988894847</v>
      </c>
      <c r="Q395" s="5">
        <v>9454.727791534322</v>
      </c>
      <c r="R395" s="5">
        <v>8551.7401554519693</v>
      </c>
      <c r="S395" s="5">
        <v>8422.5343185714846</v>
      </c>
      <c r="T395" s="5">
        <v>4880.7808623329784</v>
      </c>
      <c r="U395" s="5">
        <v>2427.2150830779492</v>
      </c>
      <c r="V395" s="5">
        <v>2449.2062748943158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139</v>
      </c>
      <c r="B396" s="59" t="s">
        <v>127</v>
      </c>
      <c r="C396" s="58" t="s">
        <v>84</v>
      </c>
      <c r="D396" s="5">
        <v>1009.3498091623633</v>
      </c>
      <c r="E396" s="5">
        <v>989.30171196452318</v>
      </c>
      <c r="F396" s="5">
        <v>1009.0225916530732</v>
      </c>
      <c r="G396" s="5">
        <v>1350.9757615170784</v>
      </c>
      <c r="H396" s="5">
        <v>1883.2545619755285</v>
      </c>
      <c r="I396" s="5">
        <v>2174.2953009684379</v>
      </c>
      <c r="J396" s="5">
        <v>2261.9102561803734</v>
      </c>
      <c r="K396" s="5">
        <v>3285.4495201595073</v>
      </c>
      <c r="L396" s="5">
        <v>3685.4247019021982</v>
      </c>
      <c r="M396" s="5">
        <v>4682.0603905982816</v>
      </c>
      <c r="N396" s="5">
        <v>5193.0502322833672</v>
      </c>
      <c r="O396" s="5">
        <v>5425.6106274061622</v>
      </c>
      <c r="P396" s="5">
        <v>5348.2138102703648</v>
      </c>
      <c r="Q396" s="5">
        <v>3640.9171059641121</v>
      </c>
      <c r="R396" s="5">
        <v>4011.2689506847219</v>
      </c>
      <c r="S396" s="5">
        <v>3945.2081665417882</v>
      </c>
      <c r="T396" s="5">
        <v>3250.2083775039528</v>
      </c>
      <c r="U396" s="5">
        <v>3076.4360538321298</v>
      </c>
      <c r="V396" s="5">
        <v>3199.2161945716116</v>
      </c>
      <c r="W396" s="5">
        <v>2671.0928685597719</v>
      </c>
      <c r="X396" s="5">
        <v>3088.2151298601775</v>
      </c>
      <c r="Y396" s="5">
        <v>2877.6612961524224</v>
      </c>
      <c r="Z396" s="5">
        <v>433.30155836449978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139</v>
      </c>
      <c r="B397" s="59" t="s">
        <v>127</v>
      </c>
      <c r="C397" s="58" t="s">
        <v>85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9" t="s">
        <v>139</v>
      </c>
      <c r="B398" s="59" t="s">
        <v>127</v>
      </c>
      <c r="C398" s="58" t="s">
        <v>86</v>
      </c>
      <c r="D398" s="5">
        <v>0</v>
      </c>
      <c r="E398" s="5">
        <v>0</v>
      </c>
      <c r="F398" s="5">
        <v>1.339164622345</v>
      </c>
      <c r="G398" s="5">
        <v>7.4442883623949996</v>
      </c>
      <c r="H398" s="5">
        <v>15.448437640225</v>
      </c>
      <c r="I398" s="5">
        <v>31.267036659934998</v>
      </c>
      <c r="J398" s="5">
        <v>31.135200732994999</v>
      </c>
      <c r="K398" s="5">
        <v>211.99962107867503</v>
      </c>
      <c r="L398" s="5">
        <v>171.87332747848995</v>
      </c>
      <c r="M398" s="5">
        <v>222.94667355306001</v>
      </c>
      <c r="N398" s="5">
        <v>331.98712662131499</v>
      </c>
      <c r="O398" s="5">
        <v>757.87851361991511</v>
      </c>
      <c r="P398" s="5">
        <v>871.57171145959501</v>
      </c>
      <c r="Q398" s="5">
        <v>696.42527700133996</v>
      </c>
      <c r="R398" s="5">
        <v>468.04227306730007</v>
      </c>
      <c r="S398" s="5">
        <v>361.25035659946502</v>
      </c>
      <c r="T398" s="5">
        <v>682.22303160792012</v>
      </c>
      <c r="U398" s="5">
        <v>823.65637900232002</v>
      </c>
      <c r="V398" s="5">
        <v>831.20246977898012</v>
      </c>
      <c r="W398" s="5">
        <v>763.97689486372997</v>
      </c>
      <c r="X398" s="5">
        <v>419.51652877852507</v>
      </c>
      <c r="Y398" s="5">
        <v>342.70920024973503</v>
      </c>
      <c r="Z398" s="5">
        <v>2550.7833598949146</v>
      </c>
      <c r="AA398" s="5">
        <v>3342.4971348268473</v>
      </c>
      <c r="AB398" s="5">
        <v>2019.327131245765</v>
      </c>
      <c r="AC398" s="5">
        <v>2992.7425583871222</v>
      </c>
      <c r="AD398" s="5">
        <v>2684.4544475765551</v>
      </c>
      <c r="AE398" s="5">
        <v>1508.912240510705</v>
      </c>
    </row>
    <row r="399" spans="1:31">
      <c r="A399" s="59" t="s">
        <v>139</v>
      </c>
      <c r="B399" s="59" t="s">
        <v>127</v>
      </c>
      <c r="C399" s="58" t="s">
        <v>87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139</v>
      </c>
      <c r="B400" s="59" t="s">
        <v>127</v>
      </c>
      <c r="C400" s="58" t="s">
        <v>88</v>
      </c>
      <c r="D400" s="5">
        <v>213.04516875004464</v>
      </c>
      <c r="E400" s="5">
        <v>251.42043875000996</v>
      </c>
      <c r="F400" s="5">
        <v>199.22104000003975</v>
      </c>
      <c r="G400" s="5">
        <v>126.7420175</v>
      </c>
      <c r="H400" s="5">
        <v>180.51341750000989</v>
      </c>
      <c r="I400" s="5">
        <v>184.41773249999491</v>
      </c>
      <c r="J400" s="5">
        <v>308.66523000001001</v>
      </c>
      <c r="K400" s="5">
        <v>160.58270249999498</v>
      </c>
      <c r="L400" s="5">
        <v>280.02974124998485</v>
      </c>
      <c r="M400" s="5">
        <v>299.1800200000298</v>
      </c>
      <c r="N400" s="5">
        <v>248.91692375003478</v>
      </c>
      <c r="O400" s="5">
        <v>213.04516875003486</v>
      </c>
      <c r="P400" s="5">
        <v>251.42043874999484</v>
      </c>
      <c r="Q400" s="5">
        <v>199.22104000000485</v>
      </c>
      <c r="R400" s="5">
        <v>54.60737499998001</v>
      </c>
      <c r="S400" s="5">
        <v>64.035429999979982</v>
      </c>
      <c r="T400" s="5">
        <v>77.214287499964939</v>
      </c>
      <c r="U400" s="5">
        <v>166.56128000002468</v>
      </c>
      <c r="V400" s="5">
        <v>81.759812499959978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9" t="s">
        <v>139</v>
      </c>
      <c r="B401" s="59" t="s">
        <v>127</v>
      </c>
      <c r="C401" s="58" t="s">
        <v>89</v>
      </c>
      <c r="D401" s="5">
        <v>497.34389071846078</v>
      </c>
      <c r="E401" s="5">
        <v>779.6616491917506</v>
      </c>
      <c r="F401" s="5">
        <v>994.21407758704549</v>
      </c>
      <c r="G401" s="5">
        <v>1063.779307158597</v>
      </c>
      <c r="H401" s="5">
        <v>1066.1712059152105</v>
      </c>
      <c r="I401" s="5">
        <v>1231.698124009506</v>
      </c>
      <c r="J401" s="5">
        <v>1251.8306871460661</v>
      </c>
      <c r="K401" s="5">
        <v>3323.319004920007</v>
      </c>
      <c r="L401" s="5">
        <v>3124.1303013758406</v>
      </c>
      <c r="M401" s="5">
        <v>2740.8786610106768</v>
      </c>
      <c r="N401" s="5">
        <v>3927.8536176183929</v>
      </c>
      <c r="O401" s="5">
        <v>3964.5280074078223</v>
      </c>
      <c r="P401" s="5">
        <v>4153.3823765061125</v>
      </c>
      <c r="Q401" s="5">
        <v>6326.360756065088</v>
      </c>
      <c r="R401" s="5">
        <v>6914.7648324749498</v>
      </c>
      <c r="S401" s="5">
        <v>8292.8100348555545</v>
      </c>
      <c r="T401" s="5">
        <v>10671.511177221253</v>
      </c>
      <c r="U401" s="5">
        <v>10680.697817765857</v>
      </c>
      <c r="V401" s="5">
        <v>12342.096401670022</v>
      </c>
      <c r="W401" s="5">
        <v>11546.659059076073</v>
      </c>
      <c r="X401" s="5">
        <v>10165.785509103211</v>
      </c>
      <c r="Y401" s="5">
        <v>10633.435569294272</v>
      </c>
      <c r="Z401" s="5">
        <v>10732.955888966892</v>
      </c>
      <c r="AA401" s="5">
        <v>11178.175803296757</v>
      </c>
      <c r="AB401" s="5">
        <v>11370.679363715728</v>
      </c>
      <c r="AC401" s="5">
        <v>12046.062933435494</v>
      </c>
      <c r="AD401" s="5">
        <v>14008.241238564715</v>
      </c>
      <c r="AE401" s="5">
        <v>13379.563008450839</v>
      </c>
    </row>
    <row r="402" spans="1:31">
      <c r="A402" s="59" t="s">
        <v>139</v>
      </c>
      <c r="B402" s="59" t="s">
        <v>127</v>
      </c>
      <c r="C402" s="58" t="s">
        <v>90</v>
      </c>
      <c r="D402" s="5">
        <v>41.410225459509981</v>
      </c>
      <c r="E402" s="5">
        <v>96.775578393085326</v>
      </c>
      <c r="F402" s="5">
        <v>165.64657081471526</v>
      </c>
      <c r="G402" s="5">
        <v>256.836722781162</v>
      </c>
      <c r="H402" s="5">
        <v>363.87331285924523</v>
      </c>
      <c r="I402" s="5">
        <v>485.84747537977421</v>
      </c>
      <c r="J402" s="5">
        <v>682.14690504740781</v>
      </c>
      <c r="K402" s="5">
        <v>872.661526307759</v>
      </c>
      <c r="L402" s="5">
        <v>1023.2925955224819</v>
      </c>
      <c r="M402" s="5">
        <v>1154.2161239924208</v>
      </c>
      <c r="N402" s="5">
        <v>1453.706771648209</v>
      </c>
      <c r="O402" s="5">
        <v>1786.8986090370577</v>
      </c>
      <c r="P402" s="5">
        <v>2131.8932949114132</v>
      </c>
      <c r="Q402" s="5">
        <v>2436.2940404127794</v>
      </c>
      <c r="R402" s="5">
        <v>3069.6309661507025</v>
      </c>
      <c r="S402" s="5">
        <v>3267.022662544678</v>
      </c>
      <c r="T402" s="5">
        <v>3555.4107690863107</v>
      </c>
      <c r="U402" s="5">
        <v>4030.2074773840441</v>
      </c>
      <c r="V402" s="5">
        <v>4246.6874237508819</v>
      </c>
      <c r="W402" s="5">
        <v>4514.1980054467112</v>
      </c>
      <c r="X402" s="5">
        <v>4547.8513318301375</v>
      </c>
      <c r="Y402" s="5">
        <v>4667.0100936719737</v>
      </c>
      <c r="Z402" s="5">
        <v>5027.0810157305223</v>
      </c>
      <c r="AA402" s="5">
        <v>5553.1899521149653</v>
      </c>
      <c r="AB402" s="5">
        <v>5978.7165189438474</v>
      </c>
      <c r="AC402" s="5">
        <v>6443.5795120702405</v>
      </c>
      <c r="AD402" s="5">
        <v>6728.2689552048705</v>
      </c>
      <c r="AE402" s="5">
        <v>7056.2303515717567</v>
      </c>
    </row>
    <row r="403" spans="1:31">
      <c r="A403" s="59" t="s">
        <v>139</v>
      </c>
      <c r="B403" s="59" t="s">
        <v>127</v>
      </c>
      <c r="C403" s="58" t="s">
        <v>91</v>
      </c>
      <c r="D403" s="5">
        <v>113.965096957097</v>
      </c>
      <c r="E403" s="5">
        <v>204.51809434610101</v>
      </c>
      <c r="F403" s="5">
        <v>295.47356632832401</v>
      </c>
      <c r="G403" s="5">
        <v>376.36248337679302</v>
      </c>
      <c r="H403" s="5">
        <v>442.707538579595</v>
      </c>
      <c r="I403" s="5">
        <v>500.81247181569103</v>
      </c>
      <c r="J403" s="5">
        <v>581.00197300838397</v>
      </c>
      <c r="K403" s="5">
        <v>707.25287677804795</v>
      </c>
      <c r="L403" s="5">
        <v>820.43033742354703</v>
      </c>
      <c r="M403" s="5">
        <v>927.728959052812</v>
      </c>
      <c r="N403" s="5">
        <v>1055.7626441102</v>
      </c>
      <c r="O403" s="5">
        <v>1193.3551323664601</v>
      </c>
      <c r="P403" s="5">
        <v>1335.4764663847</v>
      </c>
      <c r="Q403" s="5">
        <v>1455.5149278808999</v>
      </c>
      <c r="R403" s="5">
        <v>1571.3795097319801</v>
      </c>
      <c r="S403" s="5">
        <v>1661.32892220965</v>
      </c>
      <c r="T403" s="5">
        <v>1730.55739828744</v>
      </c>
      <c r="U403" s="5">
        <v>1751.8883123606499</v>
      </c>
      <c r="V403" s="5">
        <v>1766.7469949399001</v>
      </c>
      <c r="W403" s="5">
        <v>1766.75208446739</v>
      </c>
      <c r="X403" s="5">
        <v>1767.15895608714</v>
      </c>
      <c r="Y403" s="5">
        <v>1761.84724322329</v>
      </c>
      <c r="Z403" s="5">
        <v>1749.80132554959</v>
      </c>
      <c r="AA403" s="5">
        <v>1749.36623159228</v>
      </c>
      <c r="AB403" s="5">
        <v>1738.49031901175</v>
      </c>
      <c r="AC403" s="5">
        <v>1725.91060392653</v>
      </c>
      <c r="AD403" s="5">
        <v>1701.4704868379399</v>
      </c>
      <c r="AE403" s="5">
        <v>1718.85391947125</v>
      </c>
    </row>
    <row r="404" spans="1:31">
      <c r="A404" s="59" t="s">
        <v>139</v>
      </c>
      <c r="B404" s="59" t="s">
        <v>127</v>
      </c>
      <c r="C404" s="58" t="s">
        <v>92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9" t="s">
        <v>139</v>
      </c>
      <c r="B405" s="59" t="s">
        <v>127</v>
      </c>
      <c r="C405" s="58" t="s">
        <v>93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9" t="s">
        <v>139</v>
      </c>
      <c r="B406" s="59" t="s">
        <v>127</v>
      </c>
      <c r="C406" s="58" t="s">
        <v>94</v>
      </c>
      <c r="D406" s="5">
        <v>2975.3683342229806</v>
      </c>
      <c r="E406" s="5">
        <v>7593.5081161392263</v>
      </c>
      <c r="F406" s="5">
        <v>12496.356847919993</v>
      </c>
      <c r="G406" s="5">
        <v>14588.694943209608</v>
      </c>
      <c r="H406" s="5">
        <v>16632.54277456861</v>
      </c>
      <c r="I406" s="5">
        <v>22695.694422707955</v>
      </c>
      <c r="J406" s="5">
        <v>26763.636500651068</v>
      </c>
      <c r="K406" s="5">
        <v>26570.828075606238</v>
      </c>
      <c r="L406" s="5">
        <v>29413.136866991495</v>
      </c>
      <c r="M406" s="5">
        <v>31750.717964450661</v>
      </c>
      <c r="N406" s="5">
        <v>33311.684117565892</v>
      </c>
      <c r="O406" s="5">
        <v>33773.196139079031</v>
      </c>
      <c r="P406" s="5">
        <v>33332.938370768446</v>
      </c>
      <c r="Q406" s="5">
        <v>33917.845846642122</v>
      </c>
      <c r="R406" s="5">
        <v>33576.789308056526</v>
      </c>
      <c r="S406" s="5">
        <v>36440.17788027817</v>
      </c>
      <c r="T406" s="5">
        <v>38100.921938137864</v>
      </c>
      <c r="U406" s="5">
        <v>40588.459302410207</v>
      </c>
      <c r="V406" s="5">
        <v>37898.220981998085</v>
      </c>
      <c r="W406" s="5">
        <v>50037.738146670476</v>
      </c>
      <c r="X406" s="5">
        <v>55337.509062659854</v>
      </c>
      <c r="Y406" s="5">
        <v>52961.895695741703</v>
      </c>
      <c r="Z406" s="5">
        <v>53794.679490847222</v>
      </c>
      <c r="AA406" s="5">
        <v>52752.145251053102</v>
      </c>
      <c r="AB406" s="5">
        <v>55204.582566960547</v>
      </c>
      <c r="AC406" s="5">
        <v>58506.408738506529</v>
      </c>
      <c r="AD406" s="5">
        <v>57729.045718144436</v>
      </c>
      <c r="AE406" s="5">
        <v>58575.127069782851</v>
      </c>
    </row>
    <row r="407" spans="1:31">
      <c r="A407" s="59" t="s">
        <v>139</v>
      </c>
      <c r="B407" s="59" t="s">
        <v>127</v>
      </c>
      <c r="C407" s="58" t="s">
        <v>95</v>
      </c>
      <c r="D407" s="5">
        <v>7371.936821041555</v>
      </c>
      <c r="E407" s="5">
        <v>7400.6255945942485</v>
      </c>
      <c r="F407" s="5">
        <v>7860.6713038668113</v>
      </c>
      <c r="G407" s="5">
        <v>7992.9998634886351</v>
      </c>
      <c r="H407" s="5">
        <v>7828.6644361294102</v>
      </c>
      <c r="I407" s="5">
        <v>7933.870882803998</v>
      </c>
      <c r="J407" s="5">
        <v>7795.8090200735742</v>
      </c>
      <c r="K407" s="5">
        <v>11680.376146388366</v>
      </c>
      <c r="L407" s="5">
        <v>11270.60724621312</v>
      </c>
      <c r="M407" s="5">
        <v>10835.610487010719</v>
      </c>
      <c r="N407" s="5">
        <v>14471.681664906992</v>
      </c>
      <c r="O407" s="5">
        <v>15601.422554997285</v>
      </c>
      <c r="P407" s="5">
        <v>16632.433280404606</v>
      </c>
      <c r="Q407" s="5">
        <v>20518.140068014978</v>
      </c>
      <c r="R407" s="5">
        <v>24078.949217040314</v>
      </c>
      <c r="S407" s="5">
        <v>25000.87744312438</v>
      </c>
      <c r="T407" s="5">
        <v>34364.214358587677</v>
      </c>
      <c r="U407" s="5">
        <v>35477.12248697492</v>
      </c>
      <c r="V407" s="5">
        <v>40222.282521647605</v>
      </c>
      <c r="W407" s="5">
        <v>44490.487009009681</v>
      </c>
      <c r="X407" s="5">
        <v>39785.906157300138</v>
      </c>
      <c r="Y407" s="5">
        <v>42656.143690283672</v>
      </c>
      <c r="Z407" s="5">
        <v>45060.367422509778</v>
      </c>
      <c r="AA407" s="5">
        <v>48878.180748367318</v>
      </c>
      <c r="AB407" s="5">
        <v>49833.136967570208</v>
      </c>
      <c r="AC407" s="5">
        <v>56997.409743843426</v>
      </c>
      <c r="AD407" s="5">
        <v>58365.874386076386</v>
      </c>
      <c r="AE407" s="5">
        <v>58941.138211828365</v>
      </c>
    </row>
    <row r="408" spans="1:31">
      <c r="A408" s="59" t="s">
        <v>139</v>
      </c>
      <c r="B408" s="59" t="s">
        <v>127</v>
      </c>
      <c r="C408" s="58" t="s">
        <v>96</v>
      </c>
      <c r="D408" s="5">
        <v>8003.7758971000003</v>
      </c>
      <c r="E408" s="5">
        <v>8914.7690364000009</v>
      </c>
      <c r="F408" s="5">
        <v>9913.3651482999994</v>
      </c>
      <c r="G408" s="5">
        <v>10887.891067800001</v>
      </c>
      <c r="H408" s="5">
        <v>11827.9604989</v>
      </c>
      <c r="I408" s="5">
        <v>12709.108891999998</v>
      </c>
      <c r="J408" s="5">
        <v>13625.049818200001</v>
      </c>
      <c r="K408" s="5">
        <v>14562.2154581</v>
      </c>
      <c r="L408" s="5">
        <v>15460.4242044</v>
      </c>
      <c r="M408" s="5">
        <v>16247.905898500001</v>
      </c>
      <c r="N408" s="5">
        <v>17074.411882799999</v>
      </c>
      <c r="O408" s="5">
        <v>17890.849798899999</v>
      </c>
      <c r="P408" s="5">
        <v>18708.810956900001</v>
      </c>
      <c r="Q408" s="5">
        <v>19396.284543199999</v>
      </c>
      <c r="R408" s="5">
        <v>20081.111898400002</v>
      </c>
      <c r="S408" s="5">
        <v>20768.276866600001</v>
      </c>
      <c r="T408" s="5">
        <v>21506.990018999997</v>
      </c>
      <c r="U408" s="5">
        <v>22145.479821699999</v>
      </c>
      <c r="V408" s="5">
        <v>22806.500498599999</v>
      </c>
      <c r="W408" s="5">
        <v>23456.237986599997</v>
      </c>
      <c r="X408" s="5">
        <v>24147.858120200002</v>
      </c>
      <c r="Y408" s="5">
        <v>24712.014822900001</v>
      </c>
      <c r="Z408" s="5">
        <v>25293.8984662</v>
      </c>
      <c r="AA408" s="5">
        <v>25871.542336500002</v>
      </c>
      <c r="AB408" s="5">
        <v>26502.765391100002</v>
      </c>
      <c r="AC408" s="5">
        <v>27014.529022900002</v>
      </c>
      <c r="AD408" s="5">
        <v>27560.276074599999</v>
      </c>
      <c r="AE408" s="5">
        <v>27560.276074599999</v>
      </c>
    </row>
    <row r="409" spans="1:31">
      <c r="A409" s="59" t="s">
        <v>139</v>
      </c>
      <c r="B409" s="59" t="s">
        <v>127</v>
      </c>
      <c r="C409" s="58" t="s">
        <v>98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0.57328140298499997</v>
      </c>
      <c r="J409" s="5">
        <v>0.63695040244000001</v>
      </c>
      <c r="K409" s="5">
        <v>6.3180743529749996</v>
      </c>
      <c r="L409" s="5">
        <v>1.2937701581949999</v>
      </c>
      <c r="M409" s="5">
        <v>6.9818298859400008</v>
      </c>
      <c r="N409" s="5">
        <v>1.1913193076950002</v>
      </c>
      <c r="O409" s="5">
        <v>27.96440996215</v>
      </c>
      <c r="P409" s="5">
        <v>0.53969822644999998</v>
      </c>
      <c r="Q409" s="5">
        <v>10.955593746005</v>
      </c>
      <c r="R409" s="5">
        <v>0</v>
      </c>
      <c r="S409" s="5">
        <v>0</v>
      </c>
      <c r="T409" s="5">
        <v>6.6621285666250003</v>
      </c>
      <c r="U409" s="5">
        <v>34.83288241532</v>
      </c>
      <c r="V409" s="5">
        <v>45.986178740204998</v>
      </c>
      <c r="W409" s="5">
        <v>353.53697163459003</v>
      </c>
      <c r="X409" s="5">
        <v>401.45601771646011</v>
      </c>
      <c r="Y409" s="5">
        <v>0</v>
      </c>
      <c r="Z409" s="5">
        <v>81.011731641914992</v>
      </c>
      <c r="AA409" s="5">
        <v>80.805219323735002</v>
      </c>
      <c r="AB409" s="5">
        <v>392.80622099974977</v>
      </c>
      <c r="AC409" s="5">
        <v>840.91757009662501</v>
      </c>
      <c r="AD409" s="5">
        <v>2111.796458830042</v>
      </c>
      <c r="AE409" s="5">
        <v>1656.9667464912609</v>
      </c>
    </row>
    <row r="410" spans="1:31">
      <c r="A410" s="59" t="s">
        <v>139</v>
      </c>
      <c r="B410" s="59" t="s">
        <v>127</v>
      </c>
      <c r="C410" s="58" t="s">
        <v>101</v>
      </c>
      <c r="D410" s="5">
        <v>-701.65958637787003</v>
      </c>
      <c r="E410" s="5">
        <v>-1087.5277369503196</v>
      </c>
      <c r="F410" s="5">
        <v>-1362.8053308182557</v>
      </c>
      <c r="G410" s="5">
        <v>-1463.2842546400607</v>
      </c>
      <c r="H410" s="5">
        <v>-1470.2923411721758</v>
      </c>
      <c r="I410" s="5">
        <v>-1673.6882576803132</v>
      </c>
      <c r="J410" s="5">
        <v>-1708.1479920566831</v>
      </c>
      <c r="K410" s="5">
        <v>-4197.2160041998177</v>
      </c>
      <c r="L410" s="5">
        <v>-3963.0580805993477</v>
      </c>
      <c r="M410" s="5">
        <v>-3441.6758518843708</v>
      </c>
      <c r="N410" s="5">
        <v>-4926.619605231368</v>
      </c>
      <c r="O410" s="5">
        <v>-4954.1263422302991</v>
      </c>
      <c r="P410" s="5">
        <v>-5205.4370323022522</v>
      </c>
      <c r="Q410" s="5">
        <v>-7897.540163021903</v>
      </c>
      <c r="R410" s="5">
        <v>-8676.2581639580367</v>
      </c>
      <c r="S410" s="5">
        <v>-10376.80047447498</v>
      </c>
      <c r="T410" s="5">
        <v>-13232.534863878598</v>
      </c>
      <c r="U410" s="5">
        <v>-13217.536236288468</v>
      </c>
      <c r="V410" s="5">
        <v>-15315.298821217031</v>
      </c>
      <c r="W410" s="5">
        <v>-14352.13036254804</v>
      </c>
      <c r="X410" s="5">
        <v>-12642.913699372903</v>
      </c>
      <c r="Y410" s="5">
        <v>-13177.659413820413</v>
      </c>
      <c r="Z410" s="5">
        <v>-13327.103313057725</v>
      </c>
      <c r="AA410" s="5">
        <v>-13928.121537806426</v>
      </c>
      <c r="AB410" s="5">
        <v>-14085.538221944933</v>
      </c>
      <c r="AC410" s="5">
        <v>-14918.390789323907</v>
      </c>
      <c r="AD410" s="5">
        <v>-17265.535399227669</v>
      </c>
      <c r="AE410" s="5">
        <v>-16577.785209223643</v>
      </c>
    </row>
    <row r="411" spans="1:31">
      <c r="A411" s="59" t="s">
        <v>139</v>
      </c>
      <c r="B411" s="59" t="s">
        <v>127</v>
      </c>
      <c r="C411" s="58" t="s">
        <v>102</v>
      </c>
      <c r="D411" s="5">
        <v>-48.7757165654901</v>
      </c>
      <c r="E411" s="5">
        <v>-113.77975307344943</v>
      </c>
      <c r="F411" s="5">
        <v>-194.85906194431379</v>
      </c>
      <c r="G411" s="5">
        <v>-302.13099268040412</v>
      </c>
      <c r="H411" s="5">
        <v>-428.04394960801272</v>
      </c>
      <c r="I411" s="5">
        <v>-573.07801181923651</v>
      </c>
      <c r="J411" s="5">
        <v>-800.8972428929701</v>
      </c>
      <c r="K411" s="5">
        <v>-1031.6550564803076</v>
      </c>
      <c r="L411" s="5">
        <v>-1216.6204040974917</v>
      </c>
      <c r="M411" s="5">
        <v>-1375.8433367077691</v>
      </c>
      <c r="N411" s="5">
        <v>-1749.0529548840634</v>
      </c>
      <c r="O411" s="5">
        <v>-2147.9521724332039</v>
      </c>
      <c r="P411" s="5">
        <v>-2587.3869206785112</v>
      </c>
      <c r="Q411" s="5">
        <v>-2951.5551068844402</v>
      </c>
      <c r="R411" s="5">
        <v>-3735.6291720096365</v>
      </c>
      <c r="S411" s="5">
        <v>-3984.7854343273893</v>
      </c>
      <c r="T411" s="5">
        <v>-4369.1371053601179</v>
      </c>
      <c r="U411" s="5">
        <v>-4962.021441500885</v>
      </c>
      <c r="V411" s="5">
        <v>-5275.9919875670166</v>
      </c>
      <c r="W411" s="5">
        <v>-5609.4487598332626</v>
      </c>
      <c r="X411" s="5">
        <v>-5628.7217952084575</v>
      </c>
      <c r="Y411" s="5">
        <v>-5864.1022780094063</v>
      </c>
      <c r="Z411" s="5">
        <v>-6342.7893255790368</v>
      </c>
      <c r="AA411" s="5">
        <v>-7059.6410992543988</v>
      </c>
      <c r="AB411" s="5">
        <v>-7597.6644852291956</v>
      </c>
      <c r="AC411" s="5">
        <v>-8235.8785324440214</v>
      </c>
      <c r="AD411" s="5">
        <v>-8581.2878490158309</v>
      </c>
      <c r="AE411" s="5">
        <v>-9068.379177185514</v>
      </c>
    </row>
    <row r="412" spans="1:31">
      <c r="A412" s="59" t="s">
        <v>139</v>
      </c>
      <c r="B412" s="59" t="s">
        <v>127</v>
      </c>
      <c r="C412" s="58" t="s">
        <v>103</v>
      </c>
      <c r="D412" s="5">
        <v>-130.96854174107401</v>
      </c>
      <c r="E412" s="5">
        <v>-236.46226340691001</v>
      </c>
      <c r="F412" s="5">
        <v>-343.32192731499498</v>
      </c>
      <c r="G412" s="5">
        <v>-436.92834610717802</v>
      </c>
      <c r="H412" s="5">
        <v>-513.65866140435799</v>
      </c>
      <c r="I412" s="5">
        <v>-582.25303297905305</v>
      </c>
      <c r="J412" s="5">
        <v>-677.32689186207301</v>
      </c>
      <c r="K412" s="5">
        <v>-824.39657464836</v>
      </c>
      <c r="L412" s="5">
        <v>-957.73411036726498</v>
      </c>
      <c r="M412" s="5">
        <v>-1081.45927541575</v>
      </c>
      <c r="N412" s="5">
        <v>-1233.39521386207</v>
      </c>
      <c r="O412" s="5">
        <v>-1393.1405148480201</v>
      </c>
      <c r="P412" s="5">
        <v>-1561.0975839064299</v>
      </c>
      <c r="Q412" s="5">
        <v>-1704.4301517123499</v>
      </c>
      <c r="R412" s="5">
        <v>-1836.0564598952101</v>
      </c>
      <c r="S412" s="5">
        <v>-1939.84030818264</v>
      </c>
      <c r="T412" s="5">
        <v>-2023.5924374281799</v>
      </c>
      <c r="U412" s="5">
        <v>-2052.3431988034599</v>
      </c>
      <c r="V412" s="5">
        <v>-2063.13551045758</v>
      </c>
      <c r="W412" s="5">
        <v>-2067.9110095372998</v>
      </c>
      <c r="X412" s="5">
        <v>-2061.0255247456198</v>
      </c>
      <c r="Y412" s="5">
        <v>-2058.9092883543199</v>
      </c>
      <c r="Z412" s="5">
        <v>-2041.5149880725701</v>
      </c>
      <c r="AA412" s="5">
        <v>-2044.5966017343801</v>
      </c>
      <c r="AB412" s="5">
        <v>-2028.1466020866301</v>
      </c>
      <c r="AC412" s="5">
        <v>-2012.96819171518</v>
      </c>
      <c r="AD412" s="5">
        <v>-1982.19426614401</v>
      </c>
      <c r="AE412" s="5">
        <v>-2005.18841427446</v>
      </c>
    </row>
    <row r="414" spans="1:31">
      <c r="A414" s="59" t="s">
        <v>139</v>
      </c>
      <c r="B414" s="59" t="s">
        <v>128</v>
      </c>
      <c r="C414" s="58" t="s">
        <v>83</v>
      </c>
      <c r="D414" s="5">
        <v>34832.498414588204</v>
      </c>
      <c r="E414" s="5">
        <v>30341.071066685545</v>
      </c>
      <c r="F414" s="5">
        <v>26813.256753434682</v>
      </c>
      <c r="G414" s="5">
        <v>22976.776768242893</v>
      </c>
      <c r="H414" s="5">
        <v>21704.611168738371</v>
      </c>
      <c r="I414" s="5">
        <v>17524.748269793548</v>
      </c>
      <c r="J414" s="5">
        <v>10432.112425175395</v>
      </c>
      <c r="K414" s="5">
        <v>6854.2285885061328</v>
      </c>
      <c r="L414" s="5">
        <v>6666.7599929847838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</row>
    <row r="415" spans="1:31">
      <c r="A415" s="59" t="s">
        <v>139</v>
      </c>
      <c r="B415" s="59" t="s">
        <v>128</v>
      </c>
      <c r="C415" s="58" t="s">
        <v>84</v>
      </c>
      <c r="D415" s="5">
        <v>19.339845577835</v>
      </c>
      <c r="E415" s="5">
        <v>11.965696804465001</v>
      </c>
      <c r="F415" s="5">
        <v>19.76012200217</v>
      </c>
      <c r="G415" s="5">
        <v>51.032240656270005</v>
      </c>
      <c r="H415" s="5">
        <v>30.467107545399998</v>
      </c>
      <c r="I415" s="5">
        <v>73.576891277775019</v>
      </c>
      <c r="J415" s="5">
        <v>113.176223114015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9" t="s">
        <v>139</v>
      </c>
      <c r="B416" s="59" t="s">
        <v>128</v>
      </c>
      <c r="C416" s="58" t="s">
        <v>85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9" t="s">
        <v>139</v>
      </c>
      <c r="B417" s="59" t="s">
        <v>128</v>
      </c>
      <c r="C417" s="58" t="s">
        <v>86</v>
      </c>
      <c r="D417" s="5">
        <v>11.035772867230001</v>
      </c>
      <c r="E417" s="5">
        <v>11.055886830759999</v>
      </c>
      <c r="F417" s="5">
        <v>9.6135556449300008</v>
      </c>
      <c r="G417" s="5">
        <v>18.849629442775001</v>
      </c>
      <c r="H417" s="5">
        <v>5.34569504132</v>
      </c>
      <c r="I417" s="5">
        <v>53.694366099885002</v>
      </c>
      <c r="J417" s="5">
        <v>93.389502072040003</v>
      </c>
      <c r="K417" s="5">
        <v>167.91637868558502</v>
      </c>
      <c r="L417" s="5">
        <v>116.10341911688</v>
      </c>
      <c r="M417" s="5">
        <v>235.58674035302002</v>
      </c>
      <c r="N417" s="5">
        <v>163.59369676388997</v>
      </c>
      <c r="O417" s="5">
        <v>380.36223266120504</v>
      </c>
      <c r="P417" s="5">
        <v>235.56677861827498</v>
      </c>
      <c r="Q417" s="5">
        <v>559.56417089609499</v>
      </c>
      <c r="R417" s="5">
        <v>402.97046115451997</v>
      </c>
      <c r="S417" s="5">
        <v>899.80682910755002</v>
      </c>
      <c r="T417" s="5">
        <v>1191.7144936490447</v>
      </c>
      <c r="U417" s="5">
        <v>1169.6694896347851</v>
      </c>
      <c r="V417" s="5">
        <v>1579.0440690287251</v>
      </c>
      <c r="W417" s="5">
        <v>2147.5625917492503</v>
      </c>
      <c r="X417" s="5">
        <v>1213.8237907929399</v>
      </c>
      <c r="Y417" s="5">
        <v>1330.7527196081551</v>
      </c>
      <c r="Z417" s="5">
        <v>1962.2577951718256</v>
      </c>
      <c r="AA417" s="5">
        <v>1460.9578044533052</v>
      </c>
      <c r="AB417" s="5">
        <v>1758.3773961589307</v>
      </c>
      <c r="AC417" s="5">
        <v>1595.0985440473953</v>
      </c>
      <c r="AD417" s="5">
        <v>4407.5347104391385</v>
      </c>
      <c r="AE417" s="5">
        <v>3134.0059362584302</v>
      </c>
    </row>
    <row r="418" spans="1:31">
      <c r="A418" s="59" t="s">
        <v>139</v>
      </c>
      <c r="B418" s="59" t="s">
        <v>128</v>
      </c>
      <c r="C418" s="58" t="s">
        <v>87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9" t="s">
        <v>139</v>
      </c>
      <c r="B419" s="59" t="s">
        <v>128</v>
      </c>
      <c r="C419" s="58" t="s">
        <v>88</v>
      </c>
      <c r="D419" s="5">
        <v>2830.3514856399261</v>
      </c>
      <c r="E419" s="5">
        <v>1475.6113566172396</v>
      </c>
      <c r="F419" s="5">
        <v>2097.6512693643899</v>
      </c>
      <c r="G419" s="5">
        <v>3313.9716982823456</v>
      </c>
      <c r="H419" s="5">
        <v>2595.8437496799888</v>
      </c>
      <c r="I419" s="5">
        <v>2325.5494246731205</v>
      </c>
      <c r="J419" s="5">
        <v>2905.0355307945692</v>
      </c>
      <c r="K419" s="5">
        <v>2648.0935632400897</v>
      </c>
      <c r="L419" s="5">
        <v>1977.9240151873603</v>
      </c>
      <c r="M419" s="5">
        <v>2111.6259513808996</v>
      </c>
      <c r="N419" s="5">
        <v>2344.38149632975</v>
      </c>
      <c r="O419" s="5">
        <v>2776.5666706907655</v>
      </c>
      <c r="P419" s="5">
        <v>2633.5815278308801</v>
      </c>
      <c r="Q419" s="5">
        <v>2776.3244532958552</v>
      </c>
      <c r="R419" s="5">
        <v>2906.8137094426042</v>
      </c>
      <c r="S419" s="5">
        <v>2997.1944395292435</v>
      </c>
      <c r="T419" s="5">
        <v>2456.0141751507049</v>
      </c>
      <c r="U419" s="5">
        <v>2442.2371921374383</v>
      </c>
      <c r="V419" s="5">
        <v>1897.7707575344996</v>
      </c>
      <c r="W419" s="5">
        <v>1613.671736686714</v>
      </c>
      <c r="X419" s="5">
        <v>1850.0315192166702</v>
      </c>
      <c r="Y419" s="5">
        <v>2862.8150559651694</v>
      </c>
      <c r="Z419" s="5">
        <v>3441.4236880535254</v>
      </c>
      <c r="AA419" s="5">
        <v>2482.8062680006292</v>
      </c>
      <c r="AB419" s="5">
        <v>2650.833086175644</v>
      </c>
      <c r="AC419" s="5">
        <v>2222.0430194503292</v>
      </c>
      <c r="AD419" s="5">
        <v>2080.9960798736893</v>
      </c>
      <c r="AE419" s="5">
        <v>1150.7190619013898</v>
      </c>
    </row>
    <row r="420" spans="1:31">
      <c r="A420" s="59" t="s">
        <v>139</v>
      </c>
      <c r="B420" s="59" t="s">
        <v>128</v>
      </c>
      <c r="C420" s="58" t="s">
        <v>89</v>
      </c>
      <c r="D420" s="5">
        <v>92.834270236825276</v>
      </c>
      <c r="E420" s="5">
        <v>119.09637377577016</v>
      </c>
      <c r="F420" s="5">
        <v>120.54895983183013</v>
      </c>
      <c r="G420" s="5">
        <v>135.53098842939016</v>
      </c>
      <c r="H420" s="5">
        <v>133.06582322958016</v>
      </c>
      <c r="I420" s="5">
        <v>132.07755414675009</v>
      </c>
      <c r="J420" s="5">
        <v>133.79967947512512</v>
      </c>
      <c r="K420" s="5">
        <v>281.08130889769996</v>
      </c>
      <c r="L420" s="5">
        <v>269.40740438294995</v>
      </c>
      <c r="M420" s="5">
        <v>262.38728520424485</v>
      </c>
      <c r="N420" s="5">
        <v>460.66971110525003</v>
      </c>
      <c r="O420" s="5">
        <v>455.88086191572512</v>
      </c>
      <c r="P420" s="5">
        <v>859.15472201929492</v>
      </c>
      <c r="Q420" s="5">
        <v>1274.3822169965442</v>
      </c>
      <c r="R420" s="5">
        <v>1247.4387830951025</v>
      </c>
      <c r="S420" s="5">
        <v>1185.8762850575533</v>
      </c>
      <c r="T420" s="5">
        <v>1919.3676209087421</v>
      </c>
      <c r="U420" s="5">
        <v>1934.1266543211682</v>
      </c>
      <c r="V420" s="5">
        <v>1825.0608687862978</v>
      </c>
      <c r="W420" s="5">
        <v>1729.3271181097034</v>
      </c>
      <c r="X420" s="5">
        <v>1611.8776787183142</v>
      </c>
      <c r="Y420" s="5">
        <v>1596.1184322337658</v>
      </c>
      <c r="Z420" s="5">
        <v>1491.1262994782492</v>
      </c>
      <c r="AA420" s="5">
        <v>1538.9105083254394</v>
      </c>
      <c r="AB420" s="5">
        <v>1613.5621964093798</v>
      </c>
      <c r="AC420" s="5">
        <v>1651.1921945133349</v>
      </c>
      <c r="AD420" s="5">
        <v>1582.2047645572152</v>
      </c>
      <c r="AE420" s="5">
        <v>1703.602012704411</v>
      </c>
    </row>
    <row r="421" spans="1:31">
      <c r="A421" s="59" t="s">
        <v>139</v>
      </c>
      <c r="B421" s="59" t="s">
        <v>128</v>
      </c>
      <c r="C421" s="58" t="s">
        <v>90</v>
      </c>
      <c r="D421" s="5">
        <v>28.778956726695011</v>
      </c>
      <c r="E421" s="5">
        <v>85.869891388425302</v>
      </c>
      <c r="F421" s="5">
        <v>157.81291435841527</v>
      </c>
      <c r="G421" s="5">
        <v>275.99905425874618</v>
      </c>
      <c r="H421" s="5">
        <v>393.13593079925448</v>
      </c>
      <c r="I421" s="5">
        <v>488.55988171442112</v>
      </c>
      <c r="J421" s="5">
        <v>656.00525309490376</v>
      </c>
      <c r="K421" s="5">
        <v>780.60264469997435</v>
      </c>
      <c r="L421" s="5">
        <v>867.47014026045235</v>
      </c>
      <c r="M421" s="5">
        <v>999.32096408621794</v>
      </c>
      <c r="N421" s="5">
        <v>1190.9505678974544</v>
      </c>
      <c r="O421" s="5">
        <v>1452.9405027065582</v>
      </c>
      <c r="P421" s="5">
        <v>1738.4412226491934</v>
      </c>
      <c r="Q421" s="5">
        <v>2021.2929688949123</v>
      </c>
      <c r="R421" s="5">
        <v>2362.3469813053725</v>
      </c>
      <c r="S421" s="5">
        <v>2675.1733453825195</v>
      </c>
      <c r="T421" s="5">
        <v>2962.5162111336026</v>
      </c>
      <c r="U421" s="5">
        <v>3289.347104370152</v>
      </c>
      <c r="V421" s="5">
        <v>3584.9281906317919</v>
      </c>
      <c r="W421" s="5">
        <v>3857.4019571932349</v>
      </c>
      <c r="X421" s="5">
        <v>3564.0509697309162</v>
      </c>
      <c r="Y421" s="5">
        <v>3683.2047425920255</v>
      </c>
      <c r="Z421" s="5">
        <v>3891.2996084104288</v>
      </c>
      <c r="AA421" s="5">
        <v>4374.6812948317738</v>
      </c>
      <c r="AB421" s="5">
        <v>4988.8496239372053</v>
      </c>
      <c r="AC421" s="5">
        <v>5389.6459238856114</v>
      </c>
      <c r="AD421" s="5">
        <v>5934.6128703533168</v>
      </c>
      <c r="AE421" s="5">
        <v>6387.4330530207908</v>
      </c>
    </row>
    <row r="422" spans="1:31">
      <c r="A422" s="59" t="s">
        <v>139</v>
      </c>
      <c r="B422" s="59" t="s">
        <v>128</v>
      </c>
      <c r="C422" s="58" t="s">
        <v>91</v>
      </c>
      <c r="D422" s="5">
        <v>69.074172932615198</v>
      </c>
      <c r="E422" s="5">
        <v>140.15642659301099</v>
      </c>
      <c r="F422" s="5">
        <v>215.85251842106501</v>
      </c>
      <c r="G422" s="5">
        <v>287.14967646944399</v>
      </c>
      <c r="H422" s="5">
        <v>348.36567844821002</v>
      </c>
      <c r="I422" s="5">
        <v>385.66229740739902</v>
      </c>
      <c r="J422" s="5">
        <v>418.05843362789699</v>
      </c>
      <c r="K422" s="5">
        <v>482.31025090746198</v>
      </c>
      <c r="L422" s="5">
        <v>538.07407158736896</v>
      </c>
      <c r="M422" s="5">
        <v>584.76177501695201</v>
      </c>
      <c r="N422" s="5">
        <v>647.95847717836398</v>
      </c>
      <c r="O422" s="5">
        <v>723.491458310697</v>
      </c>
      <c r="P422" s="5">
        <v>805.71518857144497</v>
      </c>
      <c r="Q422" s="5">
        <v>876.96027168968396</v>
      </c>
      <c r="R422" s="5">
        <v>951.94395451455398</v>
      </c>
      <c r="S422" s="5">
        <v>1008.03049652114</v>
      </c>
      <c r="T422" s="5">
        <v>1051.0785955623601</v>
      </c>
      <c r="U422" s="5">
        <v>1076.83678414377</v>
      </c>
      <c r="V422" s="5">
        <v>1090.3001927442399</v>
      </c>
      <c r="W422" s="5">
        <v>1094.51140755049</v>
      </c>
      <c r="X422" s="5">
        <v>1095.8182403927999</v>
      </c>
      <c r="Y422" s="5">
        <v>1090.22911796226</v>
      </c>
      <c r="Z422" s="5">
        <v>1084.50572591839</v>
      </c>
      <c r="AA422" s="5">
        <v>1086.54855312361</v>
      </c>
      <c r="AB422" s="5">
        <v>1080.5324274530501</v>
      </c>
      <c r="AC422" s="5">
        <v>1074.989727704</v>
      </c>
      <c r="AD422" s="5">
        <v>1060.4448594985699</v>
      </c>
      <c r="AE422" s="5">
        <v>1071.8228082655501</v>
      </c>
    </row>
    <row r="423" spans="1:31">
      <c r="A423" s="59" t="s">
        <v>139</v>
      </c>
      <c r="B423" s="59" t="s">
        <v>128</v>
      </c>
      <c r="C423" s="58" t="s">
        <v>92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9" t="s">
        <v>139</v>
      </c>
      <c r="B424" s="59" t="s">
        <v>128</v>
      </c>
      <c r="C424" s="58" t="s">
        <v>93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9" t="s">
        <v>139</v>
      </c>
      <c r="B425" s="59" t="s">
        <v>128</v>
      </c>
      <c r="C425" s="58" t="s">
        <v>94</v>
      </c>
      <c r="D425" s="5">
        <v>11538.034386712408</v>
      </c>
      <c r="E425" s="5">
        <v>14661.448803925772</v>
      </c>
      <c r="F425" s="5">
        <v>13416.716881985119</v>
      </c>
      <c r="G425" s="5">
        <v>15543.434346542539</v>
      </c>
      <c r="H425" s="5">
        <v>15032.978294973936</v>
      </c>
      <c r="I425" s="5">
        <v>15957.029767054026</v>
      </c>
      <c r="J425" s="5">
        <v>16540.959141909174</v>
      </c>
      <c r="K425" s="5">
        <v>21193.737897364084</v>
      </c>
      <c r="L425" s="5">
        <v>23626.142031228708</v>
      </c>
      <c r="M425" s="5">
        <v>23783.332838188959</v>
      </c>
      <c r="N425" s="5">
        <v>29275.204125067357</v>
      </c>
      <c r="O425" s="5">
        <v>26627.97323958774</v>
      </c>
      <c r="P425" s="5">
        <v>30413.128809097798</v>
      </c>
      <c r="Q425" s="5">
        <v>26766.61020535362</v>
      </c>
      <c r="R425" s="5">
        <v>32468.429849603559</v>
      </c>
      <c r="S425" s="5">
        <v>30123.029042771162</v>
      </c>
      <c r="T425" s="5">
        <v>32069.764123992481</v>
      </c>
      <c r="U425" s="5">
        <v>32096.40142013994</v>
      </c>
      <c r="V425" s="5">
        <v>32639.232207917208</v>
      </c>
      <c r="W425" s="5">
        <v>35479.847951012351</v>
      </c>
      <c r="X425" s="5">
        <v>35534.484624288991</v>
      </c>
      <c r="Y425" s="5">
        <v>37089.762451586408</v>
      </c>
      <c r="Z425" s="5">
        <v>34413.503358854119</v>
      </c>
      <c r="AA425" s="5">
        <v>41906.747314148342</v>
      </c>
      <c r="AB425" s="5">
        <v>39318.893284059057</v>
      </c>
      <c r="AC425" s="5">
        <v>40497.79028195759</v>
      </c>
      <c r="AD425" s="5">
        <v>35242.410839168071</v>
      </c>
      <c r="AE425" s="5">
        <v>35996.599622507885</v>
      </c>
    </row>
    <row r="426" spans="1:31">
      <c r="A426" s="59" t="s">
        <v>139</v>
      </c>
      <c r="B426" s="59" t="s">
        <v>128</v>
      </c>
      <c r="C426" s="58" t="s">
        <v>95</v>
      </c>
      <c r="D426" s="5">
        <v>1774.7580111885954</v>
      </c>
      <c r="E426" s="5">
        <v>1653.8619383753205</v>
      </c>
      <c r="F426" s="5">
        <v>1759.4802013067556</v>
      </c>
      <c r="G426" s="5">
        <v>1742.3898223713948</v>
      </c>
      <c r="H426" s="5">
        <v>1752.117070094745</v>
      </c>
      <c r="I426" s="5">
        <v>1779.7265931742047</v>
      </c>
      <c r="J426" s="5">
        <v>1765.2104117682304</v>
      </c>
      <c r="K426" s="5">
        <v>1706.3028518375293</v>
      </c>
      <c r="L426" s="5">
        <v>2453.73665576444</v>
      </c>
      <c r="M426" s="5">
        <v>4420.0965201001691</v>
      </c>
      <c r="N426" s="5">
        <v>4681.4071332559988</v>
      </c>
      <c r="O426" s="5">
        <v>4874.5956501480341</v>
      </c>
      <c r="P426" s="5">
        <v>4462.1218950810871</v>
      </c>
      <c r="Q426" s="5">
        <v>4910.9181230768518</v>
      </c>
      <c r="R426" s="5">
        <v>4572.896441631583</v>
      </c>
      <c r="S426" s="5">
        <v>5940.3002836722735</v>
      </c>
      <c r="T426" s="5">
        <v>7033.1960274758558</v>
      </c>
      <c r="U426" s="5">
        <v>7115.8842294643937</v>
      </c>
      <c r="V426" s="5">
        <v>7272.1043995616246</v>
      </c>
      <c r="W426" s="5">
        <v>9168.0937267537629</v>
      </c>
      <c r="X426" s="5">
        <v>9222.2594714929382</v>
      </c>
      <c r="Y426" s="5">
        <v>9858.2136285724937</v>
      </c>
      <c r="Z426" s="5">
        <v>10298.491924863923</v>
      </c>
      <c r="AA426" s="5">
        <v>9357.325033719555</v>
      </c>
      <c r="AB426" s="5">
        <v>12068.623061609796</v>
      </c>
      <c r="AC426" s="5">
        <v>13380.708093856727</v>
      </c>
      <c r="AD426" s="5">
        <v>18345.672984171644</v>
      </c>
      <c r="AE426" s="5">
        <v>19838.136289581365</v>
      </c>
    </row>
    <row r="427" spans="1:31">
      <c r="A427" s="59" t="s">
        <v>139</v>
      </c>
      <c r="B427" s="59" t="s">
        <v>128</v>
      </c>
      <c r="C427" s="58" t="s">
        <v>96</v>
      </c>
      <c r="D427" s="5">
        <v>5718.6357909999997</v>
      </c>
      <c r="E427" s="5">
        <v>6558.3671729999996</v>
      </c>
      <c r="F427" s="5">
        <v>7452.5033409999996</v>
      </c>
      <c r="G427" s="5">
        <v>8386.2097439999998</v>
      </c>
      <c r="H427" s="5">
        <v>9338.6130169999997</v>
      </c>
      <c r="I427" s="5">
        <v>10124.096380000001</v>
      </c>
      <c r="J427" s="5">
        <v>10744.429990000001</v>
      </c>
      <c r="K427" s="5">
        <v>11378.13377</v>
      </c>
      <c r="L427" s="5">
        <v>11990.628559999999</v>
      </c>
      <c r="M427" s="5">
        <v>12545.06553</v>
      </c>
      <c r="N427" s="5">
        <v>13093.495849999999</v>
      </c>
      <c r="O427" s="5">
        <v>13662.15365</v>
      </c>
      <c r="P427" s="5">
        <v>14246.71704</v>
      </c>
      <c r="Q427" s="5">
        <v>14776.230299999999</v>
      </c>
      <c r="R427" s="5">
        <v>15282.98432</v>
      </c>
      <c r="S427" s="5">
        <v>15822.95959</v>
      </c>
      <c r="T427" s="5">
        <v>16410.520550000001</v>
      </c>
      <c r="U427" s="5">
        <v>16965.365730000001</v>
      </c>
      <c r="V427" s="5">
        <v>17508.562430000002</v>
      </c>
      <c r="W427" s="5">
        <v>18069.088650000002</v>
      </c>
      <c r="X427" s="5">
        <v>18666.968649999999</v>
      </c>
      <c r="Y427" s="5">
        <v>19206.869989999999</v>
      </c>
      <c r="Z427" s="5">
        <v>19729.20808</v>
      </c>
      <c r="AA427" s="5">
        <v>20273.653869999998</v>
      </c>
      <c r="AB427" s="5">
        <v>20862.428530000001</v>
      </c>
      <c r="AC427" s="5">
        <v>21385.21588</v>
      </c>
      <c r="AD427" s="5">
        <v>21895.777750000001</v>
      </c>
      <c r="AE427" s="5">
        <v>21895.777750000001</v>
      </c>
    </row>
    <row r="428" spans="1:31">
      <c r="A428" s="59" t="s">
        <v>139</v>
      </c>
      <c r="B428" s="59" t="s">
        <v>128</v>
      </c>
      <c r="C428" s="58" t="s">
        <v>98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1.1329695289549999</v>
      </c>
      <c r="L428" s="5">
        <v>0</v>
      </c>
      <c r="M428" s="5">
        <v>2.7447894281799998</v>
      </c>
      <c r="N428" s="5">
        <v>0.72717932036499999</v>
      </c>
      <c r="O428" s="5">
        <v>1.6389592307850001</v>
      </c>
      <c r="P428" s="5">
        <v>0.78045677656500001</v>
      </c>
      <c r="Q428" s="5">
        <v>7.8693238624199999</v>
      </c>
      <c r="R428" s="5">
        <v>10.216707267785001</v>
      </c>
      <c r="S428" s="5">
        <v>39.564570526059995</v>
      </c>
      <c r="T428" s="5">
        <v>26.838601559915006</v>
      </c>
      <c r="U428" s="5">
        <v>72.218725967335004</v>
      </c>
      <c r="V428" s="5">
        <v>259.1046536157649</v>
      </c>
      <c r="W428" s="5">
        <v>383.25636596750013</v>
      </c>
      <c r="X428" s="5">
        <v>409.23669743723008</v>
      </c>
      <c r="Y428" s="5">
        <v>8.0822249902050007</v>
      </c>
      <c r="Z428" s="5">
        <v>184.14573453215002</v>
      </c>
      <c r="AA428" s="5">
        <v>401.15084694902976</v>
      </c>
      <c r="AB428" s="5">
        <v>592.29284482557489</v>
      </c>
      <c r="AC428" s="5">
        <v>691.73978785916415</v>
      </c>
      <c r="AD428" s="5">
        <v>1041.1286666581595</v>
      </c>
      <c r="AE428" s="5">
        <v>722.80558712629011</v>
      </c>
    </row>
    <row r="429" spans="1:31">
      <c r="A429" s="59" t="s">
        <v>139</v>
      </c>
      <c r="B429" s="59" t="s">
        <v>128</v>
      </c>
      <c r="C429" s="58" t="s">
        <v>101</v>
      </c>
      <c r="D429" s="5">
        <v>-110.51702189681974</v>
      </c>
      <c r="E429" s="5">
        <v>-142.39681489799452</v>
      </c>
      <c r="F429" s="5">
        <v>-142.89533544927446</v>
      </c>
      <c r="G429" s="5">
        <v>-161.34646373305452</v>
      </c>
      <c r="H429" s="5">
        <v>-158.41174236702446</v>
      </c>
      <c r="I429" s="5">
        <v>-157.23523119728947</v>
      </c>
      <c r="J429" s="5">
        <v>-159.28538101956954</v>
      </c>
      <c r="K429" s="5">
        <v>-337.02608985800077</v>
      </c>
      <c r="L429" s="5">
        <v>-322.06041202343556</v>
      </c>
      <c r="M429" s="5">
        <v>-312.68797292821063</v>
      </c>
      <c r="N429" s="5">
        <v>-554.53183622047459</v>
      </c>
      <c r="O429" s="5">
        <v>-545.09776193185462</v>
      </c>
      <c r="P429" s="5">
        <v>-1036.4391156416834</v>
      </c>
      <c r="Q429" s="5">
        <v>-1529.605019268658</v>
      </c>
      <c r="R429" s="5">
        <v>-1505.9873689478127</v>
      </c>
      <c r="S429" s="5">
        <v>-1421.2848039684129</v>
      </c>
      <c r="T429" s="5">
        <v>-2382.3613552591264</v>
      </c>
      <c r="U429" s="5">
        <v>-2404.7431943043312</v>
      </c>
      <c r="V429" s="5">
        <v>-2266.4149057358172</v>
      </c>
      <c r="W429" s="5">
        <v>-2139.9841897979327</v>
      </c>
      <c r="X429" s="5">
        <v>-2009.0136866178182</v>
      </c>
      <c r="Y429" s="5">
        <v>-2008.5898103884631</v>
      </c>
      <c r="Z429" s="5">
        <v>-1844.2288057634125</v>
      </c>
      <c r="AA429" s="5">
        <v>-1939.0568981286233</v>
      </c>
      <c r="AB429" s="5">
        <v>-1999.5833711837877</v>
      </c>
      <c r="AC429" s="5">
        <v>-2063.9215487036927</v>
      </c>
      <c r="AD429" s="5">
        <v>-1972.5249736008818</v>
      </c>
      <c r="AE429" s="5">
        <v>-2128.7277537552964</v>
      </c>
    </row>
    <row r="430" spans="1:31">
      <c r="A430" s="59" t="s">
        <v>139</v>
      </c>
      <c r="B430" s="59" t="s">
        <v>128</v>
      </c>
      <c r="C430" s="58" t="s">
        <v>102</v>
      </c>
      <c r="D430" s="5">
        <v>-33.854250552005155</v>
      </c>
      <c r="E430" s="5">
        <v>-101.31249836083069</v>
      </c>
      <c r="F430" s="5">
        <v>-185.34482696986126</v>
      </c>
      <c r="G430" s="5">
        <v>-324.67268441621246</v>
      </c>
      <c r="H430" s="5">
        <v>-462.46715712749625</v>
      </c>
      <c r="I430" s="5">
        <v>-574.71953561524367</v>
      </c>
      <c r="J430" s="5">
        <v>-771.69462440715995</v>
      </c>
      <c r="K430" s="5">
        <v>-927.85319305461121</v>
      </c>
      <c r="L430" s="5">
        <v>-1035.4297347868846</v>
      </c>
      <c r="M430" s="5">
        <v>-1198.5786804851186</v>
      </c>
      <c r="N430" s="5">
        <v>-1448.2696904427012</v>
      </c>
      <c r="O430" s="5">
        <v>-1763.0800616564072</v>
      </c>
      <c r="P430" s="5">
        <v>-2141.3017763867001</v>
      </c>
      <c r="Q430" s="5">
        <v>-2483.1764345288038</v>
      </c>
      <c r="R430" s="5">
        <v>-2926.1314167157916</v>
      </c>
      <c r="S430" s="5">
        <v>-3313.1604233315484</v>
      </c>
      <c r="T430" s="5">
        <v>-3705.9357916322297</v>
      </c>
      <c r="U430" s="5">
        <v>-4133.0182985119036</v>
      </c>
      <c r="V430" s="5">
        <v>-4542.0238929645566</v>
      </c>
      <c r="W430" s="5">
        <v>-4882.4621039788781</v>
      </c>
      <c r="X430" s="5">
        <v>-4517.3036070830294</v>
      </c>
      <c r="Y430" s="5">
        <v>-4713.8028615799858</v>
      </c>
      <c r="Z430" s="5">
        <v>-4960.7338661699096</v>
      </c>
      <c r="AA430" s="5">
        <v>-5665.609644214639</v>
      </c>
      <c r="AB430" s="5">
        <v>-6418.1323572648516</v>
      </c>
      <c r="AC430" s="5">
        <v>-7002.1594634038374</v>
      </c>
      <c r="AD430" s="5">
        <v>-7731.8253884254063</v>
      </c>
      <c r="AE430" s="5">
        <v>-8344.2515139556817</v>
      </c>
    </row>
    <row r="431" spans="1:31">
      <c r="A431" s="59" t="s">
        <v>139</v>
      </c>
      <c r="B431" s="59" t="s">
        <v>128</v>
      </c>
      <c r="C431" s="58" t="s">
        <v>103</v>
      </c>
      <c r="D431" s="5">
        <v>-82.897309510476305</v>
      </c>
      <c r="E431" s="5">
        <v>-167.383270193117</v>
      </c>
      <c r="F431" s="5">
        <v>-258.47343626515902</v>
      </c>
      <c r="G431" s="5">
        <v>-342.574144186078</v>
      </c>
      <c r="H431" s="5">
        <v>-414.91748051980198</v>
      </c>
      <c r="I431" s="5">
        <v>-460.13374346728398</v>
      </c>
      <c r="J431" s="5">
        <v>-500.66601876375103</v>
      </c>
      <c r="K431" s="5">
        <v>-574.973000632609</v>
      </c>
      <c r="L431" s="5">
        <v>-642.53680690413205</v>
      </c>
      <c r="M431" s="5">
        <v>-698.74405543492401</v>
      </c>
      <c r="N431" s="5">
        <v>-771.96638970486595</v>
      </c>
      <c r="O431" s="5">
        <v>-863.39795155879403</v>
      </c>
      <c r="P431" s="5">
        <v>-959.95162990237702</v>
      </c>
      <c r="Q431" s="5">
        <v>-1048.33090851574</v>
      </c>
      <c r="R431" s="5">
        <v>-1132.84706839004</v>
      </c>
      <c r="S431" s="5">
        <v>-1201.3012127468401</v>
      </c>
      <c r="T431" s="5">
        <v>-1248.60990445275</v>
      </c>
      <c r="U431" s="5">
        <v>-1293.7149498840199</v>
      </c>
      <c r="V431" s="5">
        <v>-1298.7319434440401</v>
      </c>
      <c r="W431" s="5">
        <v>-1308.6281685958299</v>
      </c>
      <c r="X431" s="5">
        <v>-1304.5338725813299</v>
      </c>
      <c r="Y431" s="5">
        <v>-1299.0024458058299</v>
      </c>
      <c r="Z431" s="5">
        <v>-1294.69563076549</v>
      </c>
      <c r="AA431" s="5">
        <v>-1301.0827396520899</v>
      </c>
      <c r="AB431" s="5">
        <v>-1289.8067462076301</v>
      </c>
      <c r="AC431" s="5">
        <v>-1282.0320907452201</v>
      </c>
      <c r="AD431" s="5">
        <v>-1265.12285797189</v>
      </c>
      <c r="AE431" s="5">
        <v>-1277.4021222766401</v>
      </c>
    </row>
    <row r="433" spans="1:31">
      <c r="A433" s="59" t="s">
        <v>139</v>
      </c>
      <c r="B433" s="59" t="s">
        <v>129</v>
      </c>
      <c r="C433" s="58" t="s">
        <v>84</v>
      </c>
      <c r="D433" s="5">
        <v>856.10997860463999</v>
      </c>
      <c r="E433" s="5">
        <v>748.38776068580023</v>
      </c>
      <c r="F433" s="5">
        <v>115.90171914664</v>
      </c>
      <c r="G433" s="5">
        <v>287.97509530136989</v>
      </c>
      <c r="H433" s="5">
        <v>360.54446446856502</v>
      </c>
      <c r="I433" s="5">
        <v>243.81204025827003</v>
      </c>
      <c r="J433" s="5">
        <v>316.11190934098499</v>
      </c>
      <c r="K433" s="5">
        <v>797.23369933397998</v>
      </c>
      <c r="L433" s="5">
        <v>676.2715414971899</v>
      </c>
      <c r="M433" s="5">
        <v>894.91358540262513</v>
      </c>
      <c r="N433" s="5">
        <v>1029.8552693442005</v>
      </c>
      <c r="O433" s="5">
        <v>1384.3523978100204</v>
      </c>
      <c r="P433" s="5">
        <v>994.23721713378109</v>
      </c>
      <c r="Q433" s="5">
        <v>1094.9735407521757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9" t="s">
        <v>139</v>
      </c>
      <c r="B434" s="59" t="s">
        <v>129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139</v>
      </c>
      <c r="B435" s="59" t="s">
        <v>129</v>
      </c>
      <c r="C435" s="58" t="s">
        <v>86</v>
      </c>
      <c r="D435" s="5">
        <v>109.45365547505001</v>
      </c>
      <c r="E435" s="5">
        <v>93.183591614660003</v>
      </c>
      <c r="F435" s="5">
        <v>18.212901169880002</v>
      </c>
      <c r="G435" s="5">
        <v>52.352870113614983</v>
      </c>
      <c r="H435" s="5">
        <v>60.140618568569977</v>
      </c>
      <c r="I435" s="5">
        <v>50.552388631039989</v>
      </c>
      <c r="J435" s="5">
        <v>79.007688092869969</v>
      </c>
      <c r="K435" s="5">
        <v>127.27492885057501</v>
      </c>
      <c r="L435" s="5">
        <v>164.458703073425</v>
      </c>
      <c r="M435" s="5">
        <v>215.73957247367014</v>
      </c>
      <c r="N435" s="5">
        <v>297.83294486501478</v>
      </c>
      <c r="O435" s="5">
        <v>363.33958787393976</v>
      </c>
      <c r="P435" s="5">
        <v>360.93532206376972</v>
      </c>
      <c r="Q435" s="5">
        <v>390.3411571135897</v>
      </c>
      <c r="R435" s="5">
        <v>456.62042288294981</v>
      </c>
      <c r="S435" s="5">
        <v>579.01739994756963</v>
      </c>
      <c r="T435" s="5">
        <v>402.33015187916965</v>
      </c>
      <c r="U435" s="5">
        <v>413.79362493669464</v>
      </c>
      <c r="V435" s="5">
        <v>471.22194633628442</v>
      </c>
      <c r="W435" s="5">
        <v>439.36183094655951</v>
      </c>
      <c r="X435" s="5">
        <v>389.91800319553971</v>
      </c>
      <c r="Y435" s="5">
        <v>32.0905416823</v>
      </c>
      <c r="Z435" s="5">
        <v>59.569019899479997</v>
      </c>
      <c r="AA435" s="5">
        <v>32.830424718869999</v>
      </c>
      <c r="AB435" s="5">
        <v>67.67360444662998</v>
      </c>
      <c r="AC435" s="5">
        <v>43.82123287660999</v>
      </c>
      <c r="AD435" s="5">
        <v>90.104055877669978</v>
      </c>
      <c r="AE435" s="5">
        <v>30.389929860779993</v>
      </c>
    </row>
    <row r="436" spans="1:31">
      <c r="A436" s="59" t="s">
        <v>139</v>
      </c>
      <c r="B436" s="59" t="s">
        <v>129</v>
      </c>
      <c r="C436" s="58" t="s">
        <v>87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9" t="s">
        <v>139</v>
      </c>
      <c r="B437" s="59" t="s">
        <v>129</v>
      </c>
      <c r="C437" s="58" t="s">
        <v>88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9" t="s">
        <v>139</v>
      </c>
      <c r="B438" s="59" t="s">
        <v>129</v>
      </c>
      <c r="C438" s="58" t="s">
        <v>89</v>
      </c>
      <c r="D438" s="5">
        <v>164.67309782354522</v>
      </c>
      <c r="E438" s="5">
        <v>180.47902199990517</v>
      </c>
      <c r="F438" s="5">
        <v>176.29514921819521</v>
      </c>
      <c r="G438" s="5">
        <v>184.39730293177018</v>
      </c>
      <c r="H438" s="5">
        <v>185.73519119555019</v>
      </c>
      <c r="I438" s="5">
        <v>185.42713498400519</v>
      </c>
      <c r="J438" s="5">
        <v>188.83569845187515</v>
      </c>
      <c r="K438" s="5">
        <v>188.51751876842013</v>
      </c>
      <c r="L438" s="5">
        <v>182.39283345895018</v>
      </c>
      <c r="M438" s="5">
        <v>165.03724030196514</v>
      </c>
      <c r="N438" s="5">
        <v>173.37951030655518</v>
      </c>
      <c r="O438" s="5">
        <v>172.4692669650002</v>
      </c>
      <c r="P438" s="5">
        <v>172.69220833558512</v>
      </c>
      <c r="Q438" s="5">
        <v>173.12782996336523</v>
      </c>
      <c r="R438" s="5">
        <v>180.78871452863012</v>
      </c>
      <c r="S438" s="5">
        <v>380.83090409459464</v>
      </c>
      <c r="T438" s="5">
        <v>1235.2688332532707</v>
      </c>
      <c r="U438" s="5">
        <v>1297.0157383814653</v>
      </c>
      <c r="V438" s="5">
        <v>1174.5215598923953</v>
      </c>
      <c r="W438" s="5">
        <v>1100.1853482100148</v>
      </c>
      <c r="X438" s="5">
        <v>1033.8296438773157</v>
      </c>
      <c r="Y438" s="5">
        <v>1035.7771553353311</v>
      </c>
      <c r="Z438" s="5">
        <v>1033.6613305648209</v>
      </c>
      <c r="AA438" s="5">
        <v>922.19115325862037</v>
      </c>
      <c r="AB438" s="5">
        <v>983.20872511714572</v>
      </c>
      <c r="AC438" s="5">
        <v>1017.3703471044803</v>
      </c>
      <c r="AD438" s="5">
        <v>2060.8960410877562</v>
      </c>
      <c r="AE438" s="5">
        <v>2177.40260676453</v>
      </c>
    </row>
    <row r="439" spans="1:31">
      <c r="A439" s="59" t="s">
        <v>139</v>
      </c>
      <c r="B439" s="59" t="s">
        <v>129</v>
      </c>
      <c r="C439" s="58" t="s">
        <v>90</v>
      </c>
      <c r="D439" s="5">
        <v>57.57393059474515</v>
      </c>
      <c r="E439" s="5">
        <v>89.424548987790345</v>
      </c>
      <c r="F439" s="5">
        <v>113.0412933187155</v>
      </c>
      <c r="G439" s="5">
        <v>147.6856185919394</v>
      </c>
      <c r="H439" s="5">
        <v>170.8984319779411</v>
      </c>
      <c r="I439" s="5">
        <v>196.99974240626918</v>
      </c>
      <c r="J439" s="5">
        <v>258.1316807203508</v>
      </c>
      <c r="K439" s="5">
        <v>310.25996462451951</v>
      </c>
      <c r="L439" s="5">
        <v>363.62627748271541</v>
      </c>
      <c r="M439" s="5">
        <v>409.49861056555903</v>
      </c>
      <c r="N439" s="5">
        <v>532.10794070285658</v>
      </c>
      <c r="O439" s="5">
        <v>620.24611947091148</v>
      </c>
      <c r="P439" s="5">
        <v>694.62565251750857</v>
      </c>
      <c r="Q439" s="5">
        <v>808.43504428704239</v>
      </c>
      <c r="R439" s="5">
        <v>980.3448369807071</v>
      </c>
      <c r="S439" s="5">
        <v>1103.6095507074692</v>
      </c>
      <c r="T439" s="5">
        <v>1213.9550236531531</v>
      </c>
      <c r="U439" s="5">
        <v>1316.9351922977171</v>
      </c>
      <c r="V439" s="5">
        <v>1409.1114891231687</v>
      </c>
      <c r="W439" s="5">
        <v>1505.9534258107676</v>
      </c>
      <c r="X439" s="5">
        <v>1623.2088539884376</v>
      </c>
      <c r="Y439" s="5">
        <v>1563.6141016713245</v>
      </c>
      <c r="Z439" s="5">
        <v>1697.9630881041978</v>
      </c>
      <c r="AA439" s="5">
        <v>1821.4337478512978</v>
      </c>
      <c r="AB439" s="5">
        <v>1970.8650890952858</v>
      </c>
      <c r="AC439" s="5">
        <v>2177.7349913259304</v>
      </c>
      <c r="AD439" s="5">
        <v>2338.2444801779429</v>
      </c>
      <c r="AE439" s="5">
        <v>2400.780986636526</v>
      </c>
    </row>
    <row r="440" spans="1:31">
      <c r="A440" s="59" t="s">
        <v>139</v>
      </c>
      <c r="B440" s="59" t="s">
        <v>129</v>
      </c>
      <c r="C440" s="58" t="s">
        <v>91</v>
      </c>
      <c r="D440" s="5">
        <v>63.426250933649797</v>
      </c>
      <c r="E440" s="5">
        <v>86.962554833630904</v>
      </c>
      <c r="F440" s="5">
        <v>108.67249608488299</v>
      </c>
      <c r="G440" s="5">
        <v>127.933514391503</v>
      </c>
      <c r="H440" s="5">
        <v>144.23553265286699</v>
      </c>
      <c r="I440" s="5">
        <v>159.83541742208499</v>
      </c>
      <c r="J440" s="5">
        <v>183.580282085329</v>
      </c>
      <c r="K440" s="5">
        <v>215.30383687622401</v>
      </c>
      <c r="L440" s="5">
        <v>247.02774218671399</v>
      </c>
      <c r="M440" s="5">
        <v>279.89396370778701</v>
      </c>
      <c r="N440" s="5">
        <v>318.72951328646002</v>
      </c>
      <c r="O440" s="5">
        <v>357.70127256132798</v>
      </c>
      <c r="P440" s="5">
        <v>397.27665780150801</v>
      </c>
      <c r="Q440" s="5">
        <v>429.38651124079797</v>
      </c>
      <c r="R440" s="5">
        <v>458.33226561247898</v>
      </c>
      <c r="S440" s="5">
        <v>479.42895351745602</v>
      </c>
      <c r="T440" s="5">
        <v>495.79138632613501</v>
      </c>
      <c r="U440" s="5">
        <v>500.48148198353999</v>
      </c>
      <c r="V440" s="5">
        <v>503.37238089581399</v>
      </c>
      <c r="W440" s="5">
        <v>502.971962579717</v>
      </c>
      <c r="X440" s="5">
        <v>502.54195914210101</v>
      </c>
      <c r="Y440" s="5">
        <v>499.72436990419101</v>
      </c>
      <c r="Z440" s="5">
        <v>496.92200148649403</v>
      </c>
      <c r="AA440" s="5">
        <v>498.28973034073402</v>
      </c>
      <c r="AB440" s="5">
        <v>496.87792429327197</v>
      </c>
      <c r="AC440" s="5">
        <v>492.79081792588897</v>
      </c>
      <c r="AD440" s="5">
        <v>486.25478166566302</v>
      </c>
      <c r="AE440" s="5">
        <v>491.94978754036299</v>
      </c>
    </row>
    <row r="441" spans="1:31">
      <c r="A441" s="59" t="s">
        <v>139</v>
      </c>
      <c r="B441" s="59" t="s">
        <v>129</v>
      </c>
      <c r="C441" s="58" t="s">
        <v>92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9" t="s">
        <v>139</v>
      </c>
      <c r="B442" s="59" t="s">
        <v>129</v>
      </c>
      <c r="C442" s="58" t="s">
        <v>93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9" t="s">
        <v>139</v>
      </c>
      <c r="B443" s="59" t="s">
        <v>129</v>
      </c>
      <c r="C443" s="58" t="s">
        <v>94</v>
      </c>
      <c r="D443" s="5">
        <v>6669.2767916186276</v>
      </c>
      <c r="E443" s="5">
        <v>7100.6959627958731</v>
      </c>
      <c r="F443" s="5">
        <v>8365.3923669104406</v>
      </c>
      <c r="G443" s="5">
        <v>9269.8778397988954</v>
      </c>
      <c r="H443" s="5">
        <v>8597.4665257104898</v>
      </c>
      <c r="I443" s="5">
        <v>11490.625355183889</v>
      </c>
      <c r="J443" s="5">
        <v>12012.202763889329</v>
      </c>
      <c r="K443" s="5">
        <v>11723.258560976186</v>
      </c>
      <c r="L443" s="5">
        <v>12631.167839772865</v>
      </c>
      <c r="M443" s="5">
        <v>12506.459103673285</v>
      </c>
      <c r="N443" s="5">
        <v>14824.280886794686</v>
      </c>
      <c r="O443" s="5">
        <v>14429.360022000201</v>
      </c>
      <c r="P443" s="5">
        <v>15483.31994835027</v>
      </c>
      <c r="Q443" s="5">
        <v>14337.536908530175</v>
      </c>
      <c r="R443" s="5">
        <v>16173.322963184484</v>
      </c>
      <c r="S443" s="5">
        <v>14002.257028340626</v>
      </c>
      <c r="T443" s="5">
        <v>16263.435071759608</v>
      </c>
      <c r="U443" s="5">
        <v>16669.862793692715</v>
      </c>
      <c r="V443" s="5">
        <v>17544.492526482521</v>
      </c>
      <c r="W443" s="5">
        <v>18222.358789919552</v>
      </c>
      <c r="X443" s="5">
        <v>20564.435088734328</v>
      </c>
      <c r="Y443" s="5">
        <v>21756.146991175257</v>
      </c>
      <c r="Z443" s="5">
        <v>21069.465464215358</v>
      </c>
      <c r="AA443" s="5">
        <v>23164.640457366695</v>
      </c>
      <c r="AB443" s="5">
        <v>23113.263530846525</v>
      </c>
      <c r="AC443" s="5">
        <v>23072.076403271727</v>
      </c>
      <c r="AD443" s="5">
        <v>20382.833415985941</v>
      </c>
      <c r="AE443" s="5">
        <v>22642.797860691975</v>
      </c>
    </row>
    <row r="444" spans="1:31">
      <c r="A444" s="59" t="s">
        <v>139</v>
      </c>
      <c r="B444" s="59" t="s">
        <v>129</v>
      </c>
      <c r="C444" s="58" t="s">
        <v>95</v>
      </c>
      <c r="D444" s="5">
        <v>1154.26301824693</v>
      </c>
      <c r="E444" s="5">
        <v>1004.6286911526703</v>
      </c>
      <c r="F444" s="5">
        <v>1090.4333654108252</v>
      </c>
      <c r="G444" s="5">
        <v>1043.1446599909702</v>
      </c>
      <c r="H444" s="5">
        <v>1035.9842315908995</v>
      </c>
      <c r="I444" s="5">
        <v>1004.3368660196197</v>
      </c>
      <c r="J444" s="5">
        <v>1024.1279950877899</v>
      </c>
      <c r="K444" s="5">
        <v>1035.8683695202503</v>
      </c>
      <c r="L444" s="5">
        <v>989.72974000581007</v>
      </c>
      <c r="M444" s="5">
        <v>948.73236168902508</v>
      </c>
      <c r="N444" s="5">
        <v>976.17347397051049</v>
      </c>
      <c r="O444" s="5">
        <v>1000.4312452577949</v>
      </c>
      <c r="P444" s="5">
        <v>902.25721605879039</v>
      </c>
      <c r="Q444" s="5">
        <v>960.38855593211508</v>
      </c>
      <c r="R444" s="5">
        <v>1389.3484775646602</v>
      </c>
      <c r="S444" s="5">
        <v>3948.4240104124801</v>
      </c>
      <c r="T444" s="5">
        <v>4482.1786648273692</v>
      </c>
      <c r="U444" s="5">
        <v>4843.9174933188824</v>
      </c>
      <c r="V444" s="5">
        <v>4525.6777174892577</v>
      </c>
      <c r="W444" s="5">
        <v>4963.7489069973435</v>
      </c>
      <c r="X444" s="5">
        <v>7082.1748667664369</v>
      </c>
      <c r="Y444" s="5">
        <v>6630.4372885036719</v>
      </c>
      <c r="Z444" s="5">
        <v>6908.2315433988151</v>
      </c>
      <c r="AA444" s="5">
        <v>6387.0229464579807</v>
      </c>
      <c r="AB444" s="5">
        <v>7183.6931571956693</v>
      </c>
      <c r="AC444" s="5">
        <v>9037.50096310956</v>
      </c>
      <c r="AD444" s="5">
        <v>11593.988023586649</v>
      </c>
      <c r="AE444" s="5">
        <v>11714.837666730507</v>
      </c>
    </row>
    <row r="445" spans="1:31">
      <c r="A445" s="59" t="s">
        <v>139</v>
      </c>
      <c r="B445" s="59" t="s">
        <v>129</v>
      </c>
      <c r="C445" s="58" t="s">
        <v>96</v>
      </c>
      <c r="D445" s="5">
        <v>3473.1883269999998</v>
      </c>
      <c r="E445" s="5">
        <v>3823.1256450000001</v>
      </c>
      <c r="F445" s="5">
        <v>4140.519558</v>
      </c>
      <c r="G445" s="5">
        <v>4445.3585370000001</v>
      </c>
      <c r="H445" s="5">
        <v>4742.2356280000004</v>
      </c>
      <c r="I445" s="5">
        <v>5022.1358270000001</v>
      </c>
      <c r="J445" s="5">
        <v>5294.8037510000004</v>
      </c>
      <c r="K445" s="5">
        <v>5575.0517410000002</v>
      </c>
      <c r="L445" s="5">
        <v>5864.901046</v>
      </c>
      <c r="M445" s="5">
        <v>6143.9134700000004</v>
      </c>
      <c r="N445" s="5">
        <v>6421.4687919999997</v>
      </c>
      <c r="O445" s="5">
        <v>6709.3294420000002</v>
      </c>
      <c r="P445" s="5">
        <v>6994.937465</v>
      </c>
      <c r="Q445" s="5">
        <v>7251.3514729999997</v>
      </c>
      <c r="R445" s="5">
        <v>7485.4372560000002</v>
      </c>
      <c r="S445" s="5">
        <v>7721.4286760000005</v>
      </c>
      <c r="T445" s="5">
        <v>7972.4735179999998</v>
      </c>
      <c r="U445" s="5">
        <v>8197.8548269999992</v>
      </c>
      <c r="V445" s="5">
        <v>8412.0715199999995</v>
      </c>
      <c r="W445" s="5">
        <v>8633.6962000000003</v>
      </c>
      <c r="X445" s="5">
        <v>8875.3003520000002</v>
      </c>
      <c r="Y445" s="5">
        <v>9088.8854620000002</v>
      </c>
      <c r="Z445" s="5">
        <v>9292.7555479999992</v>
      </c>
      <c r="AA445" s="5">
        <v>9504.6162370000002</v>
      </c>
      <c r="AB445" s="5">
        <v>9735.6911940000009</v>
      </c>
      <c r="AC445" s="5">
        <v>9934.1812890000001</v>
      </c>
      <c r="AD445" s="5">
        <v>10127.123030000001</v>
      </c>
      <c r="AE445" s="5">
        <v>10127.123030000001</v>
      </c>
    </row>
    <row r="446" spans="1:31">
      <c r="A446" s="59" t="s">
        <v>139</v>
      </c>
      <c r="B446" s="59" t="s">
        <v>129</v>
      </c>
      <c r="C446" s="58" t="s">
        <v>98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0.23694302823999999</v>
      </c>
      <c r="L446" s="5">
        <v>0</v>
      </c>
      <c r="M446" s="5">
        <v>0.93022204250000007</v>
      </c>
      <c r="N446" s="5">
        <v>0</v>
      </c>
      <c r="O446" s="5">
        <v>0.36391176220499999</v>
      </c>
      <c r="P446" s="5">
        <v>0</v>
      </c>
      <c r="Q446" s="5">
        <v>2.4452956078600003</v>
      </c>
      <c r="R446" s="5">
        <v>5.4326012579349996</v>
      </c>
      <c r="S446" s="5">
        <v>26.468841299579999</v>
      </c>
      <c r="T446" s="5">
        <v>31.839898507359994</v>
      </c>
      <c r="U446" s="5">
        <v>39.173263710194995</v>
      </c>
      <c r="V446" s="5">
        <v>66.980990928270018</v>
      </c>
      <c r="W446" s="5">
        <v>92.388277560250032</v>
      </c>
      <c r="X446" s="5">
        <v>96.736442735775043</v>
      </c>
      <c r="Y446" s="5">
        <v>22.755307986809999</v>
      </c>
      <c r="Z446" s="5">
        <v>90.116464252539998</v>
      </c>
      <c r="AA446" s="5">
        <v>90.213801002774957</v>
      </c>
      <c r="AB446" s="5">
        <v>134.79525096800006</v>
      </c>
      <c r="AC446" s="5">
        <v>179.85284932108513</v>
      </c>
      <c r="AD446" s="5">
        <v>315.57096404214525</v>
      </c>
      <c r="AE446" s="5">
        <v>181.65861659988994</v>
      </c>
    </row>
    <row r="447" spans="1:31">
      <c r="A447" s="59" t="s">
        <v>139</v>
      </c>
      <c r="B447" s="59" t="s">
        <v>129</v>
      </c>
      <c r="C447" s="58" t="s">
        <v>101</v>
      </c>
      <c r="D447" s="5">
        <v>-196.03946163200493</v>
      </c>
      <c r="E447" s="5">
        <v>-214.85604373951983</v>
      </c>
      <c r="F447" s="5">
        <v>-209.87524129836484</v>
      </c>
      <c r="G447" s="5">
        <v>-219.52181304053474</v>
      </c>
      <c r="H447" s="5">
        <v>-221.11224218867972</v>
      </c>
      <c r="I447" s="5">
        <v>-221.32392991580974</v>
      </c>
      <c r="J447" s="5">
        <v>-224.22719741001976</v>
      </c>
      <c r="K447" s="5">
        <v>-225.00295934637478</v>
      </c>
      <c r="L447" s="5">
        <v>-217.1343914053748</v>
      </c>
      <c r="M447" s="5">
        <v>-195.89569101941484</v>
      </c>
      <c r="N447" s="5">
        <v>-206.98151523524476</v>
      </c>
      <c r="O447" s="5">
        <v>-204.74334449213484</v>
      </c>
      <c r="P447" s="5">
        <v>-206.16329835495489</v>
      </c>
      <c r="Q447" s="5">
        <v>-205.52734829931478</v>
      </c>
      <c r="R447" s="5">
        <v>-215.80199912695997</v>
      </c>
      <c r="S447" s="5">
        <v>-455.52722265583554</v>
      </c>
      <c r="T447" s="5">
        <v>-1490.2694100956405</v>
      </c>
      <c r="U447" s="5">
        <v>-1555.2615641812758</v>
      </c>
      <c r="V447" s="5">
        <v>-1417.1674326523644</v>
      </c>
      <c r="W447" s="5">
        <v>-1318.2365102547985</v>
      </c>
      <c r="X447" s="5">
        <v>-1242.9631918616778</v>
      </c>
      <c r="Y447" s="5">
        <v>-1250.4705567723615</v>
      </c>
      <c r="Z447" s="5">
        <v>-1238.5672137520412</v>
      </c>
      <c r="AA447" s="5">
        <v>-1113.7497823702461</v>
      </c>
      <c r="AB447" s="5">
        <v>-1177.8881056947309</v>
      </c>
      <c r="AC447" s="5">
        <v>-1228.329838570721</v>
      </c>
      <c r="AD447" s="5">
        <v>-2476.4158327752525</v>
      </c>
      <c r="AE447" s="5">
        <v>-2621.5529292206866</v>
      </c>
    </row>
    <row r="448" spans="1:31">
      <c r="A448" s="59" t="s">
        <v>139</v>
      </c>
      <c r="B448" s="59" t="s">
        <v>129</v>
      </c>
      <c r="C448" s="58" t="s">
        <v>102</v>
      </c>
      <c r="D448" s="5">
        <v>-67.727342938655497</v>
      </c>
      <c r="E448" s="5">
        <v>-105.19495601315964</v>
      </c>
      <c r="F448" s="5">
        <v>-132.97661562644069</v>
      </c>
      <c r="G448" s="5">
        <v>-173.73061790633554</v>
      </c>
      <c r="H448" s="5">
        <v>-201.03711160044915</v>
      </c>
      <c r="I448" s="5">
        <v>-232.3522290829936</v>
      </c>
      <c r="J448" s="5">
        <v>-303.04359430127244</v>
      </c>
      <c r="K448" s="5">
        <v>-367.98522062215881</v>
      </c>
      <c r="L448" s="5">
        <v>-432.49913613111994</v>
      </c>
      <c r="M448" s="5">
        <v>-488.06546675959288</v>
      </c>
      <c r="N448" s="5">
        <v>-640.62601783727803</v>
      </c>
      <c r="O448" s="5">
        <v>-745.09419441197497</v>
      </c>
      <c r="P448" s="5">
        <v>-845.56496226146589</v>
      </c>
      <c r="Q448" s="5">
        <v>-981.17635198398909</v>
      </c>
      <c r="R448" s="5">
        <v>-1196.9632536144011</v>
      </c>
      <c r="S448" s="5">
        <v>-1348.4816864335398</v>
      </c>
      <c r="T448" s="5">
        <v>-1496.1959697361508</v>
      </c>
      <c r="U448" s="5">
        <v>-1626.6813710188374</v>
      </c>
      <c r="V448" s="5">
        <v>-1746.742817886013</v>
      </c>
      <c r="W448" s="5">
        <v>-1863.2326149860887</v>
      </c>
      <c r="X448" s="5">
        <v>-2015.0735988358965</v>
      </c>
      <c r="Y448" s="5">
        <v>-1971.5629019094549</v>
      </c>
      <c r="Z448" s="5">
        <v>-2132.5049937443005</v>
      </c>
      <c r="AA448" s="5">
        <v>-2314.2701637760665</v>
      </c>
      <c r="AB448" s="5">
        <v>-2500.1565830591226</v>
      </c>
      <c r="AC448" s="5">
        <v>-2791.7102132302243</v>
      </c>
      <c r="AD448" s="5">
        <v>-2981.9475042621925</v>
      </c>
      <c r="AE448" s="5">
        <v>-3080.8158002872515</v>
      </c>
    </row>
    <row r="449" spans="1:31">
      <c r="A449" s="59" t="s">
        <v>139</v>
      </c>
      <c r="B449" s="59" t="s">
        <v>129</v>
      </c>
      <c r="C449" s="58" t="s">
        <v>103</v>
      </c>
      <c r="D449" s="5">
        <v>-73.333142461160904</v>
      </c>
      <c r="E449" s="5">
        <v>-100.180591891784</v>
      </c>
      <c r="F449" s="5">
        <v>-125.065651328589</v>
      </c>
      <c r="G449" s="5">
        <v>-146.693403656096</v>
      </c>
      <c r="H449" s="5">
        <v>-164.61539700779801</v>
      </c>
      <c r="I449" s="5">
        <v>-183.25832367771201</v>
      </c>
      <c r="J449" s="5">
        <v>-209.425697186387</v>
      </c>
      <c r="K449" s="5">
        <v>-246.59278958307701</v>
      </c>
      <c r="L449" s="5">
        <v>-283.14341874785202</v>
      </c>
      <c r="M449" s="5">
        <v>-321.08529842100597</v>
      </c>
      <c r="N449" s="5">
        <v>-364.87880136577002</v>
      </c>
      <c r="O449" s="5">
        <v>-412.37377347845398</v>
      </c>
      <c r="P449" s="5">
        <v>-456.33274814531399</v>
      </c>
      <c r="Q449" s="5">
        <v>-494.764521266332</v>
      </c>
      <c r="R449" s="5">
        <v>-527.29820914064999</v>
      </c>
      <c r="S449" s="5">
        <v>-551.07054631727601</v>
      </c>
      <c r="T449" s="5">
        <v>-569.87736250749504</v>
      </c>
      <c r="U449" s="5">
        <v>-575.78790197624596</v>
      </c>
      <c r="V449" s="5">
        <v>-578.48863130753398</v>
      </c>
      <c r="W449" s="5">
        <v>-577.58928367782096</v>
      </c>
      <c r="X449" s="5">
        <v>-575.81178017785703</v>
      </c>
      <c r="Y449" s="5">
        <v>-570.30239844889104</v>
      </c>
      <c r="Z449" s="5">
        <v>-569.84180242440505</v>
      </c>
      <c r="AA449" s="5">
        <v>-568.22093651396005</v>
      </c>
      <c r="AB449" s="5">
        <v>-567.85034440017</v>
      </c>
      <c r="AC449" s="5">
        <v>-562.42043600964098</v>
      </c>
      <c r="AD449" s="5">
        <v>-553.75850861756999</v>
      </c>
      <c r="AE449" s="5">
        <v>-559.06430638335598</v>
      </c>
    </row>
    <row r="451" spans="1:31">
      <c r="A451" s="59" t="s">
        <v>139</v>
      </c>
      <c r="B451" s="59" t="s">
        <v>130</v>
      </c>
      <c r="C451" s="58" t="s">
        <v>84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9" t="s">
        <v>139</v>
      </c>
      <c r="B452" s="59" t="s">
        <v>130</v>
      </c>
      <c r="C452" s="58" t="s">
        <v>85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9" t="s">
        <v>139</v>
      </c>
      <c r="B453" s="59" t="s">
        <v>130</v>
      </c>
      <c r="C453" s="58" t="s">
        <v>86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3.6677486465050002</v>
      </c>
      <c r="K453" s="5">
        <v>4.228119697795</v>
      </c>
      <c r="L453" s="5">
        <v>1.6861158170800001</v>
      </c>
      <c r="M453" s="5">
        <v>6.6929032389950009</v>
      </c>
      <c r="N453" s="5">
        <v>1.0073906825449999</v>
      </c>
      <c r="O453" s="5">
        <v>8.1224706425899988</v>
      </c>
      <c r="P453" s="5">
        <v>2.409481284805</v>
      </c>
      <c r="Q453" s="5">
        <v>11.516298560889998</v>
      </c>
      <c r="R453" s="5">
        <v>5.7945910375250005</v>
      </c>
      <c r="S453" s="5">
        <v>4.1302615257450004</v>
      </c>
      <c r="T453" s="5">
        <v>5.3318323579150002</v>
      </c>
      <c r="U453" s="5">
        <v>2.7363906857</v>
      </c>
      <c r="V453" s="5">
        <v>0</v>
      </c>
      <c r="W453" s="5">
        <v>7.5606746711350006</v>
      </c>
      <c r="X453" s="5">
        <v>2.0704507911350003</v>
      </c>
      <c r="Y453" s="5">
        <v>0</v>
      </c>
      <c r="Z453" s="5">
        <v>2.5332904074250004</v>
      </c>
      <c r="AA453" s="5">
        <v>0</v>
      </c>
      <c r="AB453" s="5">
        <v>8.6289280288849994</v>
      </c>
      <c r="AC453" s="5">
        <v>2.6000216090149997</v>
      </c>
      <c r="AD453" s="5">
        <v>2.4437108151549998</v>
      </c>
      <c r="AE453" s="5">
        <v>0</v>
      </c>
    </row>
    <row r="454" spans="1:31">
      <c r="A454" s="59" t="s">
        <v>139</v>
      </c>
      <c r="B454" s="59" t="s">
        <v>130</v>
      </c>
      <c r="C454" s="58" t="s">
        <v>87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9" t="s">
        <v>139</v>
      </c>
      <c r="B455" s="59" t="s">
        <v>130</v>
      </c>
      <c r="C455" s="58" t="s">
        <v>88</v>
      </c>
      <c r="D455" s="5">
        <v>7200.9621349810095</v>
      </c>
      <c r="E455" s="5">
        <v>9942.2804792966162</v>
      </c>
      <c r="F455" s="5">
        <v>7887.6488712352921</v>
      </c>
      <c r="G455" s="5">
        <v>8105.4832725063234</v>
      </c>
      <c r="H455" s="5">
        <v>10057.324338143719</v>
      </c>
      <c r="I455" s="5">
        <v>8449.8721566939821</v>
      </c>
      <c r="J455" s="5">
        <v>8313.2732352055755</v>
      </c>
      <c r="K455" s="5">
        <v>9027.4045645890437</v>
      </c>
      <c r="L455" s="5">
        <v>7054.901830832664</v>
      </c>
      <c r="M455" s="5">
        <v>9845.0599001287792</v>
      </c>
      <c r="N455" s="5">
        <v>8598.3948092675437</v>
      </c>
      <c r="O455" s="5">
        <v>7418.4958431002215</v>
      </c>
      <c r="P455" s="5">
        <v>8073.5478733334603</v>
      </c>
      <c r="Q455" s="5">
        <v>8227.0152835151766</v>
      </c>
      <c r="R455" s="5">
        <v>7506.8320071556282</v>
      </c>
      <c r="S455" s="5">
        <v>7585.5370207354435</v>
      </c>
      <c r="T455" s="5">
        <v>7240.5406087898791</v>
      </c>
      <c r="U455" s="5">
        <v>7146.7367779498727</v>
      </c>
      <c r="V455" s="5">
        <v>6361.9309073931781</v>
      </c>
      <c r="W455" s="5">
        <v>6201.7116914109129</v>
      </c>
      <c r="X455" s="5">
        <v>7491.9116059501648</v>
      </c>
      <c r="Y455" s="5">
        <v>6423.6674809135957</v>
      </c>
      <c r="Z455" s="5">
        <v>7060.360040500882</v>
      </c>
      <c r="AA455" s="5">
        <v>6841.1121099982929</v>
      </c>
      <c r="AB455" s="5">
        <v>7136.0847786898057</v>
      </c>
      <c r="AC455" s="5">
        <v>7353.4656948319025</v>
      </c>
      <c r="AD455" s="5">
        <v>7595.0577004791467</v>
      </c>
      <c r="AE455" s="5">
        <v>6409.4953403808149</v>
      </c>
    </row>
    <row r="456" spans="1:31">
      <c r="A456" s="59" t="s">
        <v>139</v>
      </c>
      <c r="B456" s="59" t="s">
        <v>130</v>
      </c>
      <c r="C456" s="58" t="s">
        <v>89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58.565642060015058</v>
      </c>
      <c r="P456" s="5">
        <v>65.194230418180069</v>
      </c>
      <c r="Q456" s="5">
        <v>651.07568149538463</v>
      </c>
      <c r="R456" s="5">
        <v>604.86712544776492</v>
      </c>
      <c r="S456" s="5">
        <v>641.60238656476952</v>
      </c>
      <c r="T456" s="5">
        <v>655.42056864855988</v>
      </c>
      <c r="U456" s="5">
        <v>628.62179794447502</v>
      </c>
      <c r="V456" s="5">
        <v>594.55571615427516</v>
      </c>
      <c r="W456" s="5">
        <v>604.0405752944398</v>
      </c>
      <c r="X456" s="5">
        <v>567.69447558029981</v>
      </c>
      <c r="Y456" s="5">
        <v>549.7381946583298</v>
      </c>
      <c r="Z456" s="5">
        <v>556.97388619554977</v>
      </c>
      <c r="AA456" s="5">
        <v>554.41238452756977</v>
      </c>
      <c r="AB456" s="5">
        <v>591.84258644475483</v>
      </c>
      <c r="AC456" s="5">
        <v>525.77142586598995</v>
      </c>
      <c r="AD456" s="5">
        <v>598.74512312267962</v>
      </c>
      <c r="AE456" s="5">
        <v>618.09397800822467</v>
      </c>
    </row>
    <row r="457" spans="1:31">
      <c r="A457" s="59" t="s">
        <v>139</v>
      </c>
      <c r="B457" s="59" t="s">
        <v>130</v>
      </c>
      <c r="C457" s="58" t="s">
        <v>90</v>
      </c>
      <c r="D457" s="5">
        <v>0.15096821085000001</v>
      </c>
      <c r="E457" s="5">
        <v>2.8296608049950001</v>
      </c>
      <c r="F457" s="5">
        <v>4.914987434660004</v>
      </c>
      <c r="G457" s="5">
        <v>6.6570515440649904</v>
      </c>
      <c r="H457" s="5">
        <v>20.901299344664963</v>
      </c>
      <c r="I457" s="5">
        <v>27.736969634585027</v>
      </c>
      <c r="J457" s="5">
        <v>42.604202062694988</v>
      </c>
      <c r="K457" s="5">
        <v>52.388815792760099</v>
      </c>
      <c r="L457" s="5">
        <v>64.918036452734867</v>
      </c>
      <c r="M457" s="5">
        <v>69.644794808560178</v>
      </c>
      <c r="N457" s="5">
        <v>86.101919880670096</v>
      </c>
      <c r="O457" s="5">
        <v>119.69200452307493</v>
      </c>
      <c r="P457" s="5">
        <v>149.2827119536752</v>
      </c>
      <c r="Q457" s="5">
        <v>146.51144854209022</v>
      </c>
      <c r="R457" s="5">
        <v>178.53079318964944</v>
      </c>
      <c r="S457" s="5">
        <v>214.08270835081976</v>
      </c>
      <c r="T457" s="5">
        <v>241.92106206164965</v>
      </c>
      <c r="U457" s="5">
        <v>245.94469165504543</v>
      </c>
      <c r="V457" s="5">
        <v>282.3588334997396</v>
      </c>
      <c r="W457" s="5">
        <v>331.66561455060565</v>
      </c>
      <c r="X457" s="5">
        <v>284.04208481984466</v>
      </c>
      <c r="Y457" s="5">
        <v>345.04838942121501</v>
      </c>
      <c r="Z457" s="5">
        <v>363.78622379726437</v>
      </c>
      <c r="AA457" s="5">
        <v>370.1070867682198</v>
      </c>
      <c r="AB457" s="5">
        <v>437.40295733792527</v>
      </c>
      <c r="AC457" s="5">
        <v>447.35517316306539</v>
      </c>
      <c r="AD457" s="5">
        <v>530.96446022675536</v>
      </c>
      <c r="AE457" s="5">
        <v>574.5479284358704</v>
      </c>
    </row>
    <row r="458" spans="1:31">
      <c r="A458" s="59" t="s">
        <v>139</v>
      </c>
      <c r="B458" s="59" t="s">
        <v>130</v>
      </c>
      <c r="C458" s="58" t="s">
        <v>91</v>
      </c>
      <c r="D458" s="5">
        <v>11.2852769075102</v>
      </c>
      <c r="E458" s="5">
        <v>17.192628571199499</v>
      </c>
      <c r="F458" s="5">
        <v>23.165106786335901</v>
      </c>
      <c r="G458" s="5">
        <v>28.4196539315998</v>
      </c>
      <c r="H458" s="5">
        <v>32.605731789379803</v>
      </c>
      <c r="I458" s="5">
        <v>36.115433738037098</v>
      </c>
      <c r="J458" s="5">
        <v>40.819665955945801</v>
      </c>
      <c r="K458" s="5">
        <v>48.524344848218902</v>
      </c>
      <c r="L458" s="5">
        <v>56.003837168387598</v>
      </c>
      <c r="M458" s="5">
        <v>63.844335357889697</v>
      </c>
      <c r="N458" s="5">
        <v>72.936401000018293</v>
      </c>
      <c r="O458" s="5">
        <v>82.548661119306203</v>
      </c>
      <c r="P458" s="5">
        <v>91.832704456545997</v>
      </c>
      <c r="Q458" s="5">
        <v>100.469488593203</v>
      </c>
      <c r="R458" s="5">
        <v>108.310161615233</v>
      </c>
      <c r="S458" s="5">
        <v>114.715483139106</v>
      </c>
      <c r="T458" s="5">
        <v>119.720903786297</v>
      </c>
      <c r="U458" s="5">
        <v>121.846358137837</v>
      </c>
      <c r="V458" s="5">
        <v>122.680232967381</v>
      </c>
      <c r="W458" s="5">
        <v>123.529510721487</v>
      </c>
      <c r="X458" s="5">
        <v>123.806815219971</v>
      </c>
      <c r="Y458" s="5">
        <v>124.291065118039</v>
      </c>
      <c r="Z458" s="5">
        <v>124.17774085907899</v>
      </c>
      <c r="AA458" s="5">
        <v>123.988481715332</v>
      </c>
      <c r="AB458" s="5">
        <v>123.801345974043</v>
      </c>
      <c r="AC458" s="5">
        <v>123.11225865412899</v>
      </c>
      <c r="AD458" s="5">
        <v>121.724652144125</v>
      </c>
      <c r="AE458" s="5">
        <v>123.270185805716</v>
      </c>
    </row>
    <row r="459" spans="1:31">
      <c r="A459" s="59" t="s">
        <v>139</v>
      </c>
      <c r="B459" s="59" t="s">
        <v>130</v>
      </c>
      <c r="C459" s="58" t="s">
        <v>92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139</v>
      </c>
      <c r="B460" s="59" t="s">
        <v>130</v>
      </c>
      <c r="C460" s="58" t="s">
        <v>93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139</v>
      </c>
      <c r="B461" s="59" t="s">
        <v>130</v>
      </c>
      <c r="C461" s="58" t="s">
        <v>94</v>
      </c>
      <c r="D461" s="5">
        <v>1845.0012127957002</v>
      </c>
      <c r="E461" s="5">
        <v>3380.8227338187844</v>
      </c>
      <c r="F461" s="5">
        <v>5043.2374198390153</v>
      </c>
      <c r="G461" s="5">
        <v>4873.0323217915857</v>
      </c>
      <c r="H461" s="5">
        <v>6904.7466971632257</v>
      </c>
      <c r="I461" s="5">
        <v>9233.6840571655302</v>
      </c>
      <c r="J461" s="5">
        <v>14365.517301725216</v>
      </c>
      <c r="K461" s="5">
        <v>14833.31550253692</v>
      </c>
      <c r="L461" s="5">
        <v>14034.361487475098</v>
      </c>
      <c r="M461" s="5">
        <v>14080.989176153531</v>
      </c>
      <c r="N461" s="5">
        <v>13619.923581428451</v>
      </c>
      <c r="O461" s="5">
        <v>13122.749263442389</v>
      </c>
      <c r="P461" s="5">
        <v>14372.76125995011</v>
      </c>
      <c r="Q461" s="5">
        <v>13876.047838713786</v>
      </c>
      <c r="R461" s="5">
        <v>12907.353051630585</v>
      </c>
      <c r="S461" s="5">
        <v>13075.501500350898</v>
      </c>
      <c r="T461" s="5">
        <v>13496.208909915547</v>
      </c>
      <c r="U461" s="5">
        <v>13882.449988177297</v>
      </c>
      <c r="V461" s="5">
        <v>14149.191478012201</v>
      </c>
      <c r="W461" s="5">
        <v>13270.178605380153</v>
      </c>
      <c r="X461" s="5">
        <v>13753.118459014377</v>
      </c>
      <c r="Y461" s="5">
        <v>12567.386585852539</v>
      </c>
      <c r="Z461" s="5">
        <v>12073.657633520843</v>
      </c>
      <c r="AA461" s="5">
        <v>13060.894808513245</v>
      </c>
      <c r="AB461" s="5">
        <v>12739.001358575326</v>
      </c>
      <c r="AC461" s="5">
        <v>12245.238127396055</v>
      </c>
      <c r="AD461" s="5">
        <v>12143.806965840582</v>
      </c>
      <c r="AE461" s="5">
        <v>11539.081462035401</v>
      </c>
    </row>
    <row r="462" spans="1:31">
      <c r="A462" s="59" t="s">
        <v>139</v>
      </c>
      <c r="B462" s="59" t="s">
        <v>130</v>
      </c>
      <c r="C462" s="58" t="s">
        <v>95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9" t="s">
        <v>139</v>
      </c>
      <c r="B463" s="59" t="s">
        <v>130</v>
      </c>
      <c r="C463" s="58" t="s">
        <v>96</v>
      </c>
      <c r="D463" s="5">
        <v>336.61968960000002</v>
      </c>
      <c r="E463" s="5">
        <v>386.50695339999999</v>
      </c>
      <c r="F463" s="5">
        <v>437.62479860000002</v>
      </c>
      <c r="G463" s="5">
        <v>487.71929</v>
      </c>
      <c r="H463" s="5">
        <v>535.97744890000001</v>
      </c>
      <c r="I463" s="5">
        <v>582.26968609999994</v>
      </c>
      <c r="J463" s="5">
        <v>626.77675050000005</v>
      </c>
      <c r="K463" s="5">
        <v>672.65321689999996</v>
      </c>
      <c r="L463" s="5">
        <v>717.59588020000001</v>
      </c>
      <c r="M463" s="5">
        <v>760.83284300000003</v>
      </c>
      <c r="N463" s="5">
        <v>802.47146999999995</v>
      </c>
      <c r="O463" s="5">
        <v>844.73358140000005</v>
      </c>
      <c r="P463" s="5">
        <v>886.83032890000004</v>
      </c>
      <c r="Q463" s="5">
        <v>926.50407359999997</v>
      </c>
      <c r="R463" s="5">
        <v>964.25604650000002</v>
      </c>
      <c r="S463" s="5">
        <v>1004.495876</v>
      </c>
      <c r="T463" s="5">
        <v>1047.3092790000001</v>
      </c>
      <c r="U463" s="5">
        <v>1088.8410249999999</v>
      </c>
      <c r="V463" s="5">
        <v>1127.9337069999999</v>
      </c>
      <c r="W463" s="5">
        <v>1169.0157790000001</v>
      </c>
      <c r="X463" s="5">
        <v>1212.5199379999999</v>
      </c>
      <c r="Y463" s="5">
        <v>1254.153816</v>
      </c>
      <c r="Z463" s="5">
        <v>1292.436692</v>
      </c>
      <c r="AA463" s="5">
        <v>1332.037859</v>
      </c>
      <c r="AB463" s="5">
        <v>1373.3476659999999</v>
      </c>
      <c r="AC463" s="5">
        <v>1411.431425</v>
      </c>
      <c r="AD463" s="5">
        <v>1445.819579</v>
      </c>
      <c r="AE463" s="5">
        <v>1445.819579</v>
      </c>
    </row>
    <row r="464" spans="1:31">
      <c r="A464" s="59" t="s">
        <v>139</v>
      </c>
      <c r="B464" s="59" t="s">
        <v>130</v>
      </c>
      <c r="C464" s="58" t="s">
        <v>98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0.86195592328000004</v>
      </c>
      <c r="N464" s="5">
        <v>0</v>
      </c>
      <c r="O464" s="5">
        <v>0.28350905272499999</v>
      </c>
      <c r="P464" s="5">
        <v>0.25773550247999999</v>
      </c>
      <c r="Q464" s="5">
        <v>1.5594523530300002</v>
      </c>
      <c r="R464" s="5">
        <v>1.803935441565</v>
      </c>
      <c r="S464" s="5">
        <v>1.270744388065</v>
      </c>
      <c r="T464" s="5">
        <v>2.4329488695550001</v>
      </c>
      <c r="U464" s="5">
        <v>6.0521996914149998</v>
      </c>
      <c r="V464" s="5">
        <v>1.682481240395</v>
      </c>
      <c r="W464" s="5">
        <v>24.889613172200001</v>
      </c>
      <c r="X464" s="5">
        <v>24.709747610445</v>
      </c>
      <c r="Y464" s="5">
        <v>8.4238504690000007E-2</v>
      </c>
      <c r="Z464" s="5">
        <v>10.08196267954</v>
      </c>
      <c r="AA464" s="5">
        <v>2.7984349740100005</v>
      </c>
      <c r="AB464" s="5">
        <v>34.464525467189993</v>
      </c>
      <c r="AC464" s="5">
        <v>32.677315525475009</v>
      </c>
      <c r="AD464" s="5">
        <v>41.964929166459996</v>
      </c>
      <c r="AE464" s="5">
        <v>40.913597712245</v>
      </c>
    </row>
    <row r="465" spans="1:31">
      <c r="A465" s="59" t="s">
        <v>139</v>
      </c>
      <c r="B465" s="59" t="s">
        <v>130</v>
      </c>
      <c r="C465" s="58" t="s">
        <v>101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-77.060055342105073</v>
      </c>
      <c r="P465" s="5">
        <v>-86.587370985775095</v>
      </c>
      <c r="Q465" s="5">
        <v>-855.87303942678432</v>
      </c>
      <c r="R465" s="5">
        <v>-798.02405382499455</v>
      </c>
      <c r="S465" s="5">
        <v>-850.81808202753405</v>
      </c>
      <c r="T465" s="5">
        <v>-853.64481238535973</v>
      </c>
      <c r="U465" s="5">
        <v>-837.58646252600897</v>
      </c>
      <c r="V465" s="5">
        <v>-780.10259665797491</v>
      </c>
      <c r="W465" s="5">
        <v>-790.68167116497443</v>
      </c>
      <c r="X465" s="5">
        <v>-742.83001303666026</v>
      </c>
      <c r="Y465" s="5">
        <v>-735.63756912289477</v>
      </c>
      <c r="Z465" s="5">
        <v>-720.56253726374985</v>
      </c>
      <c r="AA465" s="5">
        <v>-741.78781895087945</v>
      </c>
      <c r="AB465" s="5">
        <v>-766.44240601261447</v>
      </c>
      <c r="AC465" s="5">
        <v>-691.80450771829965</v>
      </c>
      <c r="AD465" s="5">
        <v>-793.4799872853846</v>
      </c>
      <c r="AE465" s="5">
        <v>-807.62409314984961</v>
      </c>
    </row>
    <row r="466" spans="1:31">
      <c r="A466" s="59" t="s">
        <v>139</v>
      </c>
      <c r="B466" s="59" t="s">
        <v>130</v>
      </c>
      <c r="C466" s="58" t="s">
        <v>102</v>
      </c>
      <c r="D466" s="5">
        <v>-0.17759210952000001</v>
      </c>
      <c r="E466" s="5">
        <v>-3.3566222086400059</v>
      </c>
      <c r="F466" s="5">
        <v>-5.8002916212300066</v>
      </c>
      <c r="G466" s="5">
        <v>-7.8528527551049931</v>
      </c>
      <c r="H466" s="5">
        <v>-24.519069540360025</v>
      </c>
      <c r="I466" s="5">
        <v>-32.628504517740126</v>
      </c>
      <c r="J466" s="5">
        <v>-50.117637859950271</v>
      </c>
      <c r="K466" s="5">
        <v>-62.430127834724836</v>
      </c>
      <c r="L466" s="5">
        <v>-77.645439511870293</v>
      </c>
      <c r="M466" s="5">
        <v>-83.750511961329892</v>
      </c>
      <c r="N466" s="5">
        <v>-104.99694468488516</v>
      </c>
      <c r="O466" s="5">
        <v>-145.51014871429453</v>
      </c>
      <c r="P466" s="5">
        <v>-184.54885289832038</v>
      </c>
      <c r="Q466" s="5">
        <v>-179.72669454546482</v>
      </c>
      <c r="R466" s="5">
        <v>-220.13438410429023</v>
      </c>
      <c r="S466" s="5">
        <v>-264.64907561742467</v>
      </c>
      <c r="T466" s="5">
        <v>-299.31337580686022</v>
      </c>
      <c r="U466" s="5">
        <v>-309.51240857955548</v>
      </c>
      <c r="V466" s="5">
        <v>-354.87983819877559</v>
      </c>
      <c r="W466" s="5">
        <v>-414.54556508417619</v>
      </c>
      <c r="X466" s="5">
        <v>-356.81445937740529</v>
      </c>
      <c r="Y466" s="5">
        <v>-436.02493580402</v>
      </c>
      <c r="Z466" s="5">
        <v>-456.11277346677929</v>
      </c>
      <c r="AA466" s="5">
        <v>-473.31200732424406</v>
      </c>
      <c r="AB466" s="5">
        <v>-554.3281313054955</v>
      </c>
      <c r="AC466" s="5">
        <v>-570.88218197015499</v>
      </c>
      <c r="AD466" s="5">
        <v>-680.38043817384096</v>
      </c>
      <c r="AE466" s="5">
        <v>-731.97410155909404</v>
      </c>
    </row>
    <row r="467" spans="1:31">
      <c r="A467" s="59" t="s">
        <v>139</v>
      </c>
      <c r="B467" s="59" t="s">
        <v>130</v>
      </c>
      <c r="C467" s="58" t="s">
        <v>103</v>
      </c>
      <c r="D467" s="5">
        <v>-13.3382076857734</v>
      </c>
      <c r="E467" s="5">
        <v>-20.364503530075702</v>
      </c>
      <c r="F467" s="5">
        <v>-27.420773041765401</v>
      </c>
      <c r="G467" s="5">
        <v>-33.5656431644382</v>
      </c>
      <c r="H467" s="5">
        <v>-38.335132806893</v>
      </c>
      <c r="I467" s="5">
        <v>-42.502344795681502</v>
      </c>
      <c r="J467" s="5">
        <v>-48.176091960252997</v>
      </c>
      <c r="K467" s="5">
        <v>-57.207293028896103</v>
      </c>
      <c r="L467" s="5">
        <v>-65.913067694844699</v>
      </c>
      <c r="M467" s="5">
        <v>-75.0463884061801</v>
      </c>
      <c r="N467" s="5">
        <v>-85.551976819519595</v>
      </c>
      <c r="O467" s="5">
        <v>-97.202607065100196</v>
      </c>
      <c r="P467" s="5">
        <v>-108.33279754463599</v>
      </c>
      <c r="Q467" s="5">
        <v>-118.517161917468</v>
      </c>
      <c r="R467" s="5">
        <v>-127.301978936602</v>
      </c>
      <c r="S467" s="5">
        <v>-135.00284813031701</v>
      </c>
      <c r="T467" s="5">
        <v>-140.61863667094499</v>
      </c>
      <c r="U467" s="5">
        <v>-144.302791641087</v>
      </c>
      <c r="V467" s="5">
        <v>-144.934020399617</v>
      </c>
      <c r="W467" s="5">
        <v>-145.925582971458</v>
      </c>
      <c r="X467" s="5">
        <v>-145.78972030849201</v>
      </c>
      <c r="Y467" s="5">
        <v>-146.16960310278699</v>
      </c>
      <c r="Z467" s="5">
        <v>-146.62087707299</v>
      </c>
      <c r="AA467" s="5">
        <v>-146.95304277834001</v>
      </c>
      <c r="AB467" s="5">
        <v>-146.50398200547099</v>
      </c>
      <c r="AC467" s="5">
        <v>-145.33470127331501</v>
      </c>
      <c r="AD467" s="5">
        <v>-143.70154105005099</v>
      </c>
      <c r="AE467" s="5">
        <v>-145.160499581907</v>
      </c>
    </row>
    <row r="469" spans="1:31">
      <c r="A469" s="59" t="s">
        <v>140</v>
      </c>
      <c r="B469" s="59" t="s">
        <v>126</v>
      </c>
      <c r="C469" s="58" t="s">
        <v>82</v>
      </c>
      <c r="D469" s="5">
        <v>46674.431659567177</v>
      </c>
      <c r="E469" s="5">
        <v>43962.828243379379</v>
      </c>
      <c r="F469" s="5">
        <v>42964.154716799101</v>
      </c>
      <c r="G469" s="5">
        <v>35078.409602670741</v>
      </c>
      <c r="H469" s="5">
        <v>25452.534850135649</v>
      </c>
      <c r="I469" s="5">
        <v>20596.034413404137</v>
      </c>
      <c r="J469" s="5">
        <v>16406.644875635138</v>
      </c>
      <c r="K469" s="5">
        <v>14592.77534253225</v>
      </c>
      <c r="L469" s="5">
        <v>15096.486388690642</v>
      </c>
      <c r="M469" s="5">
        <v>15044.423756637027</v>
      </c>
      <c r="N469" s="5">
        <v>7518.2833788118887</v>
      </c>
      <c r="O469" s="5">
        <v>8030.2862697363898</v>
      </c>
      <c r="P469" s="5">
        <v>7288.7284633473382</v>
      </c>
      <c r="Q469" s="5">
        <v>6878.6048304439319</v>
      </c>
      <c r="R469" s="5">
        <v>6217.8261000047223</v>
      </c>
      <c r="S469" s="5">
        <v>6285.5797256892738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140</v>
      </c>
      <c r="B470" s="59" t="s">
        <v>126</v>
      </c>
      <c r="C470" s="58" t="s">
        <v>84</v>
      </c>
      <c r="D470" s="5">
        <v>16.305763415609999</v>
      </c>
      <c r="E470" s="5">
        <v>9.725496377939999</v>
      </c>
      <c r="F470" s="5">
        <v>25.870534297449996</v>
      </c>
      <c r="G470" s="5">
        <v>231.86015909572009</v>
      </c>
      <c r="H470" s="5">
        <v>408.60115894211987</v>
      </c>
      <c r="I470" s="5">
        <v>412.06319183402491</v>
      </c>
      <c r="J470" s="5">
        <v>458.4219527861701</v>
      </c>
      <c r="K470" s="5">
        <v>532.68690807485507</v>
      </c>
      <c r="L470" s="5">
        <v>766.50354012517982</v>
      </c>
      <c r="M470" s="5">
        <v>973.9221459090196</v>
      </c>
      <c r="N470" s="5">
        <v>1173.2014817756246</v>
      </c>
      <c r="O470" s="5">
        <v>1529.8173235715394</v>
      </c>
      <c r="P470" s="5">
        <v>1278.3369431230658</v>
      </c>
      <c r="Q470" s="5">
        <v>1327.6992756628449</v>
      </c>
      <c r="R470" s="5">
        <v>1448.1729236994288</v>
      </c>
      <c r="S470" s="5">
        <v>1601.5153544205687</v>
      </c>
      <c r="T470" s="5">
        <v>1234.3721705229091</v>
      </c>
      <c r="U470" s="5">
        <v>1174.7612772537102</v>
      </c>
      <c r="V470" s="5">
        <v>1290.7345852807944</v>
      </c>
      <c r="W470" s="5">
        <v>1210.5422981975948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9" t="s">
        <v>140</v>
      </c>
      <c r="B471" s="59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140</v>
      </c>
      <c r="B472" s="59" t="s">
        <v>126</v>
      </c>
      <c r="C472" s="58" t="s">
        <v>86</v>
      </c>
      <c r="D472" s="5">
        <v>2.1346247427050002</v>
      </c>
      <c r="E472" s="5">
        <v>0.95611185739500004</v>
      </c>
      <c r="F472" s="5">
        <v>3.7420510816800006</v>
      </c>
      <c r="G472" s="5">
        <v>56.098028728830009</v>
      </c>
      <c r="H472" s="5">
        <v>18.325008265794999</v>
      </c>
      <c r="I472" s="5">
        <v>25.06746152309</v>
      </c>
      <c r="J472" s="5">
        <v>17.015309987395003</v>
      </c>
      <c r="K472" s="5">
        <v>25.488430893095</v>
      </c>
      <c r="L472" s="5">
        <v>138.3061995903</v>
      </c>
      <c r="M472" s="5">
        <v>184.95077070259501</v>
      </c>
      <c r="N472" s="5">
        <v>113.54930420014</v>
      </c>
      <c r="O472" s="5">
        <v>504.22248130842013</v>
      </c>
      <c r="P472" s="5">
        <v>583.83286641447512</v>
      </c>
      <c r="Q472" s="5">
        <v>871.29904509358016</v>
      </c>
      <c r="R472" s="5">
        <v>411.31710046598005</v>
      </c>
      <c r="S472" s="5">
        <v>1047.4935286960749</v>
      </c>
      <c r="T472" s="5">
        <v>1236.512358575495</v>
      </c>
      <c r="U472" s="5">
        <v>1323.8059374526151</v>
      </c>
      <c r="V472" s="5">
        <v>1136.1380871307952</v>
      </c>
      <c r="W472" s="5">
        <v>1500.6102945131897</v>
      </c>
      <c r="X472" s="5">
        <v>1731.1655019470948</v>
      </c>
      <c r="Y472" s="5">
        <v>2230.9834068842401</v>
      </c>
      <c r="Z472" s="5">
        <v>3788.2366769327946</v>
      </c>
      <c r="AA472" s="5">
        <v>4028.3718408700552</v>
      </c>
      <c r="AB472" s="5">
        <v>3510.8426269028751</v>
      </c>
      <c r="AC472" s="5">
        <v>4307.6140702413049</v>
      </c>
      <c r="AD472" s="5">
        <v>4874.8479779387635</v>
      </c>
      <c r="AE472" s="5">
        <v>2828.5676490448704</v>
      </c>
    </row>
    <row r="473" spans="1:31">
      <c r="A473" s="59" t="s">
        <v>140</v>
      </c>
      <c r="B473" s="59" t="s">
        <v>126</v>
      </c>
      <c r="C473" s="58" t="s">
        <v>87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140</v>
      </c>
      <c r="B474" s="59" t="s">
        <v>126</v>
      </c>
      <c r="C474" s="58" t="s">
        <v>88</v>
      </c>
      <c r="D474" s="5">
        <v>4231.2721217090602</v>
      </c>
      <c r="E474" s="5">
        <v>1661.0939912357953</v>
      </c>
      <c r="F474" s="5">
        <v>1888.5129268483852</v>
      </c>
      <c r="G474" s="5">
        <v>3220.3368911324606</v>
      </c>
      <c r="H474" s="5">
        <v>2917.0883332030462</v>
      </c>
      <c r="I474" s="5">
        <v>2413.441052303051</v>
      </c>
      <c r="J474" s="5">
        <v>2599.095398079251</v>
      </c>
      <c r="K474" s="5">
        <v>2998.1487176283517</v>
      </c>
      <c r="L474" s="5">
        <v>2850.0031661834814</v>
      </c>
      <c r="M474" s="5">
        <v>2960.8487436664409</v>
      </c>
      <c r="N474" s="5">
        <v>3447.3731817681019</v>
      </c>
      <c r="O474" s="5">
        <v>3729.5935117966237</v>
      </c>
      <c r="P474" s="5">
        <v>3255.7296709069374</v>
      </c>
      <c r="Q474" s="5">
        <v>2556.1874430824992</v>
      </c>
      <c r="R474" s="5">
        <v>3161.7126271981278</v>
      </c>
      <c r="S474" s="5">
        <v>3640.9096269494494</v>
      </c>
      <c r="T474" s="5">
        <v>2702.9033872683513</v>
      </c>
      <c r="U474" s="5">
        <v>2441.9503200460304</v>
      </c>
      <c r="V474" s="5">
        <v>2604.3937684441512</v>
      </c>
      <c r="W474" s="5">
        <v>1975.3427595662488</v>
      </c>
      <c r="X474" s="5">
        <v>2155.643356570085</v>
      </c>
      <c r="Y474" s="5">
        <v>2867.8699999850105</v>
      </c>
      <c r="Z474" s="5">
        <v>2962.7348473075417</v>
      </c>
      <c r="AA474" s="5">
        <v>2788.8299397244064</v>
      </c>
      <c r="AB474" s="5">
        <v>2592.4014418593406</v>
      </c>
      <c r="AC474" s="5">
        <v>2431.6472542120619</v>
      </c>
      <c r="AD474" s="5">
        <v>2919.6794597881549</v>
      </c>
      <c r="AE474" s="5">
        <v>1785.1685239731</v>
      </c>
    </row>
    <row r="475" spans="1:31">
      <c r="A475" s="59" t="s">
        <v>140</v>
      </c>
      <c r="B475" s="59" t="s">
        <v>126</v>
      </c>
      <c r="C475" s="58" t="s">
        <v>89</v>
      </c>
      <c r="D475" s="5">
        <v>170.43801405480005</v>
      </c>
      <c r="E475" s="5">
        <v>262.07850467333992</v>
      </c>
      <c r="F475" s="5">
        <v>1613.8111678555315</v>
      </c>
      <c r="G475" s="5">
        <v>4334.5378032161307</v>
      </c>
      <c r="H475" s="5">
        <v>6818.9481936176071</v>
      </c>
      <c r="I475" s="5">
        <v>8062.860249186916</v>
      </c>
      <c r="J475" s="5">
        <v>8344.4851302207353</v>
      </c>
      <c r="K475" s="5">
        <v>9136.9334206633648</v>
      </c>
      <c r="L475" s="5">
        <v>8565.655020717466</v>
      </c>
      <c r="M475" s="5">
        <v>8897.6187673087315</v>
      </c>
      <c r="N475" s="5">
        <v>8949.4707891166781</v>
      </c>
      <c r="O475" s="5">
        <v>9397.624736857455</v>
      </c>
      <c r="P475" s="5">
        <v>9637.3793325136212</v>
      </c>
      <c r="Q475" s="5">
        <v>9214.7601161316397</v>
      </c>
      <c r="R475" s="5">
        <v>10179.231890738054</v>
      </c>
      <c r="S475" s="5">
        <v>10119.373651333048</v>
      </c>
      <c r="T475" s="5">
        <v>11265.552498183242</v>
      </c>
      <c r="U475" s="5">
        <v>11088.001806956745</v>
      </c>
      <c r="V475" s="5">
        <v>11226.581884556224</v>
      </c>
      <c r="W475" s="5">
        <v>10043.881647943683</v>
      </c>
      <c r="X475" s="5">
        <v>11008.244339229059</v>
      </c>
      <c r="Y475" s="5">
        <v>10609.799142358228</v>
      </c>
      <c r="Z475" s="5">
        <v>9579.8570006414775</v>
      </c>
      <c r="AA475" s="5">
        <v>9493.0517794054322</v>
      </c>
      <c r="AB475" s="5">
        <v>8565.7843800473092</v>
      </c>
      <c r="AC475" s="5">
        <v>8268.5139360433168</v>
      </c>
      <c r="AD475" s="5">
        <v>7652.4109120417324</v>
      </c>
      <c r="AE475" s="5">
        <v>8550.9044432245228</v>
      </c>
    </row>
    <row r="476" spans="1:31">
      <c r="A476" s="59" t="s">
        <v>140</v>
      </c>
      <c r="B476" s="59" t="s">
        <v>126</v>
      </c>
      <c r="C476" s="58" t="s">
        <v>90</v>
      </c>
      <c r="D476" s="5">
        <v>53.847238575229937</v>
      </c>
      <c r="E476" s="5">
        <v>117.69156237125011</v>
      </c>
      <c r="F476" s="5">
        <v>202.24873933028564</v>
      </c>
      <c r="G476" s="5">
        <v>304.60629562698853</v>
      </c>
      <c r="H476" s="5">
        <v>421.86924359370437</v>
      </c>
      <c r="I476" s="5">
        <v>553.13235545561474</v>
      </c>
      <c r="J476" s="5">
        <v>770.96531850452288</v>
      </c>
      <c r="K476" s="5">
        <v>954.64940390697291</v>
      </c>
      <c r="L476" s="5">
        <v>1161.2734158899598</v>
      </c>
      <c r="M476" s="5">
        <v>1370.0475561477256</v>
      </c>
      <c r="N476" s="5">
        <v>1730.4441904981491</v>
      </c>
      <c r="O476" s="5">
        <v>2169.5432701499412</v>
      </c>
      <c r="P476" s="5">
        <v>2539.5306160397663</v>
      </c>
      <c r="Q476" s="5">
        <v>2947.3723629342903</v>
      </c>
      <c r="R476" s="5">
        <v>3483.5566598811747</v>
      </c>
      <c r="S476" s="5">
        <v>3864.8653242711748</v>
      </c>
      <c r="T476" s="5">
        <v>4208.6192349137091</v>
      </c>
      <c r="U476" s="5">
        <v>4654.2448074650301</v>
      </c>
      <c r="V476" s="5">
        <v>5072.6030952134251</v>
      </c>
      <c r="W476" s="5">
        <v>5253.5852898789408</v>
      </c>
      <c r="X476" s="5">
        <v>5278.5787650186712</v>
      </c>
      <c r="Y476" s="5">
        <v>5719.450031513762</v>
      </c>
      <c r="Z476" s="5">
        <v>6334.9663653186008</v>
      </c>
      <c r="AA476" s="5">
        <v>6986.6767702259112</v>
      </c>
      <c r="AB476" s="5">
        <v>7660.68001661372</v>
      </c>
      <c r="AC476" s="5">
        <v>8263.1025259277085</v>
      </c>
      <c r="AD476" s="5">
        <v>8436.6508454070317</v>
      </c>
      <c r="AE476" s="5">
        <v>9318.5920895202798</v>
      </c>
    </row>
    <row r="477" spans="1:31">
      <c r="A477" s="59" t="s">
        <v>140</v>
      </c>
      <c r="B477" s="59" t="s">
        <v>126</v>
      </c>
      <c r="C477" s="58" t="s">
        <v>91</v>
      </c>
      <c r="D477" s="5">
        <v>142.15492164404401</v>
      </c>
      <c r="E477" s="5">
        <v>231.81348319023999</v>
      </c>
      <c r="F477" s="5">
        <v>310.53143577112598</v>
      </c>
      <c r="G477" s="5">
        <v>379.74871721662203</v>
      </c>
      <c r="H477" s="5">
        <v>436.533205054539</v>
      </c>
      <c r="I477" s="5">
        <v>484.63093250759101</v>
      </c>
      <c r="J477" s="5">
        <v>551.15501202752705</v>
      </c>
      <c r="K477" s="5">
        <v>662.246898458234</v>
      </c>
      <c r="L477" s="5">
        <v>774.83178630377495</v>
      </c>
      <c r="M477" s="5">
        <v>891.81706383575204</v>
      </c>
      <c r="N477" s="5">
        <v>1032.0334407298899</v>
      </c>
      <c r="O477" s="5">
        <v>1181.66661232006</v>
      </c>
      <c r="P477" s="5">
        <v>1333.73523607525</v>
      </c>
      <c r="Q477" s="5">
        <v>1457.7744475090401</v>
      </c>
      <c r="R477" s="5">
        <v>1575.7383383814999</v>
      </c>
      <c r="S477" s="5">
        <v>1665.7415529131499</v>
      </c>
      <c r="T477" s="5">
        <v>1734.3436935669099</v>
      </c>
      <c r="U477" s="5">
        <v>1751.26087399987</v>
      </c>
      <c r="V477" s="5">
        <v>1771.6972060221999</v>
      </c>
      <c r="W477" s="5">
        <v>1772.8529753917901</v>
      </c>
      <c r="X477" s="5">
        <v>1774.5841313467599</v>
      </c>
      <c r="Y477" s="5">
        <v>1768.8075995670099</v>
      </c>
      <c r="Z477" s="5">
        <v>1758.70444038193</v>
      </c>
      <c r="AA477" s="5">
        <v>1763.52160096076</v>
      </c>
      <c r="AB477" s="5">
        <v>1751.6953968315499</v>
      </c>
      <c r="AC477" s="5">
        <v>1739.35919972035</v>
      </c>
      <c r="AD477" s="5">
        <v>1716.18814188648</v>
      </c>
      <c r="AE477" s="5">
        <v>1733.7400726825199</v>
      </c>
    </row>
    <row r="478" spans="1:31">
      <c r="A478" s="59" t="s">
        <v>140</v>
      </c>
      <c r="B478" s="59" t="s">
        <v>126</v>
      </c>
      <c r="C478" s="58" t="s">
        <v>92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9" t="s">
        <v>140</v>
      </c>
      <c r="B479" s="59" t="s">
        <v>126</v>
      </c>
      <c r="C479" s="58" t="s">
        <v>93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9" t="s">
        <v>140</v>
      </c>
      <c r="B480" s="59" t="s">
        <v>126</v>
      </c>
      <c r="C480" s="58" t="s">
        <v>94</v>
      </c>
      <c r="D480" s="5">
        <v>8009.0221149605713</v>
      </c>
      <c r="E480" s="5">
        <v>10974.268345119948</v>
      </c>
      <c r="F480" s="5">
        <v>13044.429853878717</v>
      </c>
      <c r="G480" s="5">
        <v>13336.004486964101</v>
      </c>
      <c r="H480" s="5">
        <v>23768.000993385711</v>
      </c>
      <c r="I480" s="5">
        <v>27977.980117543528</v>
      </c>
      <c r="J480" s="5">
        <v>30422.062898919623</v>
      </c>
      <c r="K480" s="5">
        <v>33035.859813388437</v>
      </c>
      <c r="L480" s="5">
        <v>33673.635070908931</v>
      </c>
      <c r="M480" s="5">
        <v>37345.150923858979</v>
      </c>
      <c r="N480" s="5">
        <v>38903.739484422222</v>
      </c>
      <c r="O480" s="5">
        <v>39718.503765448528</v>
      </c>
      <c r="P480" s="5">
        <v>41392.676548212279</v>
      </c>
      <c r="Q480" s="5">
        <v>46687.362319819069</v>
      </c>
      <c r="R480" s="5">
        <v>46264.051044106542</v>
      </c>
      <c r="S480" s="5">
        <v>45410.341502973417</v>
      </c>
      <c r="T480" s="5">
        <v>49286.816032786766</v>
      </c>
      <c r="U480" s="5">
        <v>50910.821673064565</v>
      </c>
      <c r="V480" s="5">
        <v>50403.313436863013</v>
      </c>
      <c r="W480" s="5">
        <v>51912.71612058481</v>
      </c>
      <c r="X480" s="5">
        <v>55760.356803802264</v>
      </c>
      <c r="Y480" s="5">
        <v>53523.106803533861</v>
      </c>
      <c r="Z480" s="5">
        <v>53025.782162577663</v>
      </c>
      <c r="AA480" s="5">
        <v>51597.213653823601</v>
      </c>
      <c r="AB480" s="5">
        <v>54135.835336613527</v>
      </c>
      <c r="AC480" s="5">
        <v>57061.420742249786</v>
      </c>
      <c r="AD480" s="5">
        <v>57090.130183720044</v>
      </c>
      <c r="AE480" s="5">
        <v>60886.607777416917</v>
      </c>
    </row>
    <row r="481" spans="1:31">
      <c r="A481" s="59" t="s">
        <v>140</v>
      </c>
      <c r="B481" s="59" t="s">
        <v>126</v>
      </c>
      <c r="C481" s="58" t="s">
        <v>95</v>
      </c>
      <c r="D481" s="5">
        <v>6662.4842516189565</v>
      </c>
      <c r="E481" s="5">
        <v>6599.8139603823493</v>
      </c>
      <c r="F481" s="5">
        <v>8186.7173558767163</v>
      </c>
      <c r="G481" s="5">
        <v>12305.68529420557</v>
      </c>
      <c r="H481" s="5">
        <v>13233.735851305941</v>
      </c>
      <c r="I481" s="5">
        <v>15807.758682499012</v>
      </c>
      <c r="J481" s="5">
        <v>16078.768269238255</v>
      </c>
      <c r="K481" s="5">
        <v>15201.739312188431</v>
      </c>
      <c r="L481" s="5">
        <v>16226.488919614163</v>
      </c>
      <c r="M481" s="5">
        <v>15479.600774162333</v>
      </c>
      <c r="N481" s="5">
        <v>16316.692947472799</v>
      </c>
      <c r="O481" s="5">
        <v>19108.338345534008</v>
      </c>
      <c r="P481" s="5">
        <v>19193.147779931664</v>
      </c>
      <c r="Q481" s="5">
        <v>20651.241847614561</v>
      </c>
      <c r="R481" s="5">
        <v>21143.962023248198</v>
      </c>
      <c r="S481" s="5">
        <v>21748.956432900868</v>
      </c>
      <c r="T481" s="5">
        <v>24240.692632534698</v>
      </c>
      <c r="U481" s="5">
        <v>26356.372709984968</v>
      </c>
      <c r="V481" s="5">
        <v>28794.092573350499</v>
      </c>
      <c r="W481" s="5">
        <v>29563.901765568175</v>
      </c>
      <c r="X481" s="5">
        <v>28275.132155128013</v>
      </c>
      <c r="Y481" s="5">
        <v>29735.797717950063</v>
      </c>
      <c r="Z481" s="5">
        <v>32961.57975001468</v>
      </c>
      <c r="AA481" s="5">
        <v>35056.276200258239</v>
      </c>
      <c r="AB481" s="5">
        <v>36663.621410406748</v>
      </c>
      <c r="AC481" s="5">
        <v>38111.606862933804</v>
      </c>
      <c r="AD481" s="5">
        <v>38520.600598751349</v>
      </c>
      <c r="AE481" s="5">
        <v>40964.452156807245</v>
      </c>
    </row>
    <row r="482" spans="1:31">
      <c r="A482" s="59" t="s">
        <v>140</v>
      </c>
      <c r="B482" s="59" t="s">
        <v>126</v>
      </c>
      <c r="C482" s="58" t="s">
        <v>96</v>
      </c>
      <c r="D482" s="5">
        <v>8366.7807872000012</v>
      </c>
      <c r="E482" s="5">
        <v>9450.9352011999999</v>
      </c>
      <c r="F482" s="5">
        <v>10519.390523</v>
      </c>
      <c r="G482" s="5">
        <v>11568.672010000002</v>
      </c>
      <c r="H482" s="5">
        <v>12603.581914999999</v>
      </c>
      <c r="I482" s="5">
        <v>13577.835959</v>
      </c>
      <c r="J482" s="5">
        <v>14565.773496</v>
      </c>
      <c r="K482" s="5">
        <v>15573.252942000001</v>
      </c>
      <c r="L482" s="5">
        <v>16607.502392000002</v>
      </c>
      <c r="M482" s="5">
        <v>17597.111397000001</v>
      </c>
      <c r="N482" s="5">
        <v>18608.772994999999</v>
      </c>
      <c r="O482" s="5">
        <v>19627.526142000002</v>
      </c>
      <c r="P482" s="5">
        <v>20654.996833999998</v>
      </c>
      <c r="Q482" s="5">
        <v>21556.096758</v>
      </c>
      <c r="R482" s="5">
        <v>22420.484482</v>
      </c>
      <c r="S482" s="5">
        <v>23281.774184000002</v>
      </c>
      <c r="T482" s="5">
        <v>24188.682945</v>
      </c>
      <c r="U482" s="5">
        <v>24991.663439000004</v>
      </c>
      <c r="V482" s="5">
        <v>25805.073854000002</v>
      </c>
      <c r="W482" s="5">
        <v>26630.903593000003</v>
      </c>
      <c r="X482" s="5">
        <v>27515.491348</v>
      </c>
      <c r="Y482" s="5">
        <v>28292.402239999999</v>
      </c>
      <c r="Z482" s="5">
        <v>29080.620321000002</v>
      </c>
      <c r="AA482" s="5">
        <v>29876.629335999998</v>
      </c>
      <c r="AB482" s="5">
        <v>30736.17513</v>
      </c>
      <c r="AC482" s="5">
        <v>31471.417858000001</v>
      </c>
      <c r="AD482" s="5">
        <v>32228.348832</v>
      </c>
      <c r="AE482" s="5">
        <v>32228.348832</v>
      </c>
    </row>
    <row r="483" spans="1:31">
      <c r="A483" s="59" t="s">
        <v>140</v>
      </c>
      <c r="B483" s="59" t="s">
        <v>126</v>
      </c>
      <c r="C483" s="58" t="s">
        <v>98</v>
      </c>
      <c r="D483" s="5">
        <v>0</v>
      </c>
      <c r="E483" s="5">
        <v>0</v>
      </c>
      <c r="F483" s="5">
        <v>0</v>
      </c>
      <c r="G483" s="5">
        <v>0.58391088400000002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2.7600853295950003</v>
      </c>
      <c r="N483" s="5">
        <v>0</v>
      </c>
      <c r="O483" s="5">
        <v>0.63371812302499997</v>
      </c>
      <c r="P483" s="5">
        <v>0</v>
      </c>
      <c r="Q483" s="5">
        <v>4.0353988630049997</v>
      </c>
      <c r="R483" s="5">
        <v>3.8500071253150008</v>
      </c>
      <c r="S483" s="5">
        <v>4.78422700472</v>
      </c>
      <c r="T483" s="5">
        <v>19.906299192810003</v>
      </c>
      <c r="U483" s="5">
        <v>104.93874269341005</v>
      </c>
      <c r="V483" s="5">
        <v>119.32739992754999</v>
      </c>
      <c r="W483" s="5">
        <v>208.24902930382009</v>
      </c>
      <c r="X483" s="5">
        <v>261.721674527635</v>
      </c>
      <c r="Y483" s="5">
        <v>0</v>
      </c>
      <c r="Z483" s="5">
        <v>61.618244880320006</v>
      </c>
      <c r="AA483" s="5">
        <v>300.02939626853004</v>
      </c>
      <c r="AB483" s="5">
        <v>356.67385410583006</v>
      </c>
      <c r="AC483" s="5">
        <v>485.78255409889982</v>
      </c>
      <c r="AD483" s="5">
        <v>706.83373345177904</v>
      </c>
      <c r="AE483" s="5">
        <v>407.6528840191603</v>
      </c>
    </row>
    <row r="484" spans="1:31">
      <c r="A484" s="59" t="s">
        <v>140</v>
      </c>
      <c r="B484" s="59" t="s">
        <v>126</v>
      </c>
      <c r="C484" s="58" t="s">
        <v>101</v>
      </c>
      <c r="D484" s="5">
        <v>-626.14430292129509</v>
      </c>
      <c r="E484" s="5">
        <v>-1079.5220705727204</v>
      </c>
      <c r="F484" s="5">
        <v>-2866.1528671928304</v>
      </c>
      <c r="G484" s="5">
        <v>-6009.7772959720096</v>
      </c>
      <c r="H484" s="5">
        <v>-9316.9316200151152</v>
      </c>
      <c r="I484" s="5">
        <v>-11171.650296934225</v>
      </c>
      <c r="J484" s="5">
        <v>-11635.176909252186</v>
      </c>
      <c r="K484" s="5">
        <v>-12612.043735335301</v>
      </c>
      <c r="L484" s="5">
        <v>-12224.826655647674</v>
      </c>
      <c r="M484" s="5">
        <v>-12267.938755004245</v>
      </c>
      <c r="N484" s="5">
        <v>-12710.928792346578</v>
      </c>
      <c r="O484" s="5">
        <v>-12881.87299665866</v>
      </c>
      <c r="P484" s="5">
        <v>-13775.956584514033</v>
      </c>
      <c r="Q484" s="5">
        <v>-12741.381071433985</v>
      </c>
      <c r="R484" s="5">
        <v>-14145.403872385526</v>
      </c>
      <c r="S484" s="5">
        <v>-13779.961620059392</v>
      </c>
      <c r="T484" s="5">
        <v>-15357.787559633865</v>
      </c>
      <c r="U484" s="5">
        <v>-15246.223295126119</v>
      </c>
      <c r="V484" s="5">
        <v>-15406.38979824763</v>
      </c>
      <c r="W484" s="5">
        <v>-13810.733294284037</v>
      </c>
      <c r="X484" s="5">
        <v>-15132.968229820006</v>
      </c>
      <c r="Y484" s="5">
        <v>-14143.962245038296</v>
      </c>
      <c r="Z484" s="5">
        <v>-13096.933215562663</v>
      </c>
      <c r="AA484" s="5">
        <v>-13246.393018614559</v>
      </c>
      <c r="AB484" s="5">
        <v>-11712.701368448861</v>
      </c>
      <c r="AC484" s="5">
        <v>-11851.539370519909</v>
      </c>
      <c r="AD484" s="5">
        <v>-10866.541332335277</v>
      </c>
      <c r="AE484" s="5">
        <v>-12229.563015126923</v>
      </c>
    </row>
    <row r="485" spans="1:31">
      <c r="A485" s="59" t="s">
        <v>140</v>
      </c>
      <c r="B485" s="59" t="s">
        <v>126</v>
      </c>
      <c r="C485" s="58" t="s">
        <v>102</v>
      </c>
      <c r="D485" s="5">
        <v>-63.343432619314861</v>
      </c>
      <c r="E485" s="5">
        <v>-138.44697979415952</v>
      </c>
      <c r="F485" s="5">
        <v>-237.91618161314003</v>
      </c>
      <c r="G485" s="5">
        <v>-358.32493686133523</v>
      </c>
      <c r="H485" s="5">
        <v>-496.26771424045853</v>
      </c>
      <c r="I485" s="5">
        <v>-651.26727753674572</v>
      </c>
      <c r="J485" s="5">
        <v>-906.34076350663759</v>
      </c>
      <c r="K485" s="5">
        <v>-1129.6940761304863</v>
      </c>
      <c r="L485" s="5">
        <v>-1386.3115753354593</v>
      </c>
      <c r="M485" s="5">
        <v>-1635.4945169351583</v>
      </c>
      <c r="N485" s="5">
        <v>-2088.123208335679</v>
      </c>
      <c r="O485" s="5">
        <v>-2615.2883982960975</v>
      </c>
      <c r="P485" s="5">
        <v>-3098.5371658066615</v>
      </c>
      <c r="Q485" s="5">
        <v>-3595.3075595565811</v>
      </c>
      <c r="R485" s="5">
        <v>-4274.5345451061003</v>
      </c>
      <c r="S485" s="5">
        <v>-4733.5566220604333</v>
      </c>
      <c r="T485" s="5">
        <v>-5217.0629359099594</v>
      </c>
      <c r="U485" s="5">
        <v>-5808.6966141634548</v>
      </c>
      <c r="V485" s="5">
        <v>-6352.8107985817678</v>
      </c>
      <c r="W485" s="5">
        <v>-6603.5673934207134</v>
      </c>
      <c r="X485" s="5">
        <v>-6606.629269406747</v>
      </c>
      <c r="Y485" s="5">
        <v>-7177.6532225365181</v>
      </c>
      <c r="Z485" s="5">
        <v>-8003.0859054439798</v>
      </c>
      <c r="AA485" s="5">
        <v>-8900.5251437375573</v>
      </c>
      <c r="AB485" s="5">
        <v>-9765.6258074145226</v>
      </c>
      <c r="AC485" s="5">
        <v>-10608.394442007799</v>
      </c>
      <c r="AD485" s="5">
        <v>-10777.332774605326</v>
      </c>
      <c r="AE485" s="5">
        <v>-12007.863498094743</v>
      </c>
    </row>
    <row r="486" spans="1:31">
      <c r="A486" s="59" t="s">
        <v>140</v>
      </c>
      <c r="B486" s="59" t="s">
        <v>126</v>
      </c>
      <c r="C486" s="58" t="s">
        <v>103</v>
      </c>
      <c r="D486" s="5">
        <v>-168.890337008817</v>
      </c>
      <c r="E486" s="5">
        <v>-275.628009434913</v>
      </c>
      <c r="F486" s="5">
        <v>-369.85501980085297</v>
      </c>
      <c r="G486" s="5">
        <v>-450.67976665269703</v>
      </c>
      <c r="H486" s="5">
        <v>-518.421742812704</v>
      </c>
      <c r="I486" s="5">
        <v>-575.374328152722</v>
      </c>
      <c r="J486" s="5">
        <v>-656.517348320932</v>
      </c>
      <c r="K486" s="5">
        <v>-786.56970949663105</v>
      </c>
      <c r="L486" s="5">
        <v>-920.85425478749505</v>
      </c>
      <c r="M486" s="5">
        <v>-1059.02635553918</v>
      </c>
      <c r="N486" s="5">
        <v>-1225.00302896478</v>
      </c>
      <c r="O486" s="5">
        <v>-1403.09551862375</v>
      </c>
      <c r="P486" s="5">
        <v>-1586.6258290317601</v>
      </c>
      <c r="Q486" s="5">
        <v>-1734.6935190741401</v>
      </c>
      <c r="R486" s="5">
        <v>-1868.2838841380201</v>
      </c>
      <c r="S486" s="5">
        <v>-1977.1337138783099</v>
      </c>
      <c r="T486" s="5">
        <v>-2056.7270867626999</v>
      </c>
      <c r="U486" s="5">
        <v>-2087.7410842767699</v>
      </c>
      <c r="V486" s="5">
        <v>-2102.8667770448601</v>
      </c>
      <c r="W486" s="5">
        <v>-2109.3913161164201</v>
      </c>
      <c r="X486" s="5">
        <v>-2101.9989512212001</v>
      </c>
      <c r="Y486" s="5">
        <v>-2099.4182599518099</v>
      </c>
      <c r="Z486" s="5">
        <v>-2087.9581688447902</v>
      </c>
      <c r="AA486" s="5">
        <v>-2100.2034908164901</v>
      </c>
      <c r="AB486" s="5">
        <v>-2080.5146868389902</v>
      </c>
      <c r="AC486" s="5">
        <v>-2062.3367345430001</v>
      </c>
      <c r="AD486" s="5">
        <v>-2036.7240675585599</v>
      </c>
      <c r="AE486" s="5">
        <v>-2056.7164891391999</v>
      </c>
    </row>
    <row r="488" spans="1:31">
      <c r="A488" s="59" t="s">
        <v>140</v>
      </c>
      <c r="B488" s="59" t="s">
        <v>127</v>
      </c>
      <c r="C488" s="58" t="s">
        <v>82</v>
      </c>
      <c r="D488" s="5">
        <v>46120.66679398439</v>
      </c>
      <c r="E488" s="5">
        <v>40995.863364056815</v>
      </c>
      <c r="F488" s="5">
        <v>37459.500187452126</v>
      </c>
      <c r="G488" s="5">
        <v>37009.757923953977</v>
      </c>
      <c r="H488" s="5">
        <v>33514.606790846032</v>
      </c>
      <c r="I488" s="5">
        <v>25103.517818006723</v>
      </c>
      <c r="J488" s="5">
        <v>22776.656997698701</v>
      </c>
      <c r="K488" s="5">
        <v>18236.356784015989</v>
      </c>
      <c r="L488" s="5">
        <v>17761.107855657276</v>
      </c>
      <c r="M488" s="5">
        <v>14299.844249112028</v>
      </c>
      <c r="N488" s="5">
        <v>10314.059280932317</v>
      </c>
      <c r="O488" s="5">
        <v>10310.449013739893</v>
      </c>
      <c r="P488" s="5">
        <v>9833.7858133135232</v>
      </c>
      <c r="Q488" s="5">
        <v>9456.1120678326006</v>
      </c>
      <c r="R488" s="5">
        <v>8551.5987051927132</v>
      </c>
      <c r="S488" s="5">
        <v>8421.3443706657308</v>
      </c>
      <c r="T488" s="5">
        <v>4881.122995482734</v>
      </c>
      <c r="U488" s="5">
        <v>2428.2842683446092</v>
      </c>
      <c r="V488" s="5">
        <v>2449.4987861284558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</row>
    <row r="489" spans="1:31">
      <c r="A489" s="59" t="s">
        <v>140</v>
      </c>
      <c r="B489" s="59" t="s">
        <v>127</v>
      </c>
      <c r="C489" s="58" t="s">
        <v>84</v>
      </c>
      <c r="D489" s="5">
        <v>1009.2469136391082</v>
      </c>
      <c r="E489" s="5">
        <v>989.4032750714382</v>
      </c>
      <c r="F489" s="5">
        <v>1006.0630649639031</v>
      </c>
      <c r="G489" s="5">
        <v>1198.2455380248882</v>
      </c>
      <c r="H489" s="5">
        <v>1553.2212353531831</v>
      </c>
      <c r="I489" s="5">
        <v>2182.6509362604575</v>
      </c>
      <c r="J489" s="5">
        <v>2276.2713091101032</v>
      </c>
      <c r="K489" s="5">
        <v>3287.9836784710383</v>
      </c>
      <c r="L489" s="5">
        <v>3680.5962866636437</v>
      </c>
      <c r="M489" s="5">
        <v>4679.3264353230561</v>
      </c>
      <c r="N489" s="5">
        <v>5195.1911185145473</v>
      </c>
      <c r="O489" s="5">
        <v>5417.4491920371565</v>
      </c>
      <c r="P489" s="5">
        <v>5349.6837748813223</v>
      </c>
      <c r="Q489" s="5">
        <v>3640.1613187554212</v>
      </c>
      <c r="R489" s="5">
        <v>4009.6956581990066</v>
      </c>
      <c r="S489" s="5">
        <v>3944.1493865959183</v>
      </c>
      <c r="T489" s="5">
        <v>3250.5990817488173</v>
      </c>
      <c r="U489" s="5">
        <v>3076.6311052982546</v>
      </c>
      <c r="V489" s="5">
        <v>3200.2141318244853</v>
      </c>
      <c r="W489" s="5">
        <v>2666.9355111124919</v>
      </c>
      <c r="X489" s="5">
        <v>3088.9842085173477</v>
      </c>
      <c r="Y489" s="5">
        <v>2879.1623959397675</v>
      </c>
      <c r="Z489" s="5">
        <v>433.10257613625475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9" t="s">
        <v>140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9" t="s">
        <v>140</v>
      </c>
      <c r="B491" s="59" t="s">
        <v>127</v>
      </c>
      <c r="C491" s="58" t="s">
        <v>86</v>
      </c>
      <c r="D491" s="5">
        <v>0</v>
      </c>
      <c r="E491" s="5">
        <v>0</v>
      </c>
      <c r="F491" s="5">
        <v>1.3417567608950001</v>
      </c>
      <c r="G491" s="5">
        <v>7.1888450155149997</v>
      </c>
      <c r="H491" s="5">
        <v>7.5321603238249999</v>
      </c>
      <c r="I491" s="5">
        <v>31.720309171699999</v>
      </c>
      <c r="J491" s="5">
        <v>31.321815569695001</v>
      </c>
      <c r="K491" s="5">
        <v>212.83582446190002</v>
      </c>
      <c r="L491" s="5">
        <v>172.20412483797998</v>
      </c>
      <c r="M491" s="5">
        <v>223.149692212345</v>
      </c>
      <c r="N491" s="5">
        <v>332.79989569675496</v>
      </c>
      <c r="O491" s="5">
        <v>756.30808888074034</v>
      </c>
      <c r="P491" s="5">
        <v>872.47065135723506</v>
      </c>
      <c r="Q491" s="5">
        <v>695.95831876482509</v>
      </c>
      <c r="R491" s="5">
        <v>468.90473976081518</v>
      </c>
      <c r="S491" s="5">
        <v>359.42361100962006</v>
      </c>
      <c r="T491" s="5">
        <v>683.46445928622506</v>
      </c>
      <c r="U491" s="5">
        <v>823.95729504333519</v>
      </c>
      <c r="V491" s="5">
        <v>831.82625982716013</v>
      </c>
      <c r="W491" s="5">
        <v>759.65829035596516</v>
      </c>
      <c r="X491" s="5">
        <v>422.28279047483011</v>
      </c>
      <c r="Y491" s="5">
        <v>342.67488877837502</v>
      </c>
      <c r="Z491" s="5">
        <v>2552.1938469093052</v>
      </c>
      <c r="AA491" s="5">
        <v>3344.7895014127243</v>
      </c>
      <c r="AB491" s="5">
        <v>2020.9801511075245</v>
      </c>
      <c r="AC491" s="5">
        <v>2993.7328269354011</v>
      </c>
      <c r="AD491" s="5">
        <v>2687.3413968805989</v>
      </c>
      <c r="AE491" s="5">
        <v>1508.7645943011446</v>
      </c>
    </row>
    <row r="492" spans="1:31">
      <c r="A492" s="59" t="s">
        <v>140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9" t="s">
        <v>140</v>
      </c>
      <c r="B493" s="59" t="s">
        <v>127</v>
      </c>
      <c r="C493" s="58" t="s">
        <v>88</v>
      </c>
      <c r="D493" s="5">
        <v>213.04516875002469</v>
      </c>
      <c r="E493" s="5">
        <v>251.42043875004006</v>
      </c>
      <c r="F493" s="5">
        <v>199.22104000003981</v>
      </c>
      <c r="G493" s="5">
        <v>126.74201750000503</v>
      </c>
      <c r="H493" s="5">
        <v>180.51341749998994</v>
      </c>
      <c r="I493" s="5">
        <v>184.41773249998491</v>
      </c>
      <c r="J493" s="5">
        <v>308.66523000003497</v>
      </c>
      <c r="K493" s="5">
        <v>160.58270249997491</v>
      </c>
      <c r="L493" s="5">
        <v>280.02974124998497</v>
      </c>
      <c r="M493" s="5">
        <v>299.1800200000298</v>
      </c>
      <c r="N493" s="5">
        <v>248.91692375003478</v>
      </c>
      <c r="O493" s="5">
        <v>213.04516875003489</v>
      </c>
      <c r="P493" s="5">
        <v>251.42043875000979</v>
      </c>
      <c r="Q493" s="5">
        <v>199.22104000000985</v>
      </c>
      <c r="R493" s="5">
        <v>54.607374999975008</v>
      </c>
      <c r="S493" s="5">
        <v>64.03542999998497</v>
      </c>
      <c r="T493" s="5">
        <v>77.214287499964954</v>
      </c>
      <c r="U493" s="5">
        <v>166.56128000001968</v>
      </c>
      <c r="V493" s="5">
        <v>81.759812499959978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9" t="s">
        <v>140</v>
      </c>
      <c r="B494" s="59" t="s">
        <v>127</v>
      </c>
      <c r="C494" s="58" t="s">
        <v>89</v>
      </c>
      <c r="D494" s="5">
        <v>512.95067080548074</v>
      </c>
      <c r="E494" s="5">
        <v>780.35409082566571</v>
      </c>
      <c r="F494" s="5">
        <v>994.26969585667098</v>
      </c>
      <c r="G494" s="5">
        <v>1039.5210317000365</v>
      </c>
      <c r="H494" s="5">
        <v>1044.5988519612451</v>
      </c>
      <c r="I494" s="5">
        <v>1237.3588245569658</v>
      </c>
      <c r="J494" s="5">
        <v>1262.9879815355307</v>
      </c>
      <c r="K494" s="5">
        <v>3301.3418055791085</v>
      </c>
      <c r="L494" s="5">
        <v>3103.1437544646765</v>
      </c>
      <c r="M494" s="5">
        <v>2722.2361004600461</v>
      </c>
      <c r="N494" s="5">
        <v>3916.2524537971376</v>
      </c>
      <c r="O494" s="5">
        <v>3972.6370225099381</v>
      </c>
      <c r="P494" s="5">
        <v>4161.4809550701912</v>
      </c>
      <c r="Q494" s="5">
        <v>6335.5901154826906</v>
      </c>
      <c r="R494" s="5">
        <v>6906.824575163866</v>
      </c>
      <c r="S494" s="5">
        <v>8301.594786197451</v>
      </c>
      <c r="T494" s="5">
        <v>10667.152178455204</v>
      </c>
      <c r="U494" s="5">
        <v>10714.157100625931</v>
      </c>
      <c r="V494" s="5">
        <v>12323.42345813584</v>
      </c>
      <c r="W494" s="5">
        <v>11591.212650089337</v>
      </c>
      <c r="X494" s="5">
        <v>9973.635972038619</v>
      </c>
      <c r="Y494" s="5">
        <v>10644.504526874181</v>
      </c>
      <c r="Z494" s="5">
        <v>10701.283751207937</v>
      </c>
      <c r="AA494" s="5">
        <v>11106.447694674513</v>
      </c>
      <c r="AB494" s="5">
        <v>11350.74893469073</v>
      </c>
      <c r="AC494" s="5">
        <v>12006.60920116247</v>
      </c>
      <c r="AD494" s="5">
        <v>13996.411535453613</v>
      </c>
      <c r="AE494" s="5">
        <v>13398.134154202544</v>
      </c>
    </row>
    <row r="495" spans="1:31">
      <c r="A495" s="59" t="s">
        <v>140</v>
      </c>
      <c r="B495" s="59" t="s">
        <v>127</v>
      </c>
      <c r="C495" s="58" t="s">
        <v>90</v>
      </c>
      <c r="D495" s="5">
        <v>41.543400680739978</v>
      </c>
      <c r="E495" s="5">
        <v>96.228283382675372</v>
      </c>
      <c r="F495" s="5">
        <v>165.64625223550524</v>
      </c>
      <c r="G495" s="5">
        <v>252.05706602157682</v>
      </c>
      <c r="H495" s="5">
        <v>360.20862319287539</v>
      </c>
      <c r="I495" s="5">
        <v>476.4385369221738</v>
      </c>
      <c r="J495" s="5">
        <v>672.92334499008814</v>
      </c>
      <c r="K495" s="5">
        <v>884.35313475949908</v>
      </c>
      <c r="L495" s="5">
        <v>1028.670290832107</v>
      </c>
      <c r="M495" s="5">
        <v>1171.4500655003458</v>
      </c>
      <c r="N495" s="5">
        <v>1464.8016928734592</v>
      </c>
      <c r="O495" s="5">
        <v>1799.3058091175933</v>
      </c>
      <c r="P495" s="5">
        <v>2137.296413778849</v>
      </c>
      <c r="Q495" s="5">
        <v>2438.8608097251386</v>
      </c>
      <c r="R495" s="5">
        <v>2998.9590100777027</v>
      </c>
      <c r="S495" s="5">
        <v>3263.277911225573</v>
      </c>
      <c r="T495" s="5">
        <v>3578.0188329420444</v>
      </c>
      <c r="U495" s="5">
        <v>4063.6656882061898</v>
      </c>
      <c r="V495" s="5">
        <v>4337.9984250986436</v>
      </c>
      <c r="W495" s="5">
        <v>4345.4211757432167</v>
      </c>
      <c r="X495" s="5">
        <v>4607.4425560994496</v>
      </c>
      <c r="Y495" s="5">
        <v>4641.7325032233748</v>
      </c>
      <c r="Z495" s="5">
        <v>5042.8789861670557</v>
      </c>
      <c r="AA495" s="5">
        <v>5628.8042632796696</v>
      </c>
      <c r="AB495" s="5">
        <v>6001.8711270467902</v>
      </c>
      <c r="AC495" s="5">
        <v>6479.3068621921338</v>
      </c>
      <c r="AD495" s="5">
        <v>6739.8911718405898</v>
      </c>
      <c r="AE495" s="5">
        <v>7021.4600007993013</v>
      </c>
    </row>
    <row r="496" spans="1:31">
      <c r="A496" s="59" t="s">
        <v>140</v>
      </c>
      <c r="B496" s="59" t="s">
        <v>127</v>
      </c>
      <c r="C496" s="58" t="s">
        <v>91</v>
      </c>
      <c r="D496" s="5">
        <v>113.965096957097</v>
      </c>
      <c r="E496" s="5">
        <v>204.51809434610101</v>
      </c>
      <c r="F496" s="5">
        <v>295.47356632832401</v>
      </c>
      <c r="G496" s="5">
        <v>376.36248337679302</v>
      </c>
      <c r="H496" s="5">
        <v>442.707538579595</v>
      </c>
      <c r="I496" s="5">
        <v>500.81247181569103</v>
      </c>
      <c r="J496" s="5">
        <v>581.00197300838397</v>
      </c>
      <c r="K496" s="5">
        <v>707.25287677804795</v>
      </c>
      <c r="L496" s="5">
        <v>820.43033742354703</v>
      </c>
      <c r="M496" s="5">
        <v>927.728959052812</v>
      </c>
      <c r="N496" s="5">
        <v>1055.7626441102</v>
      </c>
      <c r="O496" s="5">
        <v>1193.3551323664601</v>
      </c>
      <c r="P496" s="5">
        <v>1335.4764663847</v>
      </c>
      <c r="Q496" s="5">
        <v>1455.5149278808999</v>
      </c>
      <c r="R496" s="5">
        <v>1571.3795097319801</v>
      </c>
      <c r="S496" s="5">
        <v>1661.32892220965</v>
      </c>
      <c r="T496" s="5">
        <v>1730.55739828744</v>
      </c>
      <c r="U496" s="5">
        <v>1751.8883123606499</v>
      </c>
      <c r="V496" s="5">
        <v>1766.7469949399001</v>
      </c>
      <c r="W496" s="5">
        <v>1766.75208446739</v>
      </c>
      <c r="X496" s="5">
        <v>1767.15895608714</v>
      </c>
      <c r="Y496" s="5">
        <v>1761.84724322329</v>
      </c>
      <c r="Z496" s="5">
        <v>1749.80132554959</v>
      </c>
      <c r="AA496" s="5">
        <v>1749.36623159228</v>
      </c>
      <c r="AB496" s="5">
        <v>1738.49031901175</v>
      </c>
      <c r="AC496" s="5">
        <v>1725.91060392653</v>
      </c>
      <c r="AD496" s="5">
        <v>1701.4704868379399</v>
      </c>
      <c r="AE496" s="5">
        <v>1718.85391947125</v>
      </c>
    </row>
    <row r="497" spans="1:31">
      <c r="A497" s="59" t="s">
        <v>140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9" t="s">
        <v>140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9" t="s">
        <v>140</v>
      </c>
      <c r="B499" s="59" t="s">
        <v>127</v>
      </c>
      <c r="C499" s="58" t="s">
        <v>94</v>
      </c>
      <c r="D499" s="5">
        <v>2976.7835837318858</v>
      </c>
      <c r="E499" s="5">
        <v>7631.5871905985005</v>
      </c>
      <c r="F499" s="5">
        <v>12525.300921401684</v>
      </c>
      <c r="G499" s="5">
        <v>14603.973213528661</v>
      </c>
      <c r="H499" s="5">
        <v>16227.445085310419</v>
      </c>
      <c r="I499" s="5">
        <v>22408.466319282474</v>
      </c>
      <c r="J499" s="5">
        <v>26497.429528632638</v>
      </c>
      <c r="K499" s="5">
        <v>26621.736771472566</v>
      </c>
      <c r="L499" s="5">
        <v>29458.678156088412</v>
      </c>
      <c r="M499" s="5">
        <v>31763.413939763945</v>
      </c>
      <c r="N499" s="5">
        <v>33330.111209331881</v>
      </c>
      <c r="O499" s="5">
        <v>33768.778132774241</v>
      </c>
      <c r="P499" s="5">
        <v>33350.682908795272</v>
      </c>
      <c r="Q499" s="5">
        <v>33915.060762428548</v>
      </c>
      <c r="R499" s="5">
        <v>33604.677524971288</v>
      </c>
      <c r="S499" s="5">
        <v>36483.553422768557</v>
      </c>
      <c r="T499" s="5">
        <v>38141.619614924151</v>
      </c>
      <c r="U499" s="5">
        <v>40707.087171941515</v>
      </c>
      <c r="V499" s="5">
        <v>37970.793313538888</v>
      </c>
      <c r="W499" s="5">
        <v>50079.710059863341</v>
      </c>
      <c r="X499" s="5">
        <v>55411.753437104308</v>
      </c>
      <c r="Y499" s="5">
        <v>53041.959465482389</v>
      </c>
      <c r="Z499" s="5">
        <v>53860.324888624113</v>
      </c>
      <c r="AA499" s="5">
        <v>52705.653105045691</v>
      </c>
      <c r="AB499" s="5">
        <v>55175.340652141371</v>
      </c>
      <c r="AC499" s="5">
        <v>58513.920468506782</v>
      </c>
      <c r="AD499" s="5">
        <v>57607.639374166953</v>
      </c>
      <c r="AE499" s="5">
        <v>58513.324329542054</v>
      </c>
    </row>
    <row r="500" spans="1:31">
      <c r="A500" s="59" t="s">
        <v>140</v>
      </c>
      <c r="B500" s="59" t="s">
        <v>127</v>
      </c>
      <c r="C500" s="58" t="s">
        <v>95</v>
      </c>
      <c r="D500" s="5">
        <v>7376.4691871516716</v>
      </c>
      <c r="E500" s="5">
        <v>7369.4821359243206</v>
      </c>
      <c r="F500" s="5">
        <v>7819.8337063684303</v>
      </c>
      <c r="G500" s="5">
        <v>8016.5116548379647</v>
      </c>
      <c r="H500" s="5">
        <v>7962.0513767574375</v>
      </c>
      <c r="I500" s="5">
        <v>8010.4604028582353</v>
      </c>
      <c r="J500" s="5">
        <v>7868.168836106317</v>
      </c>
      <c r="K500" s="5">
        <v>11647.484698838078</v>
      </c>
      <c r="L500" s="5">
        <v>11252.026199636704</v>
      </c>
      <c r="M500" s="5">
        <v>10836.697347604993</v>
      </c>
      <c r="N500" s="5">
        <v>14466.900967994161</v>
      </c>
      <c r="O500" s="5">
        <v>15627.464837378337</v>
      </c>
      <c r="P500" s="5">
        <v>16620.187532986012</v>
      </c>
      <c r="Q500" s="5">
        <v>20537.880281020582</v>
      </c>
      <c r="R500" s="5">
        <v>24055.682121624497</v>
      </c>
      <c r="S500" s="5">
        <v>24939.422952725581</v>
      </c>
      <c r="T500" s="5">
        <v>34416.029940651191</v>
      </c>
      <c r="U500" s="5">
        <v>35428.187974473956</v>
      </c>
      <c r="V500" s="5">
        <v>40261.112885148046</v>
      </c>
      <c r="W500" s="5">
        <v>44547.101296673667</v>
      </c>
      <c r="X500" s="5">
        <v>39649.061373456992</v>
      </c>
      <c r="Y500" s="5">
        <v>42541.359471517833</v>
      </c>
      <c r="Z500" s="5">
        <v>45053.803277002975</v>
      </c>
      <c r="AA500" s="5">
        <v>48939.332759628582</v>
      </c>
      <c r="AB500" s="5">
        <v>49850.264810717134</v>
      </c>
      <c r="AC500" s="5">
        <v>57026.563984055487</v>
      </c>
      <c r="AD500" s="5">
        <v>58422.360259507295</v>
      </c>
      <c r="AE500" s="5">
        <v>58905.538645672765</v>
      </c>
    </row>
    <row r="501" spans="1:31">
      <c r="A501" s="59" t="s">
        <v>140</v>
      </c>
      <c r="B501" s="59" t="s">
        <v>127</v>
      </c>
      <c r="C501" s="58" t="s">
        <v>96</v>
      </c>
      <c r="D501" s="5">
        <v>8003.7758971000003</v>
      </c>
      <c r="E501" s="5">
        <v>8914.7690364000009</v>
      </c>
      <c r="F501" s="5">
        <v>9913.3651482999994</v>
      </c>
      <c r="G501" s="5">
        <v>10887.891067800001</v>
      </c>
      <c r="H501" s="5">
        <v>11827.9604989</v>
      </c>
      <c r="I501" s="5">
        <v>12709.108891999998</v>
      </c>
      <c r="J501" s="5">
        <v>13625.049818200001</v>
      </c>
      <c r="K501" s="5">
        <v>14562.2154581</v>
      </c>
      <c r="L501" s="5">
        <v>15460.4242044</v>
      </c>
      <c r="M501" s="5">
        <v>16247.905898500001</v>
      </c>
      <c r="N501" s="5">
        <v>17074.411882799999</v>
      </c>
      <c r="O501" s="5">
        <v>17890.849798899999</v>
      </c>
      <c r="P501" s="5">
        <v>18708.810956900001</v>
      </c>
      <c r="Q501" s="5">
        <v>19396.284543199999</v>
      </c>
      <c r="R501" s="5">
        <v>20081.111898400002</v>
      </c>
      <c r="S501" s="5">
        <v>20768.276866600001</v>
      </c>
      <c r="T501" s="5">
        <v>21506.990018999997</v>
      </c>
      <c r="U501" s="5">
        <v>22145.479821699999</v>
      </c>
      <c r="V501" s="5">
        <v>22806.500498599999</v>
      </c>
      <c r="W501" s="5">
        <v>23456.237986599997</v>
      </c>
      <c r="X501" s="5">
        <v>24147.858120200002</v>
      </c>
      <c r="Y501" s="5">
        <v>24712.014822900001</v>
      </c>
      <c r="Z501" s="5">
        <v>25293.8984662</v>
      </c>
      <c r="AA501" s="5">
        <v>25871.542336500002</v>
      </c>
      <c r="AB501" s="5">
        <v>26502.765391100002</v>
      </c>
      <c r="AC501" s="5">
        <v>27014.529022900002</v>
      </c>
      <c r="AD501" s="5">
        <v>27560.276074599999</v>
      </c>
      <c r="AE501" s="5">
        <v>27560.276074599999</v>
      </c>
    </row>
    <row r="502" spans="1:31">
      <c r="A502" s="59" t="s">
        <v>140</v>
      </c>
      <c r="B502" s="59" t="s">
        <v>127</v>
      </c>
      <c r="C502" s="58" t="s">
        <v>98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0.57328140298499997</v>
      </c>
      <c r="J502" s="5">
        <v>0.63695040244000001</v>
      </c>
      <c r="K502" s="5">
        <v>6.4337284721749999</v>
      </c>
      <c r="L502" s="5">
        <v>1.2744509185399999</v>
      </c>
      <c r="M502" s="5">
        <v>6.8616785419499999</v>
      </c>
      <c r="N502" s="5">
        <v>1.2172568960900001</v>
      </c>
      <c r="O502" s="5">
        <v>27.916387865244999</v>
      </c>
      <c r="P502" s="5">
        <v>0.54758440638000005</v>
      </c>
      <c r="Q502" s="5">
        <v>10.955593746005</v>
      </c>
      <c r="R502" s="5">
        <v>0</v>
      </c>
      <c r="S502" s="5">
        <v>0</v>
      </c>
      <c r="T502" s="5">
        <v>6.8087509113400007</v>
      </c>
      <c r="U502" s="5">
        <v>34.891316802670005</v>
      </c>
      <c r="V502" s="5">
        <v>46.065836055245001</v>
      </c>
      <c r="W502" s="5">
        <v>353.23735137789009</v>
      </c>
      <c r="X502" s="5">
        <v>399.55936709958019</v>
      </c>
      <c r="Y502" s="5">
        <v>0</v>
      </c>
      <c r="Z502" s="5">
        <v>80.960384633134993</v>
      </c>
      <c r="AA502" s="5">
        <v>82.348461950385015</v>
      </c>
      <c r="AB502" s="5">
        <v>392.70079448569982</v>
      </c>
      <c r="AC502" s="5">
        <v>839.07897387248988</v>
      </c>
      <c r="AD502" s="5">
        <v>2113.2579652024324</v>
      </c>
      <c r="AE502" s="5">
        <v>1656.7224058484805</v>
      </c>
    </row>
    <row r="503" spans="1:31">
      <c r="A503" s="59" t="s">
        <v>140</v>
      </c>
      <c r="B503" s="59" t="s">
        <v>127</v>
      </c>
      <c r="C503" s="58" t="s">
        <v>101</v>
      </c>
      <c r="D503" s="5">
        <v>-724.08797089570487</v>
      </c>
      <c r="E503" s="5">
        <v>-1087.333087398395</v>
      </c>
      <c r="F503" s="5">
        <v>-1362.3883591806853</v>
      </c>
      <c r="G503" s="5">
        <v>-1428.9853059007005</v>
      </c>
      <c r="H503" s="5">
        <v>-1434.3928641633311</v>
      </c>
      <c r="I503" s="5">
        <v>-1676.9110938930776</v>
      </c>
      <c r="J503" s="5">
        <v>-1706.3525624339086</v>
      </c>
      <c r="K503" s="5">
        <v>-4173.6964933706977</v>
      </c>
      <c r="L503" s="5">
        <v>-3934.9780019068435</v>
      </c>
      <c r="M503" s="5">
        <v>-3415.6334887170015</v>
      </c>
      <c r="N503" s="5">
        <v>-4917.7292446777146</v>
      </c>
      <c r="O503" s="5">
        <v>-4959.9081432933835</v>
      </c>
      <c r="P503" s="5">
        <v>-5215.079119596081</v>
      </c>
      <c r="Q503" s="5">
        <v>-7907.1817956408922</v>
      </c>
      <c r="R503" s="5">
        <v>-8684.1086280179497</v>
      </c>
      <c r="S503" s="5">
        <v>-10364.647256820024</v>
      </c>
      <c r="T503" s="5">
        <v>-13234.582263594632</v>
      </c>
      <c r="U503" s="5">
        <v>-13251.195863036837</v>
      </c>
      <c r="V503" s="5">
        <v>-15293.286708664982</v>
      </c>
      <c r="W503" s="5">
        <v>-14387.051190428143</v>
      </c>
      <c r="X503" s="5">
        <v>-12411.66721998878</v>
      </c>
      <c r="Y503" s="5">
        <v>-13190.054894991934</v>
      </c>
      <c r="Z503" s="5">
        <v>-13274.72001949028</v>
      </c>
      <c r="AA503" s="5">
        <v>-13814.462574711024</v>
      </c>
      <c r="AB503" s="5">
        <v>-14059.59554952022</v>
      </c>
      <c r="AC503" s="5">
        <v>-14833.084876342195</v>
      </c>
      <c r="AD503" s="5">
        <v>-17204.779275279856</v>
      </c>
      <c r="AE503" s="5">
        <v>-16743.63967375549</v>
      </c>
    </row>
    <row r="504" spans="1:31">
      <c r="A504" s="59" t="s">
        <v>140</v>
      </c>
      <c r="B504" s="59" t="s">
        <v>127</v>
      </c>
      <c r="C504" s="58" t="s">
        <v>102</v>
      </c>
      <c r="D504" s="5">
        <v>-48.932377814535101</v>
      </c>
      <c r="E504" s="5">
        <v>-113.13594021452438</v>
      </c>
      <c r="F504" s="5">
        <v>-194.8586871822788</v>
      </c>
      <c r="G504" s="5">
        <v>-296.5084227230642</v>
      </c>
      <c r="H504" s="5">
        <v>-423.73297602622762</v>
      </c>
      <c r="I504" s="5">
        <v>-560.77616588739136</v>
      </c>
      <c r="J504" s="5">
        <v>-791.28066839243013</v>
      </c>
      <c r="K504" s="5">
        <v>-1045.4163154722326</v>
      </c>
      <c r="L504" s="5">
        <v>-1222.9377134240617</v>
      </c>
      <c r="M504" s="5">
        <v>-1396.107803117924</v>
      </c>
      <c r="N504" s="5">
        <v>-1762.0306677875337</v>
      </c>
      <c r="O504" s="5">
        <v>-2162.6868150493542</v>
      </c>
      <c r="P504" s="5">
        <v>-2592.606332830956</v>
      </c>
      <c r="Q504" s="5">
        <v>-2956.2464493388297</v>
      </c>
      <c r="R504" s="5">
        <v>-3650.0600698451008</v>
      </c>
      <c r="S504" s="5">
        <v>-3982.0632152030771</v>
      </c>
      <c r="T504" s="5">
        <v>-4396.7514959818427</v>
      </c>
      <c r="U504" s="5">
        <v>-4999.1900534838842</v>
      </c>
      <c r="V504" s="5">
        <v>-5385.5350037592207</v>
      </c>
      <c r="W504" s="5">
        <v>-5408.9277194232336</v>
      </c>
      <c r="X504" s="5">
        <v>-5697.5264772471264</v>
      </c>
      <c r="Y504" s="5">
        <v>-5827.073470260736</v>
      </c>
      <c r="Z504" s="5">
        <v>-6356.5811088402761</v>
      </c>
      <c r="AA504" s="5">
        <v>-7150.8113146865071</v>
      </c>
      <c r="AB504" s="5">
        <v>-7620.8290011348636</v>
      </c>
      <c r="AC504" s="5">
        <v>-8286.4169344734419</v>
      </c>
      <c r="AD504" s="5">
        <v>-8607.4474752470487</v>
      </c>
      <c r="AE504" s="5">
        <v>-9014.5357607517708</v>
      </c>
    </row>
    <row r="505" spans="1:31">
      <c r="A505" s="59" t="s">
        <v>140</v>
      </c>
      <c r="B505" s="59" t="s">
        <v>127</v>
      </c>
      <c r="C505" s="58" t="s">
        <v>103</v>
      </c>
      <c r="D505" s="5">
        <v>-130.96854174107401</v>
      </c>
      <c r="E505" s="5">
        <v>-236.46226340691001</v>
      </c>
      <c r="F505" s="5">
        <v>-343.32192731499498</v>
      </c>
      <c r="G505" s="5">
        <v>-436.92834610717802</v>
      </c>
      <c r="H505" s="5">
        <v>-513.65866140435799</v>
      </c>
      <c r="I505" s="5">
        <v>-582.25303297905305</v>
      </c>
      <c r="J505" s="5">
        <v>-677.32689186207301</v>
      </c>
      <c r="K505" s="5">
        <v>-824.39657464836</v>
      </c>
      <c r="L505" s="5">
        <v>-957.73411036726498</v>
      </c>
      <c r="M505" s="5">
        <v>-1081.45927541575</v>
      </c>
      <c r="N505" s="5">
        <v>-1233.39521386207</v>
      </c>
      <c r="O505" s="5">
        <v>-1393.1405148480201</v>
      </c>
      <c r="P505" s="5">
        <v>-1561.0975839064299</v>
      </c>
      <c r="Q505" s="5">
        <v>-1704.4301517123499</v>
      </c>
      <c r="R505" s="5">
        <v>-1836.0564598952101</v>
      </c>
      <c r="S505" s="5">
        <v>-1939.84030818264</v>
      </c>
      <c r="T505" s="5">
        <v>-2023.5924374281799</v>
      </c>
      <c r="U505" s="5">
        <v>-2052.3431988034599</v>
      </c>
      <c r="V505" s="5">
        <v>-2063.13551045758</v>
      </c>
      <c r="W505" s="5">
        <v>-2067.9110095372998</v>
      </c>
      <c r="X505" s="5">
        <v>-2061.0255247456198</v>
      </c>
      <c r="Y505" s="5">
        <v>-2058.9092883543199</v>
      </c>
      <c r="Z505" s="5">
        <v>-2041.5149880725701</v>
      </c>
      <c r="AA505" s="5">
        <v>-2044.5966017343801</v>
      </c>
      <c r="AB505" s="5">
        <v>-2028.1466020866301</v>
      </c>
      <c r="AC505" s="5">
        <v>-2012.96819171518</v>
      </c>
      <c r="AD505" s="5">
        <v>-1982.19426614401</v>
      </c>
      <c r="AE505" s="5">
        <v>-2005.18841427446</v>
      </c>
    </row>
    <row r="507" spans="1:31">
      <c r="A507" s="59" t="s">
        <v>140</v>
      </c>
      <c r="B507" s="59" t="s">
        <v>128</v>
      </c>
      <c r="C507" s="58" t="s">
        <v>83</v>
      </c>
      <c r="D507" s="5">
        <v>34865.233537774824</v>
      </c>
      <c r="E507" s="5">
        <v>30476.121119389576</v>
      </c>
      <c r="F507" s="5">
        <v>26921.063630215864</v>
      </c>
      <c r="G507" s="5">
        <v>23361.479284668625</v>
      </c>
      <c r="H507" s="5">
        <v>21486.706851705167</v>
      </c>
      <c r="I507" s="5">
        <v>17602.585759510352</v>
      </c>
      <c r="J507" s="5">
        <v>10486.320735483843</v>
      </c>
      <c r="K507" s="5">
        <v>6853.7416031904486</v>
      </c>
      <c r="L507" s="5">
        <v>6666.3517887136541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</row>
    <row r="508" spans="1:31">
      <c r="A508" s="59" t="s">
        <v>140</v>
      </c>
      <c r="B508" s="59" t="s">
        <v>128</v>
      </c>
      <c r="C508" s="58" t="s">
        <v>84</v>
      </c>
      <c r="D508" s="5">
        <v>19.339845577835</v>
      </c>
      <c r="E508" s="5">
        <v>11.965696804465001</v>
      </c>
      <c r="F508" s="5">
        <v>19.972987052905001</v>
      </c>
      <c r="G508" s="5">
        <v>42.472985177615008</v>
      </c>
      <c r="H508" s="5">
        <v>24.906185966604998</v>
      </c>
      <c r="I508" s="5">
        <v>74.153719949100008</v>
      </c>
      <c r="J508" s="5">
        <v>113.49859249666498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9" t="s">
        <v>140</v>
      </c>
      <c r="B509" s="59" t="s">
        <v>128</v>
      </c>
      <c r="C509" s="58" t="s">
        <v>85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9" t="s">
        <v>140</v>
      </c>
      <c r="B510" s="59" t="s">
        <v>128</v>
      </c>
      <c r="C510" s="58" t="s">
        <v>86</v>
      </c>
      <c r="D510" s="5">
        <v>11.035772867230001</v>
      </c>
      <c r="E510" s="5">
        <v>11.056915238365001</v>
      </c>
      <c r="F510" s="5">
        <v>9.6116797379750007</v>
      </c>
      <c r="G510" s="5">
        <v>18.42417704531</v>
      </c>
      <c r="H510" s="5">
        <v>5.0950239380499998</v>
      </c>
      <c r="I510" s="5">
        <v>53.558384039914998</v>
      </c>
      <c r="J510" s="5">
        <v>94.114765984845022</v>
      </c>
      <c r="K510" s="5">
        <v>168.30308651769002</v>
      </c>
      <c r="L510" s="5">
        <v>116.97290278060501</v>
      </c>
      <c r="M510" s="5">
        <v>235.26137996151004</v>
      </c>
      <c r="N510" s="5">
        <v>158.96778500246498</v>
      </c>
      <c r="O510" s="5">
        <v>380.40599884001489</v>
      </c>
      <c r="P510" s="5">
        <v>235.86707527550001</v>
      </c>
      <c r="Q510" s="5">
        <v>559.62715555674004</v>
      </c>
      <c r="R510" s="5">
        <v>403.34713826547505</v>
      </c>
      <c r="S510" s="5">
        <v>900.78325460999497</v>
      </c>
      <c r="T510" s="5">
        <v>1193.2277310715697</v>
      </c>
      <c r="U510" s="5">
        <v>1173.061464768075</v>
      </c>
      <c r="V510" s="5">
        <v>1580.1128684397204</v>
      </c>
      <c r="W510" s="5">
        <v>2147.1104816693096</v>
      </c>
      <c r="X510" s="5">
        <v>1213.9863104193348</v>
      </c>
      <c r="Y510" s="5">
        <v>1331.6016678394553</v>
      </c>
      <c r="Z510" s="5">
        <v>1958.8704015980554</v>
      </c>
      <c r="AA510" s="5">
        <v>1459.5264482388452</v>
      </c>
      <c r="AB510" s="5">
        <v>1759.2477768874205</v>
      </c>
      <c r="AC510" s="5">
        <v>1595.7033609727705</v>
      </c>
      <c r="AD510" s="5">
        <v>4399.4631109048532</v>
      </c>
      <c r="AE510" s="5">
        <v>3125.8793399426313</v>
      </c>
    </row>
    <row r="511" spans="1:31">
      <c r="A511" s="59" t="s">
        <v>140</v>
      </c>
      <c r="B511" s="59" t="s">
        <v>128</v>
      </c>
      <c r="C511" s="58" t="s">
        <v>87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9" t="s">
        <v>140</v>
      </c>
      <c r="B512" s="59" t="s">
        <v>128</v>
      </c>
      <c r="C512" s="58" t="s">
        <v>88</v>
      </c>
      <c r="D512" s="5">
        <v>2876.2651124500303</v>
      </c>
      <c r="E512" s="5">
        <v>1491.223504909465</v>
      </c>
      <c r="F512" s="5">
        <v>2151.4538623316689</v>
      </c>
      <c r="G512" s="5">
        <v>3139.899808459963</v>
      </c>
      <c r="H512" s="5">
        <v>2523.8876326381401</v>
      </c>
      <c r="I512" s="5">
        <v>2418.9376755601002</v>
      </c>
      <c r="J512" s="5">
        <v>2946.9274644943243</v>
      </c>
      <c r="K512" s="5">
        <v>2648.484044841824</v>
      </c>
      <c r="L512" s="5">
        <v>1978.2880150019348</v>
      </c>
      <c r="M512" s="5">
        <v>2108.2915472906902</v>
      </c>
      <c r="N512" s="5">
        <v>2349.3667329066143</v>
      </c>
      <c r="O512" s="5">
        <v>2775.4384309155557</v>
      </c>
      <c r="P512" s="5">
        <v>2633.4934265451689</v>
      </c>
      <c r="Q512" s="5">
        <v>2775.3665381014143</v>
      </c>
      <c r="R512" s="5">
        <v>2908.3098418270961</v>
      </c>
      <c r="S512" s="5">
        <v>2996.455372225244</v>
      </c>
      <c r="T512" s="5">
        <v>2457.1741043453198</v>
      </c>
      <c r="U512" s="5">
        <v>2441.3053016540684</v>
      </c>
      <c r="V512" s="5">
        <v>1898.3412697413148</v>
      </c>
      <c r="W512" s="5">
        <v>1611.9230033113745</v>
      </c>
      <c r="X512" s="5">
        <v>1851.1046402462055</v>
      </c>
      <c r="Y512" s="5">
        <v>2863.510470760405</v>
      </c>
      <c r="Z512" s="5">
        <v>3438.7026143956455</v>
      </c>
      <c r="AA512" s="5">
        <v>2484.7383807360643</v>
      </c>
      <c r="AB512" s="5">
        <v>2651.8452653268041</v>
      </c>
      <c r="AC512" s="5">
        <v>2222.7463961002495</v>
      </c>
      <c r="AD512" s="5">
        <v>2078.9146562715396</v>
      </c>
      <c r="AE512" s="5">
        <v>1151.8033359024851</v>
      </c>
    </row>
    <row r="513" spans="1:31">
      <c r="A513" s="59" t="s">
        <v>140</v>
      </c>
      <c r="B513" s="59" t="s">
        <v>128</v>
      </c>
      <c r="C513" s="58" t="s">
        <v>89</v>
      </c>
      <c r="D513" s="5">
        <v>90.510447664540322</v>
      </c>
      <c r="E513" s="5">
        <v>119.32140100984518</v>
      </c>
      <c r="F513" s="5">
        <v>119.98375661116015</v>
      </c>
      <c r="G513" s="5">
        <v>134.79149697432013</v>
      </c>
      <c r="H513" s="5">
        <v>130.79980557699511</v>
      </c>
      <c r="I513" s="5">
        <v>134.20415134777008</v>
      </c>
      <c r="J513" s="5">
        <v>133.83643300898515</v>
      </c>
      <c r="K513" s="5">
        <v>273.7946938861503</v>
      </c>
      <c r="L513" s="5">
        <v>267.20049514494019</v>
      </c>
      <c r="M513" s="5">
        <v>254.58717643915514</v>
      </c>
      <c r="N513" s="5">
        <v>461.86843774392491</v>
      </c>
      <c r="O513" s="5">
        <v>458.05525561755519</v>
      </c>
      <c r="P513" s="5">
        <v>849.72653790345419</v>
      </c>
      <c r="Q513" s="5">
        <v>1261.8328216117598</v>
      </c>
      <c r="R513" s="5">
        <v>1253.6021381287885</v>
      </c>
      <c r="S513" s="5">
        <v>1171.2742831011988</v>
      </c>
      <c r="T513" s="5">
        <v>1913.8371307774728</v>
      </c>
      <c r="U513" s="5">
        <v>1949.1278979372983</v>
      </c>
      <c r="V513" s="5">
        <v>1831.5359239603533</v>
      </c>
      <c r="W513" s="5">
        <v>1732.3872294795788</v>
      </c>
      <c r="X513" s="5">
        <v>1602.5423998149038</v>
      </c>
      <c r="Y513" s="5">
        <v>1592.1611597171398</v>
      </c>
      <c r="Z513" s="5">
        <v>1481.9368603059443</v>
      </c>
      <c r="AA513" s="5">
        <v>1555.8945787770638</v>
      </c>
      <c r="AB513" s="5">
        <v>1606.654203303194</v>
      </c>
      <c r="AC513" s="5">
        <v>1651.5896260705842</v>
      </c>
      <c r="AD513" s="5">
        <v>1573.4285638398499</v>
      </c>
      <c r="AE513" s="5">
        <v>1722.1089570671038</v>
      </c>
    </row>
    <row r="514" spans="1:31">
      <c r="A514" s="59" t="s">
        <v>140</v>
      </c>
      <c r="B514" s="59" t="s">
        <v>128</v>
      </c>
      <c r="C514" s="58" t="s">
        <v>90</v>
      </c>
      <c r="D514" s="5">
        <v>28.249381646500009</v>
      </c>
      <c r="E514" s="5">
        <v>84.885176994745336</v>
      </c>
      <c r="F514" s="5">
        <v>156.03797322184519</v>
      </c>
      <c r="G514" s="5">
        <v>267.12891032864098</v>
      </c>
      <c r="H514" s="5">
        <v>378.83947725825442</v>
      </c>
      <c r="I514" s="5">
        <v>485.89611531881144</v>
      </c>
      <c r="J514" s="5">
        <v>665.67084638244899</v>
      </c>
      <c r="K514" s="5">
        <v>775.42268777911954</v>
      </c>
      <c r="L514" s="5">
        <v>863.51119758077755</v>
      </c>
      <c r="M514" s="5">
        <v>1002.9968740197583</v>
      </c>
      <c r="N514" s="5">
        <v>1205.8071759968793</v>
      </c>
      <c r="O514" s="5">
        <v>1459.6061595230428</v>
      </c>
      <c r="P514" s="5">
        <v>1740.359180355837</v>
      </c>
      <c r="Q514" s="5">
        <v>2039.7087227872876</v>
      </c>
      <c r="R514" s="5">
        <v>2372.5872313089726</v>
      </c>
      <c r="S514" s="5">
        <v>2666.7049876824758</v>
      </c>
      <c r="T514" s="5">
        <v>2944.4811327920179</v>
      </c>
      <c r="U514" s="5">
        <v>3272.9925153625763</v>
      </c>
      <c r="V514" s="5">
        <v>3568.3279077082098</v>
      </c>
      <c r="W514" s="5">
        <v>3828.3554283160552</v>
      </c>
      <c r="X514" s="5">
        <v>3457.1407335339882</v>
      </c>
      <c r="Y514" s="5">
        <v>3626.7964612430096</v>
      </c>
      <c r="Z514" s="5">
        <v>3867.5049206548306</v>
      </c>
      <c r="AA514" s="5">
        <v>4304.6654438779879</v>
      </c>
      <c r="AB514" s="5">
        <v>4921.7269646760087</v>
      </c>
      <c r="AC514" s="5">
        <v>5474.6094728261551</v>
      </c>
      <c r="AD514" s="5">
        <v>5925.1661826788277</v>
      </c>
      <c r="AE514" s="5">
        <v>6440.874299040931</v>
      </c>
    </row>
    <row r="515" spans="1:31">
      <c r="A515" s="59" t="s">
        <v>140</v>
      </c>
      <c r="B515" s="59" t="s">
        <v>128</v>
      </c>
      <c r="C515" s="58" t="s">
        <v>91</v>
      </c>
      <c r="D515" s="5">
        <v>69.074172932615198</v>
      </c>
      <c r="E515" s="5">
        <v>140.15642659301099</v>
      </c>
      <c r="F515" s="5">
        <v>215.85251842106501</v>
      </c>
      <c r="G515" s="5">
        <v>287.14967646944399</v>
      </c>
      <c r="H515" s="5">
        <v>348.36567844821002</v>
      </c>
      <c r="I515" s="5">
        <v>385.66229740739902</v>
      </c>
      <c r="J515" s="5">
        <v>418.05843362789699</v>
      </c>
      <c r="K515" s="5">
        <v>482.31025090746198</v>
      </c>
      <c r="L515" s="5">
        <v>538.07407158736896</v>
      </c>
      <c r="M515" s="5">
        <v>584.76177501695201</v>
      </c>
      <c r="N515" s="5">
        <v>647.95847717836398</v>
      </c>
      <c r="O515" s="5">
        <v>723.491458310697</v>
      </c>
      <c r="P515" s="5">
        <v>805.71518857144497</v>
      </c>
      <c r="Q515" s="5">
        <v>876.96027168968396</v>
      </c>
      <c r="R515" s="5">
        <v>951.94395451455398</v>
      </c>
      <c r="S515" s="5">
        <v>1008.03049652114</v>
      </c>
      <c r="T515" s="5">
        <v>1051.0785955623601</v>
      </c>
      <c r="U515" s="5">
        <v>1076.83678414377</v>
      </c>
      <c r="V515" s="5">
        <v>1090.3001927442399</v>
      </c>
      <c r="W515" s="5">
        <v>1094.51140755049</v>
      </c>
      <c r="X515" s="5">
        <v>1095.8182403927999</v>
      </c>
      <c r="Y515" s="5">
        <v>1090.22911796226</v>
      </c>
      <c r="Z515" s="5">
        <v>1084.50572591839</v>
      </c>
      <c r="AA515" s="5">
        <v>1086.54855312361</v>
      </c>
      <c r="AB515" s="5">
        <v>1080.5324274530501</v>
      </c>
      <c r="AC515" s="5">
        <v>1074.989727704</v>
      </c>
      <c r="AD515" s="5">
        <v>1060.4448594985699</v>
      </c>
      <c r="AE515" s="5">
        <v>1071.8228082655501</v>
      </c>
    </row>
    <row r="516" spans="1:31">
      <c r="A516" s="59" t="s">
        <v>140</v>
      </c>
      <c r="B516" s="59" t="s">
        <v>128</v>
      </c>
      <c r="C516" s="58" t="s">
        <v>92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9" t="s">
        <v>140</v>
      </c>
      <c r="B517" s="59" t="s">
        <v>128</v>
      </c>
      <c r="C517" s="58" t="s">
        <v>93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9" t="s">
        <v>140</v>
      </c>
      <c r="B518" s="59" t="s">
        <v>128</v>
      </c>
      <c r="C518" s="58" t="s">
        <v>94</v>
      </c>
      <c r="D518" s="5">
        <v>11537.330254319822</v>
      </c>
      <c r="E518" s="5">
        <v>14606.896566024332</v>
      </c>
      <c r="F518" s="5">
        <v>13416.768600544263</v>
      </c>
      <c r="G518" s="5">
        <v>15737.02192555822</v>
      </c>
      <c r="H518" s="5">
        <v>15262.465877838922</v>
      </c>
      <c r="I518" s="5">
        <v>15937.430039393485</v>
      </c>
      <c r="J518" s="5">
        <v>16596.479548421714</v>
      </c>
      <c r="K518" s="5">
        <v>21185.249606071036</v>
      </c>
      <c r="L518" s="5">
        <v>23594.424504655821</v>
      </c>
      <c r="M518" s="5">
        <v>23782.784228549317</v>
      </c>
      <c r="N518" s="5">
        <v>29277.026404211734</v>
      </c>
      <c r="O518" s="5">
        <v>26631.114651741143</v>
      </c>
      <c r="P518" s="5">
        <v>30377.430613166212</v>
      </c>
      <c r="Q518" s="5">
        <v>26788.954079165636</v>
      </c>
      <c r="R518" s="5">
        <v>32443.788088749225</v>
      </c>
      <c r="S518" s="5">
        <v>30202.977266835256</v>
      </c>
      <c r="T518" s="5">
        <v>32054.584967976371</v>
      </c>
      <c r="U518" s="5">
        <v>32118.057299430675</v>
      </c>
      <c r="V518" s="5">
        <v>32688.361339214505</v>
      </c>
      <c r="W518" s="5">
        <v>35592.158238364893</v>
      </c>
      <c r="X518" s="5">
        <v>35506.804049898492</v>
      </c>
      <c r="Y518" s="5">
        <v>37129.150537716021</v>
      </c>
      <c r="Z518" s="5">
        <v>34355.838935915905</v>
      </c>
      <c r="AA518" s="5">
        <v>41854.690677333485</v>
      </c>
      <c r="AB518" s="5">
        <v>39389.99742587829</v>
      </c>
      <c r="AC518" s="5">
        <v>40448.287522789251</v>
      </c>
      <c r="AD518" s="5">
        <v>35240.355481176615</v>
      </c>
      <c r="AE518" s="5">
        <v>35878.494163669617</v>
      </c>
    </row>
    <row r="519" spans="1:31">
      <c r="A519" s="59" t="s">
        <v>140</v>
      </c>
      <c r="B519" s="59" t="s">
        <v>128</v>
      </c>
      <c r="C519" s="58" t="s">
        <v>95</v>
      </c>
      <c r="D519" s="5">
        <v>1774.8929481524804</v>
      </c>
      <c r="E519" s="5">
        <v>1659.8838625555702</v>
      </c>
      <c r="F519" s="5">
        <v>1772.2786870644304</v>
      </c>
      <c r="G519" s="5">
        <v>1770.2676982396297</v>
      </c>
      <c r="H519" s="5">
        <v>1769.19786435682</v>
      </c>
      <c r="I519" s="5">
        <v>1804.4177121138946</v>
      </c>
      <c r="J519" s="5">
        <v>1790.2689297358702</v>
      </c>
      <c r="K519" s="5">
        <v>1755.5738306949543</v>
      </c>
      <c r="L519" s="5">
        <v>2467.0866094526104</v>
      </c>
      <c r="M519" s="5">
        <v>4436.1386863493681</v>
      </c>
      <c r="N519" s="5">
        <v>4757.4135684660341</v>
      </c>
      <c r="O519" s="5">
        <v>4907.7427682029856</v>
      </c>
      <c r="P519" s="5">
        <v>4479.5038578021122</v>
      </c>
      <c r="Q519" s="5">
        <v>4908.3764778726591</v>
      </c>
      <c r="R519" s="5">
        <v>4661.7188691710198</v>
      </c>
      <c r="S519" s="5">
        <v>5897.9991912114283</v>
      </c>
      <c r="T519" s="5">
        <v>6993.7878800826611</v>
      </c>
      <c r="U519" s="5">
        <v>7087.911803133682</v>
      </c>
      <c r="V519" s="5">
        <v>7228.1684901653862</v>
      </c>
      <c r="W519" s="5">
        <v>9152.5927273364468</v>
      </c>
      <c r="X519" s="5">
        <v>9229.8250738473907</v>
      </c>
      <c r="Y519" s="5">
        <v>9900.8909575389571</v>
      </c>
      <c r="Z519" s="5">
        <v>10276.955815043733</v>
      </c>
      <c r="AA519" s="5">
        <v>9407.7739285199732</v>
      </c>
      <c r="AB519" s="5">
        <v>12092.768533160057</v>
      </c>
      <c r="AC519" s="5">
        <v>13413.586672818894</v>
      </c>
      <c r="AD519" s="5">
        <v>18490.854588744223</v>
      </c>
      <c r="AE519" s="5">
        <v>19948.804039820956</v>
      </c>
    </row>
    <row r="520" spans="1:31">
      <c r="A520" s="59" t="s">
        <v>140</v>
      </c>
      <c r="B520" s="59" t="s">
        <v>128</v>
      </c>
      <c r="C520" s="58" t="s">
        <v>96</v>
      </c>
      <c r="D520" s="5">
        <v>5718.6357909999997</v>
      </c>
      <c r="E520" s="5">
        <v>6558.3671729999996</v>
      </c>
      <c r="F520" s="5">
        <v>7452.5033409999996</v>
      </c>
      <c r="G520" s="5">
        <v>8386.2097439999998</v>
      </c>
      <c r="H520" s="5">
        <v>9338.6130169999997</v>
      </c>
      <c r="I520" s="5">
        <v>10124.096380000001</v>
      </c>
      <c r="J520" s="5">
        <v>10744.429990000001</v>
      </c>
      <c r="K520" s="5">
        <v>11378.13377</v>
      </c>
      <c r="L520" s="5">
        <v>11990.628559999999</v>
      </c>
      <c r="M520" s="5">
        <v>12545.06553</v>
      </c>
      <c r="N520" s="5">
        <v>13093.495849999999</v>
      </c>
      <c r="O520" s="5">
        <v>13662.15365</v>
      </c>
      <c r="P520" s="5">
        <v>14246.71704</v>
      </c>
      <c r="Q520" s="5">
        <v>14776.230299999999</v>
      </c>
      <c r="R520" s="5">
        <v>15282.98432</v>
      </c>
      <c r="S520" s="5">
        <v>15822.95959</v>
      </c>
      <c r="T520" s="5">
        <v>16410.520550000001</v>
      </c>
      <c r="U520" s="5">
        <v>16965.365730000001</v>
      </c>
      <c r="V520" s="5">
        <v>17508.562430000002</v>
      </c>
      <c r="W520" s="5">
        <v>18069.088650000002</v>
      </c>
      <c r="X520" s="5">
        <v>18666.968649999999</v>
      </c>
      <c r="Y520" s="5">
        <v>19206.869989999999</v>
      </c>
      <c r="Z520" s="5">
        <v>19729.20808</v>
      </c>
      <c r="AA520" s="5">
        <v>20273.653869999998</v>
      </c>
      <c r="AB520" s="5">
        <v>20862.428530000001</v>
      </c>
      <c r="AC520" s="5">
        <v>21385.21588</v>
      </c>
      <c r="AD520" s="5">
        <v>21895.777750000001</v>
      </c>
      <c r="AE520" s="5">
        <v>21895.777750000001</v>
      </c>
    </row>
    <row r="521" spans="1:31">
      <c r="A521" s="59" t="s">
        <v>140</v>
      </c>
      <c r="B521" s="59" t="s">
        <v>128</v>
      </c>
      <c r="C521" s="58" t="s">
        <v>98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1.150007300305</v>
      </c>
      <c r="L521" s="5">
        <v>0</v>
      </c>
      <c r="M521" s="5">
        <v>2.706358527805</v>
      </c>
      <c r="N521" s="5">
        <v>0.72717932036499999</v>
      </c>
      <c r="O521" s="5">
        <v>1.6389592307850001</v>
      </c>
      <c r="P521" s="5">
        <v>0.78045677656500001</v>
      </c>
      <c r="Q521" s="5">
        <v>7.8693238624199999</v>
      </c>
      <c r="R521" s="5">
        <v>10.242312198650001</v>
      </c>
      <c r="S521" s="5">
        <v>39.774999481434989</v>
      </c>
      <c r="T521" s="5">
        <v>26.8896720328</v>
      </c>
      <c r="U521" s="5">
        <v>71.958499024925004</v>
      </c>
      <c r="V521" s="5">
        <v>259.13684047214991</v>
      </c>
      <c r="W521" s="5">
        <v>382.71983922261506</v>
      </c>
      <c r="X521" s="5">
        <v>409.61506833208506</v>
      </c>
      <c r="Y521" s="5">
        <v>8.1887229468299996</v>
      </c>
      <c r="Z521" s="5">
        <v>183.59558068692496</v>
      </c>
      <c r="AA521" s="5">
        <v>401.30488644804973</v>
      </c>
      <c r="AB521" s="5">
        <v>592.32172624431996</v>
      </c>
      <c r="AC521" s="5">
        <v>691.39527321590424</v>
      </c>
      <c r="AD521" s="5">
        <v>1040.5482259721746</v>
      </c>
      <c r="AE521" s="5">
        <v>721.10359250765009</v>
      </c>
    </row>
    <row r="522" spans="1:31">
      <c r="A522" s="59" t="s">
        <v>140</v>
      </c>
      <c r="B522" s="59" t="s">
        <v>128</v>
      </c>
      <c r="C522" s="58" t="s">
        <v>101</v>
      </c>
      <c r="D522" s="5">
        <v>-107.75056561456975</v>
      </c>
      <c r="E522" s="5">
        <v>-142.66470454364952</v>
      </c>
      <c r="F522" s="5">
        <v>-142.22247426818444</v>
      </c>
      <c r="G522" s="5">
        <v>-160.46611649572952</v>
      </c>
      <c r="H522" s="5">
        <v>-155.7141014861844</v>
      </c>
      <c r="I522" s="5">
        <v>-159.76689529967447</v>
      </c>
      <c r="J522" s="5">
        <v>-159.32913523979954</v>
      </c>
      <c r="K522" s="5">
        <v>-328.23439514788004</v>
      </c>
      <c r="L522" s="5">
        <v>-319.35920881362023</v>
      </c>
      <c r="M522" s="5">
        <v>-303.32617639849502</v>
      </c>
      <c r="N522" s="5">
        <v>-555.95647978171928</v>
      </c>
      <c r="O522" s="5">
        <v>-547.69578977932906</v>
      </c>
      <c r="P522" s="5">
        <v>-1025.0450777837486</v>
      </c>
      <c r="Q522" s="5">
        <v>-1514.4745292320204</v>
      </c>
      <c r="R522" s="5">
        <v>-1513.3809488431796</v>
      </c>
      <c r="S522" s="5">
        <v>-1403.7521781006349</v>
      </c>
      <c r="T522" s="5">
        <v>-2375.8700727844048</v>
      </c>
      <c r="U522" s="5">
        <v>-2422.6639821735557</v>
      </c>
      <c r="V522" s="5">
        <v>-2274.3918429495943</v>
      </c>
      <c r="W522" s="5">
        <v>-2144.6736717520243</v>
      </c>
      <c r="X522" s="5">
        <v>-1997.7942129195319</v>
      </c>
      <c r="Y522" s="5">
        <v>-2004.0046522723667</v>
      </c>
      <c r="Z522" s="5">
        <v>-1834.5783925393725</v>
      </c>
      <c r="AA522" s="5">
        <v>-1960.9027787762475</v>
      </c>
      <c r="AB522" s="5">
        <v>-1990.7176220945823</v>
      </c>
      <c r="AC522" s="5">
        <v>-2064.8153591236514</v>
      </c>
      <c r="AD522" s="5">
        <v>-1962.5965398378275</v>
      </c>
      <c r="AE522" s="5">
        <v>-2152.5263877169327</v>
      </c>
    </row>
    <row r="523" spans="1:31">
      <c r="A523" s="59" t="s">
        <v>140</v>
      </c>
      <c r="B523" s="59" t="s">
        <v>128</v>
      </c>
      <c r="C523" s="58" t="s">
        <v>102</v>
      </c>
      <c r="D523" s="5">
        <v>-33.231282609795144</v>
      </c>
      <c r="E523" s="5">
        <v>-100.15412531336568</v>
      </c>
      <c r="F523" s="5">
        <v>-183.25686726637625</v>
      </c>
      <c r="G523" s="5">
        <v>-314.23825213643761</v>
      </c>
      <c r="H523" s="5">
        <v>-445.64946200446627</v>
      </c>
      <c r="I523" s="5">
        <v>-571.58600246367882</v>
      </c>
      <c r="J523" s="5">
        <v>-783.06478698823503</v>
      </c>
      <c r="K523" s="5">
        <v>-921.71268969261621</v>
      </c>
      <c r="L523" s="5">
        <v>-1030.6732903493501</v>
      </c>
      <c r="M523" s="5">
        <v>-1202.635588355869</v>
      </c>
      <c r="N523" s="5">
        <v>-1465.5831693745163</v>
      </c>
      <c r="O523" s="5">
        <v>-1771.3464450419322</v>
      </c>
      <c r="P523" s="5">
        <v>-2142.4753174583198</v>
      </c>
      <c r="Q523" s="5">
        <v>-2505.0326139505783</v>
      </c>
      <c r="R523" s="5">
        <v>-2939.3070206817174</v>
      </c>
      <c r="S523" s="5">
        <v>-3303.7049929828886</v>
      </c>
      <c r="T523" s="5">
        <v>-3681.4697831022513</v>
      </c>
      <c r="U523" s="5">
        <v>-4112.5877647238131</v>
      </c>
      <c r="V523" s="5">
        <v>-4520.2592245717851</v>
      </c>
      <c r="W523" s="5">
        <v>-4847.8537273363982</v>
      </c>
      <c r="X523" s="5">
        <v>-4382.652978209424</v>
      </c>
      <c r="Y523" s="5">
        <v>-4643.9866631203795</v>
      </c>
      <c r="Z523" s="5">
        <v>-4931.1577446594983</v>
      </c>
      <c r="AA523" s="5">
        <v>-5567.0552566024198</v>
      </c>
      <c r="AB523" s="5">
        <v>-6338.9068288324834</v>
      </c>
      <c r="AC523" s="5">
        <v>-7118.1503721025201</v>
      </c>
      <c r="AD523" s="5">
        <v>-7724.9655456986529</v>
      </c>
      <c r="AE523" s="5">
        <v>-8415.8871200206013</v>
      </c>
    </row>
    <row r="524" spans="1:31">
      <c r="A524" s="59" t="s">
        <v>140</v>
      </c>
      <c r="B524" s="59" t="s">
        <v>128</v>
      </c>
      <c r="C524" s="58" t="s">
        <v>103</v>
      </c>
      <c r="D524" s="5">
        <v>-82.897309510476305</v>
      </c>
      <c r="E524" s="5">
        <v>-167.383270193117</v>
      </c>
      <c r="F524" s="5">
        <v>-258.47343626515902</v>
      </c>
      <c r="G524" s="5">
        <v>-342.574144186078</v>
      </c>
      <c r="H524" s="5">
        <v>-414.91748051980198</v>
      </c>
      <c r="I524" s="5">
        <v>-460.13374346728398</v>
      </c>
      <c r="J524" s="5">
        <v>-500.66601876375103</v>
      </c>
      <c r="K524" s="5">
        <v>-574.973000632609</v>
      </c>
      <c r="L524" s="5">
        <v>-642.53680690413205</v>
      </c>
      <c r="M524" s="5">
        <v>-698.74405543492401</v>
      </c>
      <c r="N524" s="5">
        <v>-771.96638970486595</v>
      </c>
      <c r="O524" s="5">
        <v>-863.39795155879403</v>
      </c>
      <c r="P524" s="5">
        <v>-959.95162990237702</v>
      </c>
      <c r="Q524" s="5">
        <v>-1048.33090851574</v>
      </c>
      <c r="R524" s="5">
        <v>-1132.84706839004</v>
      </c>
      <c r="S524" s="5">
        <v>-1201.3012127468401</v>
      </c>
      <c r="T524" s="5">
        <v>-1248.60990445275</v>
      </c>
      <c r="U524" s="5">
        <v>-1293.7149498840199</v>
      </c>
      <c r="V524" s="5">
        <v>-1298.7319434440401</v>
      </c>
      <c r="W524" s="5">
        <v>-1308.6281685958299</v>
      </c>
      <c r="X524" s="5">
        <v>-1304.5338725813299</v>
      </c>
      <c r="Y524" s="5">
        <v>-1299.0024458058299</v>
      </c>
      <c r="Z524" s="5">
        <v>-1294.69563076549</v>
      </c>
      <c r="AA524" s="5">
        <v>-1301.0827396520899</v>
      </c>
      <c r="AB524" s="5">
        <v>-1289.8067462076301</v>
      </c>
      <c r="AC524" s="5">
        <v>-1282.0320907452201</v>
      </c>
      <c r="AD524" s="5">
        <v>-1265.12285797189</v>
      </c>
      <c r="AE524" s="5">
        <v>-1277.4021222766401</v>
      </c>
    </row>
    <row r="526" spans="1:31">
      <c r="A526" s="59" t="s">
        <v>140</v>
      </c>
      <c r="B526" s="59" t="s">
        <v>129</v>
      </c>
      <c r="C526" s="58" t="s">
        <v>84</v>
      </c>
      <c r="D526" s="5">
        <v>855.70449327104507</v>
      </c>
      <c r="E526" s="5">
        <v>748.38887296111011</v>
      </c>
      <c r="F526" s="5">
        <v>124.30967575219498</v>
      </c>
      <c r="G526" s="5">
        <v>216.85088354474499</v>
      </c>
      <c r="H526" s="5">
        <v>235.76400305214497</v>
      </c>
      <c r="I526" s="5">
        <v>245.01205415713497</v>
      </c>
      <c r="J526" s="5">
        <v>315.76876290349998</v>
      </c>
      <c r="K526" s="5">
        <v>800.78869791669513</v>
      </c>
      <c r="L526" s="5">
        <v>675.16144808841489</v>
      </c>
      <c r="M526" s="5">
        <v>893.35336610508523</v>
      </c>
      <c r="N526" s="5">
        <v>1030.7543384584105</v>
      </c>
      <c r="O526" s="5">
        <v>1384.2195676489155</v>
      </c>
      <c r="P526" s="5">
        <v>994.09859955569107</v>
      </c>
      <c r="Q526" s="5">
        <v>1092.4270105471157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9" t="s">
        <v>140</v>
      </c>
      <c r="B527" s="59" t="s">
        <v>129</v>
      </c>
      <c r="C527" s="58" t="s">
        <v>85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9" t="s">
        <v>140</v>
      </c>
      <c r="B528" s="59" t="s">
        <v>129</v>
      </c>
      <c r="C528" s="58" t="s">
        <v>86</v>
      </c>
      <c r="D528" s="5">
        <v>109.453655475055</v>
      </c>
      <c r="E528" s="5">
        <v>93.183591614660003</v>
      </c>
      <c r="F528" s="5">
        <v>18.813827321695001</v>
      </c>
      <c r="G528" s="5">
        <v>35.975845344595001</v>
      </c>
      <c r="H528" s="5">
        <v>32.413347980755006</v>
      </c>
      <c r="I528" s="5">
        <v>50.639512307024994</v>
      </c>
      <c r="J528" s="5">
        <v>79.085856154119966</v>
      </c>
      <c r="K528" s="5">
        <v>128.44178232731002</v>
      </c>
      <c r="L528" s="5">
        <v>164.41719934886498</v>
      </c>
      <c r="M528" s="5">
        <v>215.75402351039511</v>
      </c>
      <c r="N528" s="5">
        <v>297.68716167109</v>
      </c>
      <c r="O528" s="5">
        <v>362.6552412491846</v>
      </c>
      <c r="P528" s="5">
        <v>361.20190372511473</v>
      </c>
      <c r="Q528" s="5">
        <v>387.36012180553962</v>
      </c>
      <c r="R528" s="5">
        <v>457.23401535208467</v>
      </c>
      <c r="S528" s="5">
        <v>577.04646294750967</v>
      </c>
      <c r="T528" s="5">
        <v>403.34105660838463</v>
      </c>
      <c r="U528" s="5">
        <v>413.67857953273978</v>
      </c>
      <c r="V528" s="5">
        <v>471.12211511208443</v>
      </c>
      <c r="W528" s="5">
        <v>437.66223364605952</v>
      </c>
      <c r="X528" s="5">
        <v>390.17706020704475</v>
      </c>
      <c r="Y528" s="5">
        <v>31.521921528920004</v>
      </c>
      <c r="Z528" s="5">
        <v>57.829811476000017</v>
      </c>
      <c r="AA528" s="5">
        <v>31.908875330520004</v>
      </c>
      <c r="AB528" s="5">
        <v>66.885490510654989</v>
      </c>
      <c r="AC528" s="5">
        <v>42.544959454995016</v>
      </c>
      <c r="AD528" s="5">
        <v>88.032547540144989</v>
      </c>
      <c r="AE528" s="5">
        <v>29.627832146545003</v>
      </c>
    </row>
    <row r="529" spans="1:31">
      <c r="A529" s="59" t="s">
        <v>140</v>
      </c>
      <c r="B529" s="59" t="s">
        <v>129</v>
      </c>
      <c r="C529" s="58" t="s">
        <v>87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9" t="s">
        <v>140</v>
      </c>
      <c r="B530" s="59" t="s">
        <v>129</v>
      </c>
      <c r="C530" s="58" t="s">
        <v>88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9" t="s">
        <v>140</v>
      </c>
      <c r="B531" s="59" t="s">
        <v>129</v>
      </c>
      <c r="C531" s="58" t="s">
        <v>89</v>
      </c>
      <c r="D531" s="5">
        <v>164.43147638333016</v>
      </c>
      <c r="E531" s="5">
        <v>180.18040942402013</v>
      </c>
      <c r="F531" s="5">
        <v>175.27555675841018</v>
      </c>
      <c r="G531" s="5">
        <v>182.3770421875152</v>
      </c>
      <c r="H531" s="5">
        <v>183.71605122091017</v>
      </c>
      <c r="I531" s="5">
        <v>182.73814902872022</v>
      </c>
      <c r="J531" s="5">
        <v>188.98460749473517</v>
      </c>
      <c r="K531" s="5">
        <v>189.35566007024013</v>
      </c>
      <c r="L531" s="5">
        <v>182.47733776761018</v>
      </c>
      <c r="M531" s="5">
        <v>168.83492199091512</v>
      </c>
      <c r="N531" s="5">
        <v>171.3847766591652</v>
      </c>
      <c r="O531" s="5">
        <v>170.73277842592023</v>
      </c>
      <c r="P531" s="5">
        <v>172.54161357515014</v>
      </c>
      <c r="Q531" s="5">
        <v>173.8293748076652</v>
      </c>
      <c r="R531" s="5">
        <v>179.93085392823019</v>
      </c>
      <c r="S531" s="5">
        <v>385.77093518428035</v>
      </c>
      <c r="T531" s="5">
        <v>1241.80155279263</v>
      </c>
      <c r="U531" s="5">
        <v>1279.6908375745643</v>
      </c>
      <c r="V531" s="5">
        <v>1178.2767657406541</v>
      </c>
      <c r="W531" s="5">
        <v>1109.4883629102699</v>
      </c>
      <c r="X531" s="5">
        <v>1037.4140230778548</v>
      </c>
      <c r="Y531" s="5">
        <v>1050.4411292855889</v>
      </c>
      <c r="Z531" s="5">
        <v>1014.9908555975901</v>
      </c>
      <c r="AA531" s="5">
        <v>905.41296401164914</v>
      </c>
      <c r="AB531" s="5">
        <v>991.70993121648507</v>
      </c>
      <c r="AC531" s="5">
        <v>1014.6187269345404</v>
      </c>
      <c r="AD531" s="5">
        <v>2079.7873604121205</v>
      </c>
      <c r="AE531" s="5">
        <v>2127.4809127235912</v>
      </c>
    </row>
    <row r="532" spans="1:31">
      <c r="A532" s="59" t="s">
        <v>140</v>
      </c>
      <c r="B532" s="59" t="s">
        <v>129</v>
      </c>
      <c r="C532" s="58" t="s">
        <v>90</v>
      </c>
      <c r="D532" s="5">
        <v>57.707073308390157</v>
      </c>
      <c r="E532" s="5">
        <v>89.387248203390328</v>
      </c>
      <c r="F532" s="5">
        <v>110.74378627553546</v>
      </c>
      <c r="G532" s="5">
        <v>142.97362903813951</v>
      </c>
      <c r="H532" s="5">
        <v>167.68975752522593</v>
      </c>
      <c r="I532" s="5">
        <v>196.95757208451948</v>
      </c>
      <c r="J532" s="5">
        <v>259.42257779036078</v>
      </c>
      <c r="K532" s="5">
        <v>306.53856251573467</v>
      </c>
      <c r="L532" s="5">
        <v>363.53480964431549</v>
      </c>
      <c r="M532" s="5">
        <v>408.54777789941903</v>
      </c>
      <c r="N532" s="5">
        <v>527.20134272441135</v>
      </c>
      <c r="O532" s="5">
        <v>609.6705264626064</v>
      </c>
      <c r="P532" s="5">
        <v>699.38982299861357</v>
      </c>
      <c r="Q532" s="5">
        <v>816.27471821641211</v>
      </c>
      <c r="R532" s="5">
        <v>961.06764854068786</v>
      </c>
      <c r="S532" s="5">
        <v>1104.2822143537492</v>
      </c>
      <c r="T532" s="5">
        <v>1211.0096760748338</v>
      </c>
      <c r="U532" s="5">
        <v>1299.9201839931616</v>
      </c>
      <c r="V532" s="5">
        <v>1390.0450735210927</v>
      </c>
      <c r="W532" s="5">
        <v>1493.5923104833719</v>
      </c>
      <c r="X532" s="5">
        <v>1609.9876191021829</v>
      </c>
      <c r="Y532" s="5">
        <v>1565.8281259850487</v>
      </c>
      <c r="Z532" s="5">
        <v>1682.2550977156284</v>
      </c>
      <c r="AA532" s="5">
        <v>1835.6391370421366</v>
      </c>
      <c r="AB532" s="5">
        <v>1945.8565352052972</v>
      </c>
      <c r="AC532" s="5">
        <v>2196.4983476184116</v>
      </c>
      <c r="AD532" s="5">
        <v>2301.3014453293827</v>
      </c>
      <c r="AE532" s="5">
        <v>2395.8408129631166</v>
      </c>
    </row>
    <row r="533" spans="1:31">
      <c r="A533" s="59" t="s">
        <v>140</v>
      </c>
      <c r="B533" s="59" t="s">
        <v>129</v>
      </c>
      <c r="C533" s="58" t="s">
        <v>91</v>
      </c>
      <c r="D533" s="5">
        <v>63.426250933649797</v>
      </c>
      <c r="E533" s="5">
        <v>86.962554833630904</v>
      </c>
      <c r="F533" s="5">
        <v>108.67249608488299</v>
      </c>
      <c r="G533" s="5">
        <v>127.933514391503</v>
      </c>
      <c r="H533" s="5">
        <v>144.23553265286699</v>
      </c>
      <c r="I533" s="5">
        <v>159.83541742208499</v>
      </c>
      <c r="J533" s="5">
        <v>183.580282085329</v>
      </c>
      <c r="K533" s="5">
        <v>215.30383687622401</v>
      </c>
      <c r="L533" s="5">
        <v>247.02774218671399</v>
      </c>
      <c r="M533" s="5">
        <v>279.89396370778701</v>
      </c>
      <c r="N533" s="5">
        <v>318.72951328646002</v>
      </c>
      <c r="O533" s="5">
        <v>357.70127256132798</v>
      </c>
      <c r="P533" s="5">
        <v>397.27665780150801</v>
      </c>
      <c r="Q533" s="5">
        <v>429.38651124079797</v>
      </c>
      <c r="R533" s="5">
        <v>458.33226561247898</v>
      </c>
      <c r="S533" s="5">
        <v>479.42895351745602</v>
      </c>
      <c r="T533" s="5">
        <v>495.79138632613501</v>
      </c>
      <c r="U533" s="5">
        <v>500.48148198353999</v>
      </c>
      <c r="V533" s="5">
        <v>503.37238089581399</v>
      </c>
      <c r="W533" s="5">
        <v>502.971962579717</v>
      </c>
      <c r="X533" s="5">
        <v>502.54195914210101</v>
      </c>
      <c r="Y533" s="5">
        <v>499.72436990419101</v>
      </c>
      <c r="Z533" s="5">
        <v>496.92200148649403</v>
      </c>
      <c r="AA533" s="5">
        <v>498.28973034073402</v>
      </c>
      <c r="AB533" s="5">
        <v>496.87792429327197</v>
      </c>
      <c r="AC533" s="5">
        <v>492.79081792588897</v>
      </c>
      <c r="AD533" s="5">
        <v>486.25478166566302</v>
      </c>
      <c r="AE533" s="5">
        <v>491.94978754036299</v>
      </c>
    </row>
    <row r="534" spans="1:31">
      <c r="A534" s="59" t="s">
        <v>140</v>
      </c>
      <c r="B534" s="59" t="s">
        <v>129</v>
      </c>
      <c r="C534" s="58" t="s">
        <v>92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9" t="s">
        <v>140</v>
      </c>
      <c r="B535" s="59" t="s">
        <v>129</v>
      </c>
      <c r="C535" s="58" t="s">
        <v>93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9" t="s">
        <v>140</v>
      </c>
      <c r="B536" s="59" t="s">
        <v>129</v>
      </c>
      <c r="C536" s="58" t="s">
        <v>94</v>
      </c>
      <c r="D536" s="5">
        <v>6673.6075055006213</v>
      </c>
      <c r="E536" s="5">
        <v>7152.9648795955836</v>
      </c>
      <c r="F536" s="5">
        <v>7967.8967983339871</v>
      </c>
      <c r="G536" s="5">
        <v>9393.9325404627543</v>
      </c>
      <c r="H536" s="5">
        <v>8745.4741645142894</v>
      </c>
      <c r="I536" s="5">
        <v>11390.142423290308</v>
      </c>
      <c r="J536" s="5">
        <v>11883.747290145653</v>
      </c>
      <c r="K536" s="5">
        <v>11661.385977234211</v>
      </c>
      <c r="L536" s="5">
        <v>12643.231284074365</v>
      </c>
      <c r="M536" s="5">
        <v>12505.582715502554</v>
      </c>
      <c r="N536" s="5">
        <v>14830.532085547631</v>
      </c>
      <c r="O536" s="5">
        <v>14416.017015542879</v>
      </c>
      <c r="P536" s="5">
        <v>15473.656439446238</v>
      </c>
      <c r="Q536" s="5">
        <v>14329.609922624677</v>
      </c>
      <c r="R536" s="5">
        <v>16118.019366066063</v>
      </c>
      <c r="S536" s="5">
        <v>14005.222804950026</v>
      </c>
      <c r="T536" s="5">
        <v>16214.089511556973</v>
      </c>
      <c r="U536" s="5">
        <v>16657.804003125791</v>
      </c>
      <c r="V536" s="5">
        <v>17536.379126296539</v>
      </c>
      <c r="W536" s="5">
        <v>18195.093213390574</v>
      </c>
      <c r="X536" s="5">
        <v>20584.994752637958</v>
      </c>
      <c r="Y536" s="5">
        <v>21790.26667153577</v>
      </c>
      <c r="Z536" s="5">
        <v>21090.395401767779</v>
      </c>
      <c r="AA536" s="5">
        <v>23121.622543145833</v>
      </c>
      <c r="AB536" s="5">
        <v>23132.968247295226</v>
      </c>
      <c r="AC536" s="5">
        <v>23099.325851995294</v>
      </c>
      <c r="AD536" s="5">
        <v>20302.515272721546</v>
      </c>
      <c r="AE536" s="5">
        <v>22632.925616634762</v>
      </c>
    </row>
    <row r="537" spans="1:31">
      <c r="A537" s="59" t="s">
        <v>140</v>
      </c>
      <c r="B537" s="59" t="s">
        <v>129</v>
      </c>
      <c r="C537" s="58" t="s">
        <v>95</v>
      </c>
      <c r="D537" s="5">
        <v>1157.1846891604848</v>
      </c>
      <c r="E537" s="5">
        <v>991.1144391884153</v>
      </c>
      <c r="F537" s="5">
        <v>1084.4480889268298</v>
      </c>
      <c r="G537" s="5">
        <v>1071.577251233615</v>
      </c>
      <c r="H537" s="5">
        <v>1074.1663655805048</v>
      </c>
      <c r="I537" s="5">
        <v>1054.2063021656249</v>
      </c>
      <c r="J537" s="5">
        <v>1075.0954635437351</v>
      </c>
      <c r="K537" s="5">
        <v>1039.9412032986002</v>
      </c>
      <c r="L537" s="5">
        <v>988.5214964254053</v>
      </c>
      <c r="M537" s="5">
        <v>940.30796162108027</v>
      </c>
      <c r="N537" s="5">
        <v>973.52098699223029</v>
      </c>
      <c r="O537" s="5">
        <v>1003.6248151580999</v>
      </c>
      <c r="P537" s="5">
        <v>898.85311148350047</v>
      </c>
      <c r="Q537" s="5">
        <v>962.99230090152003</v>
      </c>
      <c r="R537" s="5">
        <v>1349.1092678016903</v>
      </c>
      <c r="S537" s="5">
        <v>3961.3777663002302</v>
      </c>
      <c r="T537" s="5">
        <v>4525.5638584328344</v>
      </c>
      <c r="U537" s="5">
        <v>4845.9206426394903</v>
      </c>
      <c r="V537" s="5">
        <v>4544.3431709112829</v>
      </c>
      <c r="W537" s="5">
        <v>5021.074937291376</v>
      </c>
      <c r="X537" s="5">
        <v>7067.7064310097057</v>
      </c>
      <c r="Y537" s="5">
        <v>6656.4178415564347</v>
      </c>
      <c r="Z537" s="5">
        <v>6976.6923110441558</v>
      </c>
      <c r="AA537" s="5">
        <v>6400.1672993820448</v>
      </c>
      <c r="AB537" s="5">
        <v>7140.1788591826398</v>
      </c>
      <c r="AC537" s="5">
        <v>9010.7644573162979</v>
      </c>
      <c r="AD537" s="5">
        <v>11643.627680698179</v>
      </c>
      <c r="AE537" s="5">
        <v>11797.08314889183</v>
      </c>
    </row>
    <row r="538" spans="1:31">
      <c r="A538" s="59" t="s">
        <v>140</v>
      </c>
      <c r="B538" s="59" t="s">
        <v>129</v>
      </c>
      <c r="C538" s="58" t="s">
        <v>96</v>
      </c>
      <c r="D538" s="5">
        <v>3473.1883269999998</v>
      </c>
      <c r="E538" s="5">
        <v>3823.1256450000001</v>
      </c>
      <c r="F538" s="5">
        <v>4140.519558</v>
      </c>
      <c r="G538" s="5">
        <v>4445.3585370000001</v>
      </c>
      <c r="H538" s="5">
        <v>4742.2356280000004</v>
      </c>
      <c r="I538" s="5">
        <v>5022.1358270000001</v>
      </c>
      <c r="J538" s="5">
        <v>5294.8037510000004</v>
      </c>
      <c r="K538" s="5">
        <v>5575.0517410000002</v>
      </c>
      <c r="L538" s="5">
        <v>5864.901046</v>
      </c>
      <c r="M538" s="5">
        <v>6143.9134700000004</v>
      </c>
      <c r="N538" s="5">
        <v>6421.4687919999997</v>
      </c>
      <c r="O538" s="5">
        <v>6709.3294420000002</v>
      </c>
      <c r="P538" s="5">
        <v>6994.937465</v>
      </c>
      <c r="Q538" s="5">
        <v>7251.3514729999997</v>
      </c>
      <c r="R538" s="5">
        <v>7485.4372560000002</v>
      </c>
      <c r="S538" s="5">
        <v>7721.4286760000005</v>
      </c>
      <c r="T538" s="5">
        <v>7972.4735179999998</v>
      </c>
      <c r="U538" s="5">
        <v>8197.8548269999992</v>
      </c>
      <c r="V538" s="5">
        <v>8412.0715199999995</v>
      </c>
      <c r="W538" s="5">
        <v>8633.6962000000003</v>
      </c>
      <c r="X538" s="5">
        <v>8875.3003520000002</v>
      </c>
      <c r="Y538" s="5">
        <v>9088.8854620000002</v>
      </c>
      <c r="Z538" s="5">
        <v>9292.7555479999992</v>
      </c>
      <c r="AA538" s="5">
        <v>9504.6162370000002</v>
      </c>
      <c r="AB538" s="5">
        <v>9735.6911940000009</v>
      </c>
      <c r="AC538" s="5">
        <v>9934.1812890000001</v>
      </c>
      <c r="AD538" s="5">
        <v>10127.123030000001</v>
      </c>
      <c r="AE538" s="5">
        <v>10127.123030000001</v>
      </c>
    </row>
    <row r="539" spans="1:31">
      <c r="A539" s="59" t="s">
        <v>140</v>
      </c>
      <c r="B539" s="59" t="s">
        <v>129</v>
      </c>
      <c r="C539" s="58" t="s">
        <v>98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0.23694302823999999</v>
      </c>
      <c r="L539" s="5">
        <v>0</v>
      </c>
      <c r="M539" s="5">
        <v>0.93022204250000007</v>
      </c>
      <c r="N539" s="5">
        <v>0</v>
      </c>
      <c r="O539" s="5">
        <v>0.36391176220499999</v>
      </c>
      <c r="P539" s="5">
        <v>0</v>
      </c>
      <c r="Q539" s="5">
        <v>2.4452956078600003</v>
      </c>
      <c r="R539" s="5">
        <v>5.4325395584900003</v>
      </c>
      <c r="S539" s="5">
        <v>26.446594217809999</v>
      </c>
      <c r="T539" s="5">
        <v>31.838673299654996</v>
      </c>
      <c r="U539" s="5">
        <v>39.178016783179999</v>
      </c>
      <c r="V539" s="5">
        <v>66.948386886095008</v>
      </c>
      <c r="W539" s="5">
        <v>92.041073700525004</v>
      </c>
      <c r="X539" s="5">
        <v>96.168483298535065</v>
      </c>
      <c r="Y539" s="5">
        <v>22.766125177435001</v>
      </c>
      <c r="Z539" s="5">
        <v>90.037644019554989</v>
      </c>
      <c r="AA539" s="5">
        <v>93.034395671949937</v>
      </c>
      <c r="AB539" s="5">
        <v>134.80363440514009</v>
      </c>
      <c r="AC539" s="5">
        <v>180.01344593369015</v>
      </c>
      <c r="AD539" s="5">
        <v>315.45500705108526</v>
      </c>
      <c r="AE539" s="5">
        <v>181.53191902944991</v>
      </c>
    </row>
    <row r="540" spans="1:31">
      <c r="A540" s="59" t="s">
        <v>140</v>
      </c>
      <c r="B540" s="59" t="s">
        <v>129</v>
      </c>
      <c r="C540" s="58" t="s">
        <v>101</v>
      </c>
      <c r="D540" s="5">
        <v>-195.7518169731099</v>
      </c>
      <c r="E540" s="5">
        <v>-214.50055246994481</v>
      </c>
      <c r="F540" s="5">
        <v>-208.66144038288985</v>
      </c>
      <c r="G540" s="5">
        <v>-217.11692976374479</v>
      </c>
      <c r="H540" s="5">
        <v>-218.70831362754473</v>
      </c>
      <c r="I540" s="5">
        <v>-218.12275518871979</v>
      </c>
      <c r="J540" s="5">
        <v>-224.4044701339397</v>
      </c>
      <c r="K540" s="5">
        <v>-226.00074691303979</v>
      </c>
      <c r="L540" s="5">
        <v>-217.23499180332976</v>
      </c>
      <c r="M540" s="5">
        <v>-200.41674202035983</v>
      </c>
      <c r="N540" s="5">
        <v>-204.60683160145979</v>
      </c>
      <c r="O540" s="5">
        <v>-202.67609560435486</v>
      </c>
      <c r="P540" s="5">
        <v>-205.98401882385485</v>
      </c>
      <c r="Q540" s="5">
        <v>-206.36252098630473</v>
      </c>
      <c r="R540" s="5">
        <v>-214.78073619786994</v>
      </c>
      <c r="S540" s="5">
        <v>-461.48310934622413</v>
      </c>
      <c r="T540" s="5">
        <v>-1498.1056790368025</v>
      </c>
      <c r="U540" s="5">
        <v>-1534.4231463587316</v>
      </c>
      <c r="V540" s="5">
        <v>-1421.7374472221052</v>
      </c>
      <c r="W540" s="5">
        <v>-1329.3667940194705</v>
      </c>
      <c r="X540" s="5">
        <v>-1247.2838799339786</v>
      </c>
      <c r="Y540" s="5">
        <v>-1268.0751083913326</v>
      </c>
      <c r="Z540" s="5">
        <v>-1216.046616502211</v>
      </c>
      <c r="AA540" s="5">
        <v>-1093.4702812016467</v>
      </c>
      <c r="AB540" s="5">
        <v>-1188.0638120723875</v>
      </c>
      <c r="AC540" s="5">
        <v>-1225.0555980378629</v>
      </c>
      <c r="AD540" s="5">
        <v>-2499.1566702394557</v>
      </c>
      <c r="AE540" s="5">
        <v>-2561.4162278510771</v>
      </c>
    </row>
    <row r="541" spans="1:31">
      <c r="A541" s="59" t="s">
        <v>140</v>
      </c>
      <c r="B541" s="59" t="s">
        <v>129</v>
      </c>
      <c r="C541" s="58" t="s">
        <v>102</v>
      </c>
      <c r="D541" s="5">
        <v>-67.88396594725549</v>
      </c>
      <c r="E541" s="5">
        <v>-105.15107707368465</v>
      </c>
      <c r="F541" s="5">
        <v>-130.27393325247567</v>
      </c>
      <c r="G541" s="5">
        <v>-168.18764856003062</v>
      </c>
      <c r="H541" s="5">
        <v>-197.26257349277424</v>
      </c>
      <c r="I541" s="5">
        <v>-232.30262184211858</v>
      </c>
      <c r="J541" s="5">
        <v>-304.56214666787753</v>
      </c>
      <c r="K541" s="5">
        <v>-363.5984397878687</v>
      </c>
      <c r="L541" s="5">
        <v>-432.38702067186</v>
      </c>
      <c r="M541" s="5">
        <v>-486.94835288226778</v>
      </c>
      <c r="N541" s="5">
        <v>-634.74371840448805</v>
      </c>
      <c r="O541" s="5">
        <v>-732.67445506277488</v>
      </c>
      <c r="P541" s="5">
        <v>-851.35752729364094</v>
      </c>
      <c r="Q541" s="5">
        <v>-990.42651251055395</v>
      </c>
      <c r="R541" s="5">
        <v>-1174.2013170570667</v>
      </c>
      <c r="S541" s="5">
        <v>-1349.53671956317</v>
      </c>
      <c r="T541" s="5">
        <v>-1492.4267472856866</v>
      </c>
      <c r="U541" s="5">
        <v>-1605.6069934043426</v>
      </c>
      <c r="V541" s="5">
        <v>-1724.7547059607068</v>
      </c>
      <c r="W541" s="5">
        <v>-1847.2664752150185</v>
      </c>
      <c r="X541" s="5">
        <v>-2000.4950459467225</v>
      </c>
      <c r="Y541" s="5">
        <v>-1973.2943364588705</v>
      </c>
      <c r="Z541" s="5">
        <v>-2112.1935001400898</v>
      </c>
      <c r="AA541" s="5">
        <v>-2331.7892772604259</v>
      </c>
      <c r="AB541" s="5">
        <v>-2470.5194925101414</v>
      </c>
      <c r="AC541" s="5">
        <v>-2813.4684015809898</v>
      </c>
      <c r="AD541" s="5">
        <v>-2930.2738811473314</v>
      </c>
      <c r="AE541" s="5">
        <v>-3075.9043527471413</v>
      </c>
    </row>
    <row r="542" spans="1:31">
      <c r="A542" s="59" t="s">
        <v>140</v>
      </c>
      <c r="B542" s="59" t="s">
        <v>129</v>
      </c>
      <c r="C542" s="58" t="s">
        <v>103</v>
      </c>
      <c r="D542" s="5">
        <v>-73.333142461160904</v>
      </c>
      <c r="E542" s="5">
        <v>-100.180591891784</v>
      </c>
      <c r="F542" s="5">
        <v>-125.065651328589</v>
      </c>
      <c r="G542" s="5">
        <v>-146.693403656096</v>
      </c>
      <c r="H542" s="5">
        <v>-164.61539700779801</v>
      </c>
      <c r="I542" s="5">
        <v>-183.25832367771201</v>
      </c>
      <c r="J542" s="5">
        <v>-209.425697186387</v>
      </c>
      <c r="K542" s="5">
        <v>-246.59278958307701</v>
      </c>
      <c r="L542" s="5">
        <v>-283.14341874785202</v>
      </c>
      <c r="M542" s="5">
        <v>-321.08529842100597</v>
      </c>
      <c r="N542" s="5">
        <v>-364.87880136577002</v>
      </c>
      <c r="O542" s="5">
        <v>-412.37377347845398</v>
      </c>
      <c r="P542" s="5">
        <v>-456.33274814531399</v>
      </c>
      <c r="Q542" s="5">
        <v>-494.764521266332</v>
      </c>
      <c r="R542" s="5">
        <v>-527.29820914064999</v>
      </c>
      <c r="S542" s="5">
        <v>-551.07054631727601</v>
      </c>
      <c r="T542" s="5">
        <v>-569.87736250749504</v>
      </c>
      <c r="U542" s="5">
        <v>-575.78790197624596</v>
      </c>
      <c r="V542" s="5">
        <v>-578.48863130753398</v>
      </c>
      <c r="W542" s="5">
        <v>-577.58928367782096</v>
      </c>
      <c r="X542" s="5">
        <v>-575.81178017785703</v>
      </c>
      <c r="Y542" s="5">
        <v>-570.30239844889104</v>
      </c>
      <c r="Z542" s="5">
        <v>-569.84180242440505</v>
      </c>
      <c r="AA542" s="5">
        <v>-568.22093651396005</v>
      </c>
      <c r="AB542" s="5">
        <v>-567.85034440017</v>
      </c>
      <c r="AC542" s="5">
        <v>-562.42043600964098</v>
      </c>
      <c r="AD542" s="5">
        <v>-553.75850861756999</v>
      </c>
      <c r="AE542" s="5">
        <v>-559.06430638335598</v>
      </c>
    </row>
    <row r="544" spans="1:31">
      <c r="A544" s="59" t="s">
        <v>140</v>
      </c>
      <c r="B544" s="59" t="s">
        <v>130</v>
      </c>
      <c r="C544" s="58" t="s">
        <v>84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9" t="s">
        <v>140</v>
      </c>
      <c r="B545" s="59" t="s">
        <v>130</v>
      </c>
      <c r="C545" s="58" t="s">
        <v>85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9" t="s">
        <v>140</v>
      </c>
      <c r="B546" s="59" t="s">
        <v>130</v>
      </c>
      <c r="C546" s="58" t="s">
        <v>86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3.6771727152400002</v>
      </c>
      <c r="K546" s="5">
        <v>4.2593290279799998</v>
      </c>
      <c r="L546" s="5">
        <v>1.6864973001800001</v>
      </c>
      <c r="M546" s="5">
        <v>6.7090655001600004</v>
      </c>
      <c r="N546" s="5">
        <v>1.018456429135</v>
      </c>
      <c r="O546" s="5">
        <v>8.1191842146249993</v>
      </c>
      <c r="P546" s="5">
        <v>2.409481284805</v>
      </c>
      <c r="Q546" s="5">
        <v>11.680585055389999</v>
      </c>
      <c r="R546" s="5">
        <v>5.8077429918150001</v>
      </c>
      <c r="S546" s="5">
        <v>4.1270392471299999</v>
      </c>
      <c r="T546" s="5">
        <v>5.3535838213950004</v>
      </c>
      <c r="U546" s="5">
        <v>2.7318742066100001</v>
      </c>
      <c r="V546" s="5">
        <v>0</v>
      </c>
      <c r="W546" s="5">
        <v>7.5738376986800011</v>
      </c>
      <c r="X546" s="5">
        <v>2.2861388263300002</v>
      </c>
      <c r="Y546" s="5">
        <v>0</v>
      </c>
      <c r="Z546" s="5">
        <v>2.6383326634500004</v>
      </c>
      <c r="AA546" s="5">
        <v>0</v>
      </c>
      <c r="AB546" s="5">
        <v>8.6289280288849994</v>
      </c>
      <c r="AC546" s="5">
        <v>2.5997411369100001</v>
      </c>
      <c r="AD546" s="5">
        <v>2.4026580819049999</v>
      </c>
      <c r="AE546" s="5">
        <v>0</v>
      </c>
    </row>
    <row r="547" spans="1:31">
      <c r="A547" s="59" t="s">
        <v>140</v>
      </c>
      <c r="B547" s="59" t="s">
        <v>130</v>
      </c>
      <c r="C547" s="58" t="s">
        <v>87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9" t="s">
        <v>140</v>
      </c>
      <c r="B548" s="59" t="s">
        <v>130</v>
      </c>
      <c r="C548" s="58" t="s">
        <v>88</v>
      </c>
      <c r="D548" s="5">
        <v>7200.9621349810968</v>
      </c>
      <c r="E548" s="5">
        <v>9943.6426605781198</v>
      </c>
      <c r="F548" s="5">
        <v>7885.8623511030391</v>
      </c>
      <c r="G548" s="5">
        <v>8114.0938053259515</v>
      </c>
      <c r="H548" s="5">
        <v>10137.931136173735</v>
      </c>
      <c r="I548" s="5">
        <v>8460.9107523872299</v>
      </c>
      <c r="J548" s="5">
        <v>8320.1684611457204</v>
      </c>
      <c r="K548" s="5">
        <v>9033.1719085294189</v>
      </c>
      <c r="L548" s="5">
        <v>7054.417664862126</v>
      </c>
      <c r="M548" s="5">
        <v>9839.331319900939</v>
      </c>
      <c r="N548" s="5">
        <v>8605.4856770078914</v>
      </c>
      <c r="O548" s="5">
        <v>7421.5890426291617</v>
      </c>
      <c r="P548" s="5">
        <v>8094.3182163012088</v>
      </c>
      <c r="Q548" s="5">
        <v>8223.5242027118002</v>
      </c>
      <c r="R548" s="5">
        <v>7525.9390528863632</v>
      </c>
      <c r="S548" s="5">
        <v>7604.0176231641672</v>
      </c>
      <c r="T548" s="5">
        <v>7259.6606025640349</v>
      </c>
      <c r="U548" s="5">
        <v>7171.7832462360375</v>
      </c>
      <c r="V548" s="5">
        <v>6386.7995310558808</v>
      </c>
      <c r="W548" s="5">
        <v>6202.6649232530335</v>
      </c>
      <c r="X548" s="5">
        <v>7516.6538673599362</v>
      </c>
      <c r="Y548" s="5">
        <v>6445.7159073135645</v>
      </c>
      <c r="Z548" s="5">
        <v>7060.9471010043253</v>
      </c>
      <c r="AA548" s="5">
        <v>6864.4409503803818</v>
      </c>
      <c r="AB548" s="5">
        <v>7151.4861035278682</v>
      </c>
      <c r="AC548" s="5">
        <v>7371.1686949557288</v>
      </c>
      <c r="AD548" s="5">
        <v>7596.5908336597649</v>
      </c>
      <c r="AE548" s="5">
        <v>6413.3953063061244</v>
      </c>
    </row>
    <row r="549" spans="1:31">
      <c r="A549" s="59" t="s">
        <v>140</v>
      </c>
      <c r="B549" s="59" t="s">
        <v>130</v>
      </c>
      <c r="C549" s="58" t="s">
        <v>89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0</v>
      </c>
      <c r="O549" s="5">
        <v>63.592771278329998</v>
      </c>
      <c r="P549" s="5">
        <v>70.359832331095006</v>
      </c>
      <c r="Q549" s="5">
        <v>653.8860287807853</v>
      </c>
      <c r="R549" s="5">
        <v>601.58608287539994</v>
      </c>
      <c r="S549" s="5">
        <v>648.38656601935008</v>
      </c>
      <c r="T549" s="5">
        <v>650.50893011707012</v>
      </c>
      <c r="U549" s="5">
        <v>625.92196486447983</v>
      </c>
      <c r="V549" s="5">
        <v>604.74456519334012</v>
      </c>
      <c r="W549" s="5">
        <v>599.22989099938002</v>
      </c>
      <c r="X549" s="5">
        <v>566.37636125495533</v>
      </c>
      <c r="Y549" s="5">
        <v>538.45928835888049</v>
      </c>
      <c r="Z549" s="5">
        <v>548.43957969507051</v>
      </c>
      <c r="AA549" s="5">
        <v>543.98614566314041</v>
      </c>
      <c r="AB549" s="5">
        <v>585.67545695180036</v>
      </c>
      <c r="AC549" s="5">
        <v>531.22126063759504</v>
      </c>
      <c r="AD549" s="5">
        <v>584.94611599183997</v>
      </c>
      <c r="AE549" s="5">
        <v>629.10237869682499</v>
      </c>
    </row>
    <row r="550" spans="1:31">
      <c r="A550" s="59" t="s">
        <v>140</v>
      </c>
      <c r="B550" s="59" t="s">
        <v>130</v>
      </c>
      <c r="C550" s="58" t="s">
        <v>90</v>
      </c>
      <c r="D550" s="5">
        <v>0.15096821085000001</v>
      </c>
      <c r="E550" s="5">
        <v>2.8033846959899984</v>
      </c>
      <c r="F550" s="5">
        <v>4.8830947574450043</v>
      </c>
      <c r="G550" s="5">
        <v>6.6330622768449912</v>
      </c>
      <c r="H550" s="5">
        <v>20.860477757769967</v>
      </c>
      <c r="I550" s="5">
        <v>27.877851955450001</v>
      </c>
      <c r="J550" s="5">
        <v>42.383968055800011</v>
      </c>
      <c r="K550" s="5">
        <v>53.476468410775091</v>
      </c>
      <c r="L550" s="5">
        <v>65.285559353674856</v>
      </c>
      <c r="M550" s="5">
        <v>70.430368920950173</v>
      </c>
      <c r="N550" s="5">
        <v>86.34046965932508</v>
      </c>
      <c r="O550" s="5">
        <v>118.39570212961993</v>
      </c>
      <c r="P550" s="5">
        <v>148.3052848858153</v>
      </c>
      <c r="Q550" s="5">
        <v>145.12931881732021</v>
      </c>
      <c r="R550" s="5">
        <v>173.09976147000944</v>
      </c>
      <c r="S550" s="5">
        <v>210.68429111918496</v>
      </c>
      <c r="T550" s="5">
        <v>239.28161641850977</v>
      </c>
      <c r="U550" s="5">
        <v>251.64819012884536</v>
      </c>
      <c r="V550" s="5">
        <v>285.5387252581744</v>
      </c>
      <c r="W550" s="5">
        <v>319.30107260808563</v>
      </c>
      <c r="X550" s="5">
        <v>286.62276478231973</v>
      </c>
      <c r="Y550" s="5">
        <v>337.70511084763513</v>
      </c>
      <c r="Z550" s="5">
        <v>357.75717998070922</v>
      </c>
      <c r="AA550" s="5">
        <v>372.83242113386979</v>
      </c>
      <c r="AB550" s="5">
        <v>438.16334308794023</v>
      </c>
      <c r="AC550" s="5">
        <v>447.93389959835565</v>
      </c>
      <c r="AD550" s="5">
        <v>524.46768983665038</v>
      </c>
      <c r="AE550" s="5">
        <v>571.16278541771533</v>
      </c>
    </row>
    <row r="551" spans="1:31">
      <c r="A551" s="59" t="s">
        <v>140</v>
      </c>
      <c r="B551" s="59" t="s">
        <v>130</v>
      </c>
      <c r="C551" s="58" t="s">
        <v>91</v>
      </c>
      <c r="D551" s="5">
        <v>11.2852769075102</v>
      </c>
      <c r="E551" s="5">
        <v>17.192628571199499</v>
      </c>
      <c r="F551" s="5">
        <v>23.165106786335901</v>
      </c>
      <c r="G551" s="5">
        <v>28.4196539315998</v>
      </c>
      <c r="H551" s="5">
        <v>32.605731789379803</v>
      </c>
      <c r="I551" s="5">
        <v>36.115433738037098</v>
      </c>
      <c r="J551" s="5">
        <v>40.819665955945801</v>
      </c>
      <c r="K551" s="5">
        <v>48.524344848218902</v>
      </c>
      <c r="L551" s="5">
        <v>56.003837168387598</v>
      </c>
      <c r="M551" s="5">
        <v>63.844335357889697</v>
      </c>
      <c r="N551" s="5">
        <v>72.936401000018293</v>
      </c>
      <c r="O551" s="5">
        <v>82.548661119306203</v>
      </c>
      <c r="P551" s="5">
        <v>91.832704456545997</v>
      </c>
      <c r="Q551" s="5">
        <v>100.469488593203</v>
      </c>
      <c r="R551" s="5">
        <v>108.310161615233</v>
      </c>
      <c r="S551" s="5">
        <v>114.715483139106</v>
      </c>
      <c r="T551" s="5">
        <v>119.720903786297</v>
      </c>
      <c r="U551" s="5">
        <v>121.846358137837</v>
      </c>
      <c r="V551" s="5">
        <v>122.680232967381</v>
      </c>
      <c r="W551" s="5">
        <v>123.529510721487</v>
      </c>
      <c r="X551" s="5">
        <v>123.806815219971</v>
      </c>
      <c r="Y551" s="5">
        <v>124.291065118039</v>
      </c>
      <c r="Z551" s="5">
        <v>124.17774085907899</v>
      </c>
      <c r="AA551" s="5">
        <v>123.988481715332</v>
      </c>
      <c r="AB551" s="5">
        <v>123.801345974043</v>
      </c>
      <c r="AC551" s="5">
        <v>123.11225865412899</v>
      </c>
      <c r="AD551" s="5">
        <v>121.724652144125</v>
      </c>
      <c r="AE551" s="5">
        <v>123.270185805716</v>
      </c>
    </row>
    <row r="552" spans="1:31">
      <c r="A552" s="59" t="s">
        <v>140</v>
      </c>
      <c r="B552" s="59" t="s">
        <v>130</v>
      </c>
      <c r="C552" s="58" t="s">
        <v>92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9" t="s">
        <v>140</v>
      </c>
      <c r="B553" s="59" t="s">
        <v>130</v>
      </c>
      <c r="C553" s="58" t="s">
        <v>93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9" t="s">
        <v>140</v>
      </c>
      <c r="B554" s="59" t="s">
        <v>130</v>
      </c>
      <c r="C554" s="58" t="s">
        <v>94</v>
      </c>
      <c r="D554" s="5">
        <v>1845.0012127957002</v>
      </c>
      <c r="E554" s="5">
        <v>3373.3392560254351</v>
      </c>
      <c r="F554" s="5">
        <v>5048.9019796396269</v>
      </c>
      <c r="G554" s="5">
        <v>4879.9802521954398</v>
      </c>
      <c r="H554" s="5">
        <v>6968.0969800394623</v>
      </c>
      <c r="I554" s="5">
        <v>9137.558053086912</v>
      </c>
      <c r="J554" s="5">
        <v>14347.286875228954</v>
      </c>
      <c r="K554" s="5">
        <v>14798.158581451364</v>
      </c>
      <c r="L554" s="5">
        <v>13997.268997260842</v>
      </c>
      <c r="M554" s="5">
        <v>14047.626332343207</v>
      </c>
      <c r="N554" s="5">
        <v>13598.817172702105</v>
      </c>
      <c r="O554" s="5">
        <v>13079.918407469868</v>
      </c>
      <c r="P554" s="5">
        <v>14327.491927382996</v>
      </c>
      <c r="Q554" s="5">
        <v>13852.45165526613</v>
      </c>
      <c r="R554" s="5">
        <v>12831.184306494679</v>
      </c>
      <c r="S554" s="5">
        <v>13005.249132112454</v>
      </c>
      <c r="T554" s="5">
        <v>13461.733429637807</v>
      </c>
      <c r="U554" s="5">
        <v>13853.892223000765</v>
      </c>
      <c r="V554" s="5">
        <v>14095.623913574558</v>
      </c>
      <c r="W554" s="5">
        <v>13201.918141741435</v>
      </c>
      <c r="X554" s="5">
        <v>13701.215735043328</v>
      </c>
      <c r="Y554" s="5">
        <v>12547.645986921829</v>
      </c>
      <c r="Z554" s="5">
        <v>12060.988019294959</v>
      </c>
      <c r="AA554" s="5">
        <v>13034.395233608902</v>
      </c>
      <c r="AB554" s="5">
        <v>12742.896748939933</v>
      </c>
      <c r="AC554" s="5">
        <v>12247.537056542211</v>
      </c>
      <c r="AD554" s="5">
        <v>12122.212372430555</v>
      </c>
      <c r="AE554" s="5">
        <v>11519.79887648003</v>
      </c>
    </row>
    <row r="555" spans="1:31">
      <c r="A555" s="59" t="s">
        <v>140</v>
      </c>
      <c r="B555" s="59" t="s">
        <v>130</v>
      </c>
      <c r="C555" s="58" t="s">
        <v>95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9" t="s">
        <v>140</v>
      </c>
      <c r="B556" s="59" t="s">
        <v>130</v>
      </c>
      <c r="C556" s="58" t="s">
        <v>96</v>
      </c>
      <c r="D556" s="5">
        <v>336.61968960000002</v>
      </c>
      <c r="E556" s="5">
        <v>386.50695339999999</v>
      </c>
      <c r="F556" s="5">
        <v>437.62479860000002</v>
      </c>
      <c r="G556" s="5">
        <v>487.71929</v>
      </c>
      <c r="H556" s="5">
        <v>535.97744890000001</v>
      </c>
      <c r="I556" s="5">
        <v>582.26968609999994</v>
      </c>
      <c r="J556" s="5">
        <v>626.77675050000005</v>
      </c>
      <c r="K556" s="5">
        <v>672.65321689999996</v>
      </c>
      <c r="L556" s="5">
        <v>717.59588020000001</v>
      </c>
      <c r="M556" s="5">
        <v>760.83284300000003</v>
      </c>
      <c r="N556" s="5">
        <v>802.47146999999995</v>
      </c>
      <c r="O556" s="5">
        <v>844.73358140000005</v>
      </c>
      <c r="P556" s="5">
        <v>886.83032890000004</v>
      </c>
      <c r="Q556" s="5">
        <v>926.50407359999997</v>
      </c>
      <c r="R556" s="5">
        <v>964.25604650000002</v>
      </c>
      <c r="S556" s="5">
        <v>1004.495876</v>
      </c>
      <c r="T556" s="5">
        <v>1047.3092790000001</v>
      </c>
      <c r="U556" s="5">
        <v>1088.8410249999999</v>
      </c>
      <c r="V556" s="5">
        <v>1127.9337069999999</v>
      </c>
      <c r="W556" s="5">
        <v>1169.0157790000001</v>
      </c>
      <c r="X556" s="5">
        <v>1212.5199379999999</v>
      </c>
      <c r="Y556" s="5">
        <v>1254.153816</v>
      </c>
      <c r="Z556" s="5">
        <v>1292.436692</v>
      </c>
      <c r="AA556" s="5">
        <v>1332.037859</v>
      </c>
      <c r="AB556" s="5">
        <v>1373.3476659999999</v>
      </c>
      <c r="AC556" s="5">
        <v>1411.431425</v>
      </c>
      <c r="AD556" s="5">
        <v>1445.819579</v>
      </c>
      <c r="AE556" s="5">
        <v>1445.819579</v>
      </c>
    </row>
    <row r="557" spans="1:31">
      <c r="A557" s="59" t="s">
        <v>140</v>
      </c>
      <c r="B557" s="59" t="s">
        <v>130</v>
      </c>
      <c r="C557" s="58" t="s">
        <v>98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0.85959148619000003</v>
      </c>
      <c r="N557" s="5">
        <v>0</v>
      </c>
      <c r="O557" s="5">
        <v>0.28350905272499999</v>
      </c>
      <c r="P557" s="5">
        <v>0.25773550247999999</v>
      </c>
      <c r="Q557" s="5">
        <v>1.6642939970750001</v>
      </c>
      <c r="R557" s="5">
        <v>1.803935441565</v>
      </c>
      <c r="S557" s="5">
        <v>1.2705850681400002</v>
      </c>
      <c r="T557" s="5">
        <v>2.4329488695550001</v>
      </c>
      <c r="U557" s="5">
        <v>6.0470585179149996</v>
      </c>
      <c r="V557" s="5">
        <v>1.883473934245</v>
      </c>
      <c r="W557" s="5">
        <v>24.667541474629999</v>
      </c>
      <c r="X557" s="5">
        <v>25.035615525880001</v>
      </c>
      <c r="Y557" s="5">
        <v>4.7878276925000005E-2</v>
      </c>
      <c r="Z557" s="5">
        <v>10.33282331338</v>
      </c>
      <c r="AA557" s="5">
        <v>2.7911623276900004</v>
      </c>
      <c r="AB557" s="5">
        <v>34.512065404419999</v>
      </c>
      <c r="AC557" s="5">
        <v>33.012417274560001</v>
      </c>
      <c r="AD557" s="5">
        <v>42.196355992194995</v>
      </c>
      <c r="AE557" s="5">
        <v>40.83796916403999</v>
      </c>
    </row>
    <row r="558" spans="1:31">
      <c r="A558" s="59" t="s">
        <v>140</v>
      </c>
      <c r="B558" s="59" t="s">
        <v>130</v>
      </c>
      <c r="C558" s="58" t="s">
        <v>101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-83.674699050379914</v>
      </c>
      <c r="P558" s="5">
        <v>-93.449443227120028</v>
      </c>
      <c r="Q558" s="5">
        <v>-859.50563718328499</v>
      </c>
      <c r="R558" s="5">
        <v>-793.69153324445983</v>
      </c>
      <c r="S558" s="5">
        <v>-859.44068973873425</v>
      </c>
      <c r="T558" s="5">
        <v>-847.50143361178459</v>
      </c>
      <c r="U558" s="5">
        <v>-833.8168481087896</v>
      </c>
      <c r="V558" s="5">
        <v>-793.76579250441011</v>
      </c>
      <c r="W558" s="5">
        <v>-783.67230967293017</v>
      </c>
      <c r="X558" s="5">
        <v>-741.73555275702995</v>
      </c>
      <c r="Y558" s="5">
        <v>-720.21490852791499</v>
      </c>
      <c r="Z558" s="5">
        <v>-709.91518101720533</v>
      </c>
      <c r="AA558" s="5">
        <v>-727.48708919139006</v>
      </c>
      <c r="AB558" s="5">
        <v>-758.90975635495533</v>
      </c>
      <c r="AC558" s="5">
        <v>-698.97534294446496</v>
      </c>
      <c r="AD558" s="5">
        <v>-774.88938688273493</v>
      </c>
      <c r="AE558" s="5">
        <v>-822.54284297079994</v>
      </c>
    </row>
    <row r="559" spans="1:31">
      <c r="A559" s="59" t="s">
        <v>140</v>
      </c>
      <c r="B559" s="59" t="s">
        <v>130</v>
      </c>
      <c r="C559" s="58" t="s">
        <v>102</v>
      </c>
      <c r="D559" s="5">
        <v>-0.17759210952000001</v>
      </c>
      <c r="E559" s="5">
        <v>-3.325712193855006</v>
      </c>
      <c r="F559" s="5">
        <v>-5.7627745320900035</v>
      </c>
      <c r="G559" s="5">
        <v>-7.8246328765849951</v>
      </c>
      <c r="H559" s="5">
        <v>-24.471048889580029</v>
      </c>
      <c r="I559" s="5">
        <v>-32.794232046840115</v>
      </c>
      <c r="J559" s="5">
        <v>-49.858564630845272</v>
      </c>
      <c r="K559" s="5">
        <v>-63.707940471239823</v>
      </c>
      <c r="L559" s="5">
        <v>-78.083791245420286</v>
      </c>
      <c r="M559" s="5">
        <v>-84.654715395749875</v>
      </c>
      <c r="N559" s="5">
        <v>-105.27516782751013</v>
      </c>
      <c r="O559" s="5">
        <v>-143.96658130832452</v>
      </c>
      <c r="P559" s="5">
        <v>-183.1903466755104</v>
      </c>
      <c r="Q559" s="5">
        <v>-178.01823865557478</v>
      </c>
      <c r="R559" s="5">
        <v>-214.06576843157012</v>
      </c>
      <c r="S559" s="5">
        <v>-261.07254363556956</v>
      </c>
      <c r="T559" s="5">
        <v>-296.10647006893021</v>
      </c>
      <c r="U559" s="5">
        <v>-316.45893147292048</v>
      </c>
      <c r="V559" s="5">
        <v>-358.98053891704564</v>
      </c>
      <c r="W559" s="5">
        <v>-399.63075220769105</v>
      </c>
      <c r="X559" s="5">
        <v>-359.84832715974539</v>
      </c>
      <c r="Y559" s="5">
        <v>-426.95169000481013</v>
      </c>
      <c r="Z559" s="5">
        <v>-449.43841335527941</v>
      </c>
      <c r="AA559" s="5">
        <v>-476.70508904924429</v>
      </c>
      <c r="AB559" s="5">
        <v>-553.3659180431905</v>
      </c>
      <c r="AC559" s="5">
        <v>-570.69742695134983</v>
      </c>
      <c r="AD559" s="5">
        <v>-671.40850194934615</v>
      </c>
      <c r="AE559" s="5">
        <v>-727.7750359807294</v>
      </c>
    </row>
    <row r="560" spans="1:31">
      <c r="A560" s="59" t="s">
        <v>140</v>
      </c>
      <c r="B560" s="59" t="s">
        <v>130</v>
      </c>
      <c r="C560" s="58" t="s">
        <v>103</v>
      </c>
      <c r="D560" s="5">
        <v>-13.3382076857734</v>
      </c>
      <c r="E560" s="5">
        <v>-20.364503530075702</v>
      </c>
      <c r="F560" s="5">
        <v>-27.420773041765401</v>
      </c>
      <c r="G560" s="5">
        <v>-33.5656431644382</v>
      </c>
      <c r="H560" s="5">
        <v>-38.335132806893</v>
      </c>
      <c r="I560" s="5">
        <v>-42.502344795681502</v>
      </c>
      <c r="J560" s="5">
        <v>-48.176091960252997</v>
      </c>
      <c r="K560" s="5">
        <v>-57.207293028896103</v>
      </c>
      <c r="L560" s="5">
        <v>-65.913067694844699</v>
      </c>
      <c r="M560" s="5">
        <v>-75.0463884061801</v>
      </c>
      <c r="N560" s="5">
        <v>-85.551976819519595</v>
      </c>
      <c r="O560" s="5">
        <v>-97.202607065100196</v>
      </c>
      <c r="P560" s="5">
        <v>-108.33279754463599</v>
      </c>
      <c r="Q560" s="5">
        <v>-118.517161917468</v>
      </c>
      <c r="R560" s="5">
        <v>-127.301978936602</v>
      </c>
      <c r="S560" s="5">
        <v>-135.00284813031701</v>
      </c>
      <c r="T560" s="5">
        <v>-140.61863667094499</v>
      </c>
      <c r="U560" s="5">
        <v>-144.302791641087</v>
      </c>
      <c r="V560" s="5">
        <v>-144.934020399617</v>
      </c>
      <c r="W560" s="5">
        <v>-145.925582971458</v>
      </c>
      <c r="X560" s="5">
        <v>-145.78972030849201</v>
      </c>
      <c r="Y560" s="5">
        <v>-146.16960310278699</v>
      </c>
      <c r="Z560" s="5">
        <v>-146.62087707299</v>
      </c>
      <c r="AA560" s="5">
        <v>-146.95304277834001</v>
      </c>
      <c r="AB560" s="5">
        <v>-146.50398200547099</v>
      </c>
      <c r="AC560" s="5">
        <v>-145.33470127331501</v>
      </c>
      <c r="AD560" s="5">
        <v>-143.70154105005099</v>
      </c>
      <c r="AE560" s="5">
        <v>-145.160499581907</v>
      </c>
    </row>
    <row r="562" spans="1:31">
      <c r="A562" s="59" t="s">
        <v>141</v>
      </c>
      <c r="B562" s="59" t="s">
        <v>126</v>
      </c>
      <c r="C562" s="58" t="s">
        <v>82</v>
      </c>
      <c r="D562" s="5">
        <v>47459.21516791726</v>
      </c>
      <c r="E562" s="5">
        <v>44100.892092426315</v>
      </c>
      <c r="F562" s="5">
        <v>42790.820639084828</v>
      </c>
      <c r="G562" s="5">
        <v>34875.782699959796</v>
      </c>
      <c r="H562" s="5">
        <v>25578.70127887851</v>
      </c>
      <c r="I562" s="5">
        <v>20419.79558862426</v>
      </c>
      <c r="J562" s="5">
        <v>16330.037970912206</v>
      </c>
      <c r="K562" s="5">
        <v>14580.730925286436</v>
      </c>
      <c r="L562" s="5">
        <v>15079.195312014472</v>
      </c>
      <c r="M562" s="5">
        <v>15049.620187881372</v>
      </c>
      <c r="N562" s="5">
        <v>7516.7765524708575</v>
      </c>
      <c r="O562" s="5">
        <v>8033.7688013753032</v>
      </c>
      <c r="P562" s="5">
        <v>7288.5124320538189</v>
      </c>
      <c r="Q562" s="5">
        <v>6881.7895225947887</v>
      </c>
      <c r="R562" s="5">
        <v>6217.7066374957185</v>
      </c>
      <c r="S562" s="5">
        <v>6289.3557583639804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9" t="s">
        <v>141</v>
      </c>
      <c r="B563" s="59" t="s">
        <v>126</v>
      </c>
      <c r="C563" s="58" t="s">
        <v>84</v>
      </c>
      <c r="D563" s="5">
        <v>16.305884896350001</v>
      </c>
      <c r="E563" s="5">
        <v>9.7264136555749996</v>
      </c>
      <c r="F563" s="5">
        <v>25.262419916784999</v>
      </c>
      <c r="G563" s="5">
        <v>361.27799550798983</v>
      </c>
      <c r="H563" s="5">
        <v>461.30564581809017</v>
      </c>
      <c r="I563" s="5">
        <v>425.46004035784995</v>
      </c>
      <c r="J563" s="5">
        <v>454.07953000649513</v>
      </c>
      <c r="K563" s="5">
        <v>532.35426461876011</v>
      </c>
      <c r="L563" s="5">
        <v>765.14485710268957</v>
      </c>
      <c r="M563" s="5">
        <v>977.79028320233499</v>
      </c>
      <c r="N563" s="5">
        <v>1170.3357119945547</v>
      </c>
      <c r="O563" s="5">
        <v>1529.9199504271792</v>
      </c>
      <c r="P563" s="5">
        <v>1277.9949376286506</v>
      </c>
      <c r="Q563" s="5">
        <v>1333.2719610741699</v>
      </c>
      <c r="R563" s="5">
        <v>1448.075783470129</v>
      </c>
      <c r="S563" s="5">
        <v>1602.3651529563185</v>
      </c>
      <c r="T563" s="5">
        <v>1234.0249134932892</v>
      </c>
      <c r="U563" s="5">
        <v>1174.9341073339053</v>
      </c>
      <c r="V563" s="5">
        <v>1292.1844007184295</v>
      </c>
      <c r="W563" s="5">
        <v>1208.1780103951899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9" t="s">
        <v>141</v>
      </c>
      <c r="B564" s="59" t="s">
        <v>126</v>
      </c>
      <c r="C564" s="58" t="s">
        <v>85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9" t="s">
        <v>141</v>
      </c>
      <c r="B565" s="59" t="s">
        <v>126</v>
      </c>
      <c r="C565" s="58" t="s">
        <v>86</v>
      </c>
      <c r="D565" s="5">
        <v>2.1347168237299998</v>
      </c>
      <c r="E565" s="5">
        <v>0.95719689351000004</v>
      </c>
      <c r="F565" s="5">
        <v>3.6630684148300006</v>
      </c>
      <c r="G565" s="5">
        <v>71.798342698325001</v>
      </c>
      <c r="H565" s="5">
        <v>49.803856159145006</v>
      </c>
      <c r="I565" s="5">
        <v>23.927954426954997</v>
      </c>
      <c r="J565" s="5">
        <v>16.5248919207</v>
      </c>
      <c r="K565" s="5">
        <v>25.159028809239999</v>
      </c>
      <c r="L565" s="5">
        <v>137.79346139149501</v>
      </c>
      <c r="M565" s="5">
        <v>184.55020482006501</v>
      </c>
      <c r="N565" s="5">
        <v>112.75455104892001</v>
      </c>
      <c r="O565" s="5">
        <v>505.51413055422518</v>
      </c>
      <c r="P565" s="5">
        <v>582.64407171041012</v>
      </c>
      <c r="Q565" s="5">
        <v>873.14517141785518</v>
      </c>
      <c r="R565" s="5">
        <v>408.51983041464001</v>
      </c>
      <c r="S565" s="5">
        <v>1049.3899395592448</v>
      </c>
      <c r="T565" s="5">
        <v>1237.4110834298801</v>
      </c>
      <c r="U565" s="5">
        <v>1324.2072570261948</v>
      </c>
      <c r="V565" s="5">
        <v>1136.16554701976</v>
      </c>
      <c r="W565" s="5">
        <v>1501.2139155248599</v>
      </c>
      <c r="X565" s="5">
        <v>1727.1444122115652</v>
      </c>
      <c r="Y565" s="5">
        <v>2228.0902851319352</v>
      </c>
      <c r="Z565" s="5">
        <v>3787.9515250556501</v>
      </c>
      <c r="AA565" s="5">
        <v>4018.8608346792003</v>
      </c>
      <c r="AB565" s="5">
        <v>3511.5472127741505</v>
      </c>
      <c r="AC565" s="5">
        <v>4307.4079073023686</v>
      </c>
      <c r="AD565" s="5">
        <v>4873.2320729662824</v>
      </c>
      <c r="AE565" s="5">
        <v>2828.5012440430655</v>
      </c>
    </row>
    <row r="566" spans="1:31">
      <c r="A566" s="59" t="s">
        <v>141</v>
      </c>
      <c r="B566" s="59" t="s">
        <v>126</v>
      </c>
      <c r="C566" s="58" t="s">
        <v>87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9" t="s">
        <v>141</v>
      </c>
      <c r="B567" s="59" t="s">
        <v>126</v>
      </c>
      <c r="C567" s="58" t="s">
        <v>88</v>
      </c>
      <c r="D567" s="5">
        <v>3529.9529445484795</v>
      </c>
      <c r="E567" s="5">
        <v>1667.3552773677202</v>
      </c>
      <c r="F567" s="5">
        <v>1867.2932244366152</v>
      </c>
      <c r="G567" s="5">
        <v>3625.4718938965252</v>
      </c>
      <c r="H567" s="5">
        <v>3596.6350404958926</v>
      </c>
      <c r="I567" s="5">
        <v>2382.6811029679507</v>
      </c>
      <c r="J567" s="5">
        <v>2597.4706804087214</v>
      </c>
      <c r="K567" s="5">
        <v>2994.4914377677123</v>
      </c>
      <c r="L567" s="5">
        <v>2848.465361786527</v>
      </c>
      <c r="M567" s="5">
        <v>2957.5447495328062</v>
      </c>
      <c r="N567" s="5">
        <v>3446.2703769119125</v>
      </c>
      <c r="O567" s="5">
        <v>3731.1183763819636</v>
      </c>
      <c r="P567" s="5">
        <v>3254.8815924135374</v>
      </c>
      <c r="Q567" s="5">
        <v>2550.8285313144293</v>
      </c>
      <c r="R567" s="5">
        <v>3157.8327556283625</v>
      </c>
      <c r="S567" s="5">
        <v>3644.6628022934947</v>
      </c>
      <c r="T567" s="5">
        <v>2702.769766676271</v>
      </c>
      <c r="U567" s="5">
        <v>2440.8367168494397</v>
      </c>
      <c r="V567" s="5">
        <v>2604.5952432693412</v>
      </c>
      <c r="W567" s="5">
        <v>1975.0385100446092</v>
      </c>
      <c r="X567" s="5">
        <v>2153.8030767673554</v>
      </c>
      <c r="Y567" s="5">
        <v>2869.9220572302156</v>
      </c>
      <c r="Z567" s="5">
        <v>2965.3031863581923</v>
      </c>
      <c r="AA567" s="5">
        <v>2785.363600437091</v>
      </c>
      <c r="AB567" s="5">
        <v>2593.0974045505154</v>
      </c>
      <c r="AC567" s="5">
        <v>2432.3984143167813</v>
      </c>
      <c r="AD567" s="5">
        <v>2919.1828233225096</v>
      </c>
      <c r="AE567" s="5">
        <v>1784.4979563301245</v>
      </c>
    </row>
    <row r="568" spans="1:31">
      <c r="A568" s="59" t="s">
        <v>141</v>
      </c>
      <c r="B568" s="59" t="s">
        <v>126</v>
      </c>
      <c r="C568" s="58" t="s">
        <v>89</v>
      </c>
      <c r="D568" s="5">
        <v>170.90792785102514</v>
      </c>
      <c r="E568" s="5">
        <v>262.99110010792504</v>
      </c>
      <c r="F568" s="5">
        <v>1564.9568797964967</v>
      </c>
      <c r="G568" s="5">
        <v>2790.377231919214</v>
      </c>
      <c r="H568" s="5">
        <v>4634.7647202115222</v>
      </c>
      <c r="I568" s="5">
        <v>8127.1084345898653</v>
      </c>
      <c r="J568" s="5">
        <v>8381.635743389601</v>
      </c>
      <c r="K568" s="5">
        <v>9160.0919333115453</v>
      </c>
      <c r="L568" s="5">
        <v>8562.1580502974466</v>
      </c>
      <c r="M568" s="5">
        <v>8904.201575349718</v>
      </c>
      <c r="N568" s="5">
        <v>8948.078774224914</v>
      </c>
      <c r="O568" s="5">
        <v>9369.6946528160588</v>
      </c>
      <c r="P568" s="5">
        <v>9619.0994815853046</v>
      </c>
      <c r="Q568" s="5">
        <v>9203.6421177700358</v>
      </c>
      <c r="R568" s="5">
        <v>10245.958951552573</v>
      </c>
      <c r="S568" s="5">
        <v>10063.710954142582</v>
      </c>
      <c r="T568" s="5">
        <v>11202.812702423089</v>
      </c>
      <c r="U568" s="5">
        <v>11105.73653302154</v>
      </c>
      <c r="V568" s="5">
        <v>11253.535382632343</v>
      </c>
      <c r="W568" s="5">
        <v>10093.96946785758</v>
      </c>
      <c r="X568" s="5">
        <v>10938.033013586593</v>
      </c>
      <c r="Y568" s="5">
        <v>10614.601856434641</v>
      </c>
      <c r="Z568" s="5">
        <v>9537.6766349610989</v>
      </c>
      <c r="AA568" s="5">
        <v>9491.2362184111807</v>
      </c>
      <c r="AB568" s="5">
        <v>8549.3132276144788</v>
      </c>
      <c r="AC568" s="5">
        <v>8215.6012263338671</v>
      </c>
      <c r="AD568" s="5">
        <v>7714.1670342456619</v>
      </c>
      <c r="AE568" s="5">
        <v>8562.7659011919895</v>
      </c>
    </row>
    <row r="569" spans="1:31">
      <c r="A569" s="59" t="s">
        <v>141</v>
      </c>
      <c r="B569" s="59" t="s">
        <v>126</v>
      </c>
      <c r="C569" s="58" t="s">
        <v>90</v>
      </c>
      <c r="D569" s="5">
        <v>53.512360106854928</v>
      </c>
      <c r="E569" s="5">
        <v>117.41272528098013</v>
      </c>
      <c r="F569" s="5">
        <v>203.23932398824567</v>
      </c>
      <c r="G569" s="5">
        <v>312.28436220657341</v>
      </c>
      <c r="H569" s="5">
        <v>431.38802874919941</v>
      </c>
      <c r="I569" s="5">
        <v>546.4791643580096</v>
      </c>
      <c r="J569" s="5">
        <v>773.01938753451782</v>
      </c>
      <c r="K569" s="5">
        <v>957.72858686444283</v>
      </c>
      <c r="L569" s="5">
        <v>1157.7038481984048</v>
      </c>
      <c r="M569" s="5">
        <v>1374.1405726634002</v>
      </c>
      <c r="N569" s="5">
        <v>1732.1298716713936</v>
      </c>
      <c r="O569" s="5">
        <v>2175.2407113270915</v>
      </c>
      <c r="P569" s="5">
        <v>2546.8498393378709</v>
      </c>
      <c r="Q569" s="5">
        <v>2950.2904012724812</v>
      </c>
      <c r="R569" s="5">
        <v>3483.6541082472113</v>
      </c>
      <c r="S569" s="5">
        <v>3844.8048350988638</v>
      </c>
      <c r="T569" s="5">
        <v>4182.4629677930916</v>
      </c>
      <c r="U569" s="5">
        <v>4677.8407677187924</v>
      </c>
      <c r="V569" s="5">
        <v>5035.8056422261952</v>
      </c>
      <c r="W569" s="5">
        <v>5335.5119689220346</v>
      </c>
      <c r="X569" s="5">
        <v>5225.9355013765053</v>
      </c>
      <c r="Y569" s="5">
        <v>5882.7122403885514</v>
      </c>
      <c r="Z569" s="5">
        <v>6376.9387350687275</v>
      </c>
      <c r="AA569" s="5">
        <v>6937.0752015839353</v>
      </c>
      <c r="AB569" s="5">
        <v>7695.5023094640619</v>
      </c>
      <c r="AC569" s="5">
        <v>8231.8286670102134</v>
      </c>
      <c r="AD569" s="5">
        <v>8495.326836956192</v>
      </c>
      <c r="AE569" s="5">
        <v>9499.3702132672861</v>
      </c>
    </row>
    <row r="570" spans="1:31">
      <c r="A570" s="59" t="s">
        <v>141</v>
      </c>
      <c r="B570" s="59" t="s">
        <v>126</v>
      </c>
      <c r="C570" s="58" t="s">
        <v>91</v>
      </c>
      <c r="D570" s="5">
        <v>142.15492164404401</v>
      </c>
      <c r="E570" s="5">
        <v>231.81348319023999</v>
      </c>
      <c r="F570" s="5">
        <v>310.53143577112598</v>
      </c>
      <c r="G570" s="5">
        <v>379.74871721662203</v>
      </c>
      <c r="H570" s="5">
        <v>436.533205054539</v>
      </c>
      <c r="I570" s="5">
        <v>484.63093250759101</v>
      </c>
      <c r="J570" s="5">
        <v>551.15501202752705</v>
      </c>
      <c r="K570" s="5">
        <v>662.246898458234</v>
      </c>
      <c r="L570" s="5">
        <v>774.83178630377495</v>
      </c>
      <c r="M570" s="5">
        <v>891.81706383575204</v>
      </c>
      <c r="N570" s="5">
        <v>1032.0334407298899</v>
      </c>
      <c r="O570" s="5">
        <v>1181.66661232006</v>
      </c>
      <c r="P570" s="5">
        <v>1333.73523607525</v>
      </c>
      <c r="Q570" s="5">
        <v>1457.7744475090401</v>
      </c>
      <c r="R570" s="5">
        <v>1575.7383383814999</v>
      </c>
      <c r="S570" s="5">
        <v>1665.7415529131499</v>
      </c>
      <c r="T570" s="5">
        <v>1734.3436935669099</v>
      </c>
      <c r="U570" s="5">
        <v>1751.26087399987</v>
      </c>
      <c r="V570" s="5">
        <v>1771.6972060221999</v>
      </c>
      <c r="W570" s="5">
        <v>1772.8529753917901</v>
      </c>
      <c r="X570" s="5">
        <v>1774.5841313467599</v>
      </c>
      <c r="Y570" s="5">
        <v>1768.8075995670099</v>
      </c>
      <c r="Z570" s="5">
        <v>1758.70444038193</v>
      </c>
      <c r="AA570" s="5">
        <v>1763.52160096076</v>
      </c>
      <c r="AB570" s="5">
        <v>1751.6953968315499</v>
      </c>
      <c r="AC570" s="5">
        <v>1739.35919972035</v>
      </c>
      <c r="AD570" s="5">
        <v>1716.18814188648</v>
      </c>
      <c r="AE570" s="5">
        <v>1733.7400726825199</v>
      </c>
    </row>
    <row r="571" spans="1:31">
      <c r="A571" s="59" t="s">
        <v>141</v>
      </c>
      <c r="B571" s="59" t="s">
        <v>126</v>
      </c>
      <c r="C571" s="58" t="s">
        <v>92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9" t="s">
        <v>141</v>
      </c>
      <c r="B572" s="59" t="s">
        <v>126</v>
      </c>
      <c r="C572" s="58" t="s">
        <v>93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9" t="s">
        <v>141</v>
      </c>
      <c r="B573" s="59" t="s">
        <v>126</v>
      </c>
      <c r="C573" s="58" t="s">
        <v>94</v>
      </c>
      <c r="D573" s="5">
        <v>8004.942798993392</v>
      </c>
      <c r="E573" s="5">
        <v>10981.34293180679</v>
      </c>
      <c r="F573" s="5">
        <v>13213.131516259813</v>
      </c>
      <c r="G573" s="5">
        <v>15027.742885593032</v>
      </c>
      <c r="H573" s="5">
        <v>24994.428151359254</v>
      </c>
      <c r="I573" s="5">
        <v>28311.845170441436</v>
      </c>
      <c r="J573" s="5">
        <v>30558.895659518366</v>
      </c>
      <c r="K573" s="5">
        <v>32963.079932160894</v>
      </c>
      <c r="L573" s="5">
        <v>33664.643161140069</v>
      </c>
      <c r="M573" s="5">
        <v>37277.419952868455</v>
      </c>
      <c r="N573" s="5">
        <v>38885.610285202376</v>
      </c>
      <c r="O573" s="5">
        <v>39805.721233033968</v>
      </c>
      <c r="P573" s="5">
        <v>41360.906041323731</v>
      </c>
      <c r="Q573" s="5">
        <v>46783.209778720797</v>
      </c>
      <c r="R573" s="5">
        <v>46240.142220354915</v>
      </c>
      <c r="S573" s="5">
        <v>45408.695925896347</v>
      </c>
      <c r="T573" s="5">
        <v>49182.629327740004</v>
      </c>
      <c r="U573" s="5">
        <v>50827.212969912493</v>
      </c>
      <c r="V573" s="5">
        <v>50267.301773973588</v>
      </c>
      <c r="W573" s="5">
        <v>51881.257418335386</v>
      </c>
      <c r="X573" s="5">
        <v>55562.758338532527</v>
      </c>
      <c r="Y573" s="5">
        <v>53576.191091884</v>
      </c>
      <c r="Z573" s="5">
        <v>53171.712036725745</v>
      </c>
      <c r="AA573" s="5">
        <v>51617.675161538165</v>
      </c>
      <c r="AB573" s="5">
        <v>54120.595460120705</v>
      </c>
      <c r="AC573" s="5">
        <v>57042.942360988709</v>
      </c>
      <c r="AD573" s="5">
        <v>56921.988278274825</v>
      </c>
      <c r="AE573" s="5">
        <v>60804.055966704225</v>
      </c>
    </row>
    <row r="574" spans="1:31">
      <c r="A574" s="59" t="s">
        <v>141</v>
      </c>
      <c r="B574" s="59" t="s">
        <v>126</v>
      </c>
      <c r="C574" s="58" t="s">
        <v>95</v>
      </c>
      <c r="D574" s="5">
        <v>6683.977549049956</v>
      </c>
      <c r="E574" s="5">
        <v>6642.0273431988107</v>
      </c>
      <c r="F574" s="5">
        <v>8036.2373678068325</v>
      </c>
      <c r="G574" s="5">
        <v>10322.353599399637</v>
      </c>
      <c r="H574" s="5">
        <v>10398.181944065691</v>
      </c>
      <c r="I574" s="5">
        <v>15732.227612126664</v>
      </c>
      <c r="J574" s="5">
        <v>16162.046900208199</v>
      </c>
      <c r="K574" s="5">
        <v>15298.016471819787</v>
      </c>
      <c r="L574" s="5">
        <v>16243.004157858326</v>
      </c>
      <c r="M574" s="5">
        <v>15521.927317777772</v>
      </c>
      <c r="N574" s="5">
        <v>16403.993516202627</v>
      </c>
      <c r="O574" s="5">
        <v>18987.941238509764</v>
      </c>
      <c r="P574" s="5">
        <v>19172.916127440691</v>
      </c>
      <c r="Q574" s="5">
        <v>20527.073341472958</v>
      </c>
      <c r="R574" s="5">
        <v>21160.023548314355</v>
      </c>
      <c r="S574" s="5">
        <v>21738.703589031447</v>
      </c>
      <c r="T574" s="5">
        <v>24324.586528692194</v>
      </c>
      <c r="U574" s="5">
        <v>26534.371262322053</v>
      </c>
      <c r="V574" s="5">
        <v>29008.568256083574</v>
      </c>
      <c r="W574" s="5">
        <v>29742.578785899044</v>
      </c>
      <c r="X574" s="5">
        <v>28453.250628664337</v>
      </c>
      <c r="Y574" s="5">
        <v>29772.201657475202</v>
      </c>
      <c r="Z574" s="5">
        <v>32904.161828077173</v>
      </c>
      <c r="AA574" s="5">
        <v>35100.849363003195</v>
      </c>
      <c r="AB574" s="5">
        <v>36763.416040223812</v>
      </c>
      <c r="AC574" s="5">
        <v>38110.327957869464</v>
      </c>
      <c r="AD574" s="5">
        <v>38576.051345803433</v>
      </c>
      <c r="AE574" s="5">
        <v>40914.087510550649</v>
      </c>
    </row>
    <row r="575" spans="1:31">
      <c r="A575" s="59" t="s">
        <v>141</v>
      </c>
      <c r="B575" s="59" t="s">
        <v>126</v>
      </c>
      <c r="C575" s="58" t="s">
        <v>96</v>
      </c>
      <c r="D575" s="5">
        <v>8366.7807872000012</v>
      </c>
      <c r="E575" s="5">
        <v>9450.9352011999999</v>
      </c>
      <c r="F575" s="5">
        <v>10519.390523</v>
      </c>
      <c r="G575" s="5">
        <v>11568.672010000002</v>
      </c>
      <c r="H575" s="5">
        <v>12603.581914999999</v>
      </c>
      <c r="I575" s="5">
        <v>13577.835959</v>
      </c>
      <c r="J575" s="5">
        <v>14565.773496</v>
      </c>
      <c r="K575" s="5">
        <v>15573.252942000001</v>
      </c>
      <c r="L575" s="5">
        <v>16607.502392000002</v>
      </c>
      <c r="M575" s="5">
        <v>17597.111397000001</v>
      </c>
      <c r="N575" s="5">
        <v>18608.772994999999</v>
      </c>
      <c r="O575" s="5">
        <v>19627.526142000002</v>
      </c>
      <c r="P575" s="5">
        <v>20654.996833999998</v>
      </c>
      <c r="Q575" s="5">
        <v>21556.096758</v>
      </c>
      <c r="R575" s="5">
        <v>22420.484482</v>
      </c>
      <c r="S575" s="5">
        <v>23281.774184000002</v>
      </c>
      <c r="T575" s="5">
        <v>24188.682945</v>
      </c>
      <c r="U575" s="5">
        <v>24991.663439000004</v>
      </c>
      <c r="V575" s="5">
        <v>25805.073854000002</v>
      </c>
      <c r="W575" s="5">
        <v>26630.903593000003</v>
      </c>
      <c r="X575" s="5">
        <v>27515.491348</v>
      </c>
      <c r="Y575" s="5">
        <v>28292.402239999999</v>
      </c>
      <c r="Z575" s="5">
        <v>29080.620321000002</v>
      </c>
      <c r="AA575" s="5">
        <v>29876.629335999998</v>
      </c>
      <c r="AB575" s="5">
        <v>30736.17513</v>
      </c>
      <c r="AC575" s="5">
        <v>31471.417858000001</v>
      </c>
      <c r="AD575" s="5">
        <v>32228.348832</v>
      </c>
      <c r="AE575" s="5">
        <v>32228.348832</v>
      </c>
    </row>
    <row r="576" spans="1:31">
      <c r="A576" s="59" t="s">
        <v>141</v>
      </c>
      <c r="B576" s="59" t="s">
        <v>126</v>
      </c>
      <c r="C576" s="58" t="s">
        <v>98</v>
      </c>
      <c r="D576" s="5">
        <v>0</v>
      </c>
      <c r="E576" s="5">
        <v>0</v>
      </c>
      <c r="F576" s="5">
        <v>0</v>
      </c>
      <c r="G576" s="5">
        <v>0.58391088400000002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2.7637410397050002</v>
      </c>
      <c r="N576" s="5">
        <v>0</v>
      </c>
      <c r="O576" s="5">
        <v>0.63371812302499997</v>
      </c>
      <c r="P576" s="5">
        <v>0</v>
      </c>
      <c r="Q576" s="5">
        <v>4.0442960874249998</v>
      </c>
      <c r="R576" s="5">
        <v>3.8500071253150008</v>
      </c>
      <c r="S576" s="5">
        <v>4.8442496816149996</v>
      </c>
      <c r="T576" s="5">
        <v>19.721161157455001</v>
      </c>
      <c r="U576" s="5">
        <v>105.07628707352505</v>
      </c>
      <c r="V576" s="5">
        <v>119.26758983584</v>
      </c>
      <c r="W576" s="5">
        <v>210.8211455656201</v>
      </c>
      <c r="X576" s="5">
        <v>261.65232680623501</v>
      </c>
      <c r="Y576" s="5">
        <v>0</v>
      </c>
      <c r="Z576" s="5">
        <v>61.757010341925017</v>
      </c>
      <c r="AA576" s="5">
        <v>299.94241800916001</v>
      </c>
      <c r="AB576" s="5">
        <v>356.68269044543996</v>
      </c>
      <c r="AC576" s="5">
        <v>485.91110107621989</v>
      </c>
      <c r="AD576" s="5">
        <v>706.52208267154413</v>
      </c>
      <c r="AE576" s="5">
        <v>407.53301826786526</v>
      </c>
    </row>
    <row r="577" spans="1:31">
      <c r="A577" s="59" t="s">
        <v>141</v>
      </c>
      <c r="B577" s="59" t="s">
        <v>126</v>
      </c>
      <c r="C577" s="58" t="s">
        <v>101</v>
      </c>
      <c r="D577" s="5">
        <v>-626.77023619000511</v>
      </c>
      <c r="E577" s="5">
        <v>-1082.9546383049651</v>
      </c>
      <c r="F577" s="5">
        <v>-2792.0082520917358</v>
      </c>
      <c r="G577" s="5">
        <v>-4261.5587799112282</v>
      </c>
      <c r="H577" s="5">
        <v>-6668.8366218325373</v>
      </c>
      <c r="I577" s="5">
        <v>-11215.697408503878</v>
      </c>
      <c r="J577" s="5">
        <v>-11687.847404356015</v>
      </c>
      <c r="K577" s="5">
        <v>-12646.319835927563</v>
      </c>
      <c r="L577" s="5">
        <v>-12218.932709361859</v>
      </c>
      <c r="M577" s="5">
        <v>-12273.539138695029</v>
      </c>
      <c r="N577" s="5">
        <v>-12708.397349912811</v>
      </c>
      <c r="O577" s="5">
        <v>-12838.661600063067</v>
      </c>
      <c r="P577" s="5">
        <v>-13740.536450848675</v>
      </c>
      <c r="Q577" s="5">
        <v>-12709.192334417097</v>
      </c>
      <c r="R577" s="5">
        <v>-14264.722708926056</v>
      </c>
      <c r="S577" s="5">
        <v>-13732.323276341955</v>
      </c>
      <c r="T577" s="5">
        <v>-15259.485132447095</v>
      </c>
      <c r="U577" s="5">
        <v>-15280.762365538045</v>
      </c>
      <c r="V577" s="5">
        <v>-15413.878423674974</v>
      </c>
      <c r="W577" s="5">
        <v>-13784.111692301527</v>
      </c>
      <c r="X577" s="5">
        <v>-15080.260364608246</v>
      </c>
      <c r="Y577" s="5">
        <v>-14079.427210189217</v>
      </c>
      <c r="Z577" s="5">
        <v>-13041.100979052977</v>
      </c>
      <c r="AA577" s="5">
        <v>-13254.593138895842</v>
      </c>
      <c r="AB577" s="5">
        <v>-11713.021520323877</v>
      </c>
      <c r="AC577" s="5">
        <v>-11774.327157637239</v>
      </c>
      <c r="AD577" s="5">
        <v>-10764.719733887736</v>
      </c>
      <c r="AE577" s="5">
        <v>-12267.835143321045</v>
      </c>
    </row>
    <row r="578" spans="1:31">
      <c r="A578" s="59" t="s">
        <v>141</v>
      </c>
      <c r="B578" s="59" t="s">
        <v>126</v>
      </c>
      <c r="C578" s="58" t="s">
        <v>102</v>
      </c>
      <c r="D578" s="5">
        <v>-62.949496880784864</v>
      </c>
      <c r="E578" s="5">
        <v>-138.11896857377451</v>
      </c>
      <c r="F578" s="5">
        <v>-239.08146017148999</v>
      </c>
      <c r="G578" s="5">
        <v>-367.35706378004033</v>
      </c>
      <c r="H578" s="5">
        <v>-507.46517843857362</v>
      </c>
      <c r="I578" s="5">
        <v>-643.83523778568065</v>
      </c>
      <c r="J578" s="5">
        <v>-908.3626060682177</v>
      </c>
      <c r="K578" s="5">
        <v>-1133.3655261431813</v>
      </c>
      <c r="L578" s="5">
        <v>-1382.0856296637046</v>
      </c>
      <c r="M578" s="5">
        <v>-1640.2845536555837</v>
      </c>
      <c r="N578" s="5">
        <v>-2088.921791622789</v>
      </c>
      <c r="O578" s="5">
        <v>-2622.9184245367724</v>
      </c>
      <c r="P578" s="5">
        <v>-3106.0273298768807</v>
      </c>
      <c r="Q578" s="5">
        <v>-3598.3343599317509</v>
      </c>
      <c r="R578" s="5">
        <v>-4272.7444805271953</v>
      </c>
      <c r="S578" s="5">
        <v>-4709.6146567433398</v>
      </c>
      <c r="T578" s="5">
        <v>-5185.3557921576903</v>
      </c>
      <c r="U578" s="5">
        <v>-5837.0619275182307</v>
      </c>
      <c r="V578" s="5">
        <v>-6306.7987822435862</v>
      </c>
      <c r="W578" s="5">
        <v>-6698.2435477632662</v>
      </c>
      <c r="X578" s="5">
        <v>-6549.300827168292</v>
      </c>
      <c r="Y578" s="5">
        <v>-7378.478571308231</v>
      </c>
      <c r="Z578" s="5">
        <v>-8046.9292508446933</v>
      </c>
      <c r="AA578" s="5">
        <v>-8842.4699558134762</v>
      </c>
      <c r="AB578" s="5">
        <v>-9797.7645863816233</v>
      </c>
      <c r="AC578" s="5">
        <v>-10568.520787476456</v>
      </c>
      <c r="AD578" s="5">
        <v>-10845.257773352516</v>
      </c>
      <c r="AE578" s="5">
        <v>-12225.044909619988</v>
      </c>
    </row>
    <row r="579" spans="1:31">
      <c r="A579" s="59" t="s">
        <v>141</v>
      </c>
      <c r="B579" s="59" t="s">
        <v>126</v>
      </c>
      <c r="C579" s="58" t="s">
        <v>103</v>
      </c>
      <c r="D579" s="5">
        <v>-168.890337008817</v>
      </c>
      <c r="E579" s="5">
        <v>-275.628009434913</v>
      </c>
      <c r="F579" s="5">
        <v>-369.85501980085297</v>
      </c>
      <c r="G579" s="5">
        <v>-450.67976665269703</v>
      </c>
      <c r="H579" s="5">
        <v>-518.421742812704</v>
      </c>
      <c r="I579" s="5">
        <v>-575.374328152722</v>
      </c>
      <c r="J579" s="5">
        <v>-656.517348320932</v>
      </c>
      <c r="K579" s="5">
        <v>-786.56970949663105</v>
      </c>
      <c r="L579" s="5">
        <v>-920.85425478749505</v>
      </c>
      <c r="M579" s="5">
        <v>-1059.02635553918</v>
      </c>
      <c r="N579" s="5">
        <v>-1225.00302896478</v>
      </c>
      <c r="O579" s="5">
        <v>-1403.09551862375</v>
      </c>
      <c r="P579" s="5">
        <v>-1586.6258290317601</v>
      </c>
      <c r="Q579" s="5">
        <v>-1734.6935190741401</v>
      </c>
      <c r="R579" s="5">
        <v>-1868.2838841380201</v>
      </c>
      <c r="S579" s="5">
        <v>-1977.1337138783099</v>
      </c>
      <c r="T579" s="5">
        <v>-2056.7270867626999</v>
      </c>
      <c r="U579" s="5">
        <v>-2087.7410842767699</v>
      </c>
      <c r="V579" s="5">
        <v>-2102.8667770448601</v>
      </c>
      <c r="W579" s="5">
        <v>-2109.3913161164201</v>
      </c>
      <c r="X579" s="5">
        <v>-2101.9989512212001</v>
      </c>
      <c r="Y579" s="5">
        <v>-2099.4182599518099</v>
      </c>
      <c r="Z579" s="5">
        <v>-2087.9581688447902</v>
      </c>
      <c r="AA579" s="5">
        <v>-2100.2034908164901</v>
      </c>
      <c r="AB579" s="5">
        <v>-2080.5146868389902</v>
      </c>
      <c r="AC579" s="5">
        <v>-2062.3367345430001</v>
      </c>
      <c r="AD579" s="5">
        <v>-2036.7240675585599</v>
      </c>
      <c r="AE579" s="5">
        <v>-2056.7164891391999</v>
      </c>
    </row>
    <row r="581" spans="1:31">
      <c r="A581" s="59" t="s">
        <v>141</v>
      </c>
      <c r="B581" s="59" t="s">
        <v>127</v>
      </c>
      <c r="C581" s="58" t="s">
        <v>82</v>
      </c>
      <c r="D581" s="5">
        <v>46149.755072281856</v>
      </c>
      <c r="E581" s="5">
        <v>40946.058144742063</v>
      </c>
      <c r="F581" s="5">
        <v>37397.345956295911</v>
      </c>
      <c r="G581" s="5">
        <v>37269.651341488869</v>
      </c>
      <c r="H581" s="5">
        <v>33556.470062227636</v>
      </c>
      <c r="I581" s="5">
        <v>24902.293575600321</v>
      </c>
      <c r="J581" s="5">
        <v>22618.108215314591</v>
      </c>
      <c r="K581" s="5">
        <v>18232.523360905274</v>
      </c>
      <c r="L581" s="5">
        <v>17767.458424599001</v>
      </c>
      <c r="M581" s="5">
        <v>14305.247193110001</v>
      </c>
      <c r="N581" s="5">
        <v>10312.258910448807</v>
      </c>
      <c r="O581" s="5">
        <v>10313.57355114382</v>
      </c>
      <c r="P581" s="5">
        <v>9833.8068988894847</v>
      </c>
      <c r="Q581" s="5">
        <v>9454.727791534322</v>
      </c>
      <c r="R581" s="5">
        <v>8551.7401554519693</v>
      </c>
      <c r="S581" s="5">
        <v>8422.5343185714846</v>
      </c>
      <c r="T581" s="5">
        <v>4880.7808623329784</v>
      </c>
      <c r="U581" s="5">
        <v>2427.2150830779492</v>
      </c>
      <c r="V581" s="5">
        <v>2449.2062748943158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  <c r="AE581" s="5">
        <v>0</v>
      </c>
    </row>
    <row r="582" spans="1:31">
      <c r="A582" s="59" t="s">
        <v>141</v>
      </c>
      <c r="B582" s="59" t="s">
        <v>127</v>
      </c>
      <c r="C582" s="58" t="s">
        <v>84</v>
      </c>
      <c r="D582" s="5">
        <v>1009.3498091623633</v>
      </c>
      <c r="E582" s="5">
        <v>989.30171196452318</v>
      </c>
      <c r="F582" s="5">
        <v>1009.0225916530732</v>
      </c>
      <c r="G582" s="5">
        <v>1350.9757615170784</v>
      </c>
      <c r="H582" s="5">
        <v>1883.2545619755285</v>
      </c>
      <c r="I582" s="5">
        <v>2174.2953009684379</v>
      </c>
      <c r="J582" s="5">
        <v>2261.9102561803734</v>
      </c>
      <c r="K582" s="5">
        <v>3285.4495201595073</v>
      </c>
      <c r="L582" s="5">
        <v>3685.4247019021982</v>
      </c>
      <c r="M582" s="5">
        <v>4682.0603905982816</v>
      </c>
      <c r="N582" s="5">
        <v>5193.0502322833672</v>
      </c>
      <c r="O582" s="5">
        <v>5425.6106274061622</v>
      </c>
      <c r="P582" s="5">
        <v>5348.2138102703648</v>
      </c>
      <c r="Q582" s="5">
        <v>3640.9171059641121</v>
      </c>
      <c r="R582" s="5">
        <v>4011.2689506847219</v>
      </c>
      <c r="S582" s="5">
        <v>3945.2081665417882</v>
      </c>
      <c r="T582" s="5">
        <v>3250.2083775039528</v>
      </c>
      <c r="U582" s="5">
        <v>3076.4360538321298</v>
      </c>
      <c r="V582" s="5">
        <v>3199.2161945716116</v>
      </c>
      <c r="W582" s="5">
        <v>2671.0928685597719</v>
      </c>
      <c r="X582" s="5">
        <v>3088.2151298601775</v>
      </c>
      <c r="Y582" s="5">
        <v>2877.6612961524224</v>
      </c>
      <c r="Z582" s="5">
        <v>433.30155836449978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9" t="s">
        <v>141</v>
      </c>
      <c r="B583" s="59" t="s">
        <v>127</v>
      </c>
      <c r="C583" s="58" t="s">
        <v>85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9" t="s">
        <v>141</v>
      </c>
      <c r="B584" s="59" t="s">
        <v>127</v>
      </c>
      <c r="C584" s="58" t="s">
        <v>86</v>
      </c>
      <c r="D584" s="5">
        <v>0</v>
      </c>
      <c r="E584" s="5">
        <v>0</v>
      </c>
      <c r="F584" s="5">
        <v>1.339164622345</v>
      </c>
      <c r="G584" s="5">
        <v>7.4442883623949996</v>
      </c>
      <c r="H584" s="5">
        <v>15.448437640225</v>
      </c>
      <c r="I584" s="5">
        <v>31.267036659934998</v>
      </c>
      <c r="J584" s="5">
        <v>31.135200732994999</v>
      </c>
      <c r="K584" s="5">
        <v>211.99962107867503</v>
      </c>
      <c r="L584" s="5">
        <v>171.87332747848995</v>
      </c>
      <c r="M584" s="5">
        <v>222.94667355306001</v>
      </c>
      <c r="N584" s="5">
        <v>331.98712662131499</v>
      </c>
      <c r="O584" s="5">
        <v>757.87851361991511</v>
      </c>
      <c r="P584" s="5">
        <v>871.57171145959501</v>
      </c>
      <c r="Q584" s="5">
        <v>696.42527700133996</v>
      </c>
      <c r="R584" s="5">
        <v>468.04227306730007</v>
      </c>
      <c r="S584" s="5">
        <v>361.25035659946502</v>
      </c>
      <c r="T584" s="5">
        <v>682.22303160792012</v>
      </c>
      <c r="U584" s="5">
        <v>823.65637900232002</v>
      </c>
      <c r="V584" s="5">
        <v>831.20246977898012</v>
      </c>
      <c r="W584" s="5">
        <v>763.97689486372997</v>
      </c>
      <c r="X584" s="5">
        <v>419.51652877852507</v>
      </c>
      <c r="Y584" s="5">
        <v>342.70920024973503</v>
      </c>
      <c r="Z584" s="5">
        <v>2550.7833598949146</v>
      </c>
      <c r="AA584" s="5">
        <v>3342.4971348268473</v>
      </c>
      <c r="AB584" s="5">
        <v>2019.327131245765</v>
      </c>
      <c r="AC584" s="5">
        <v>2992.7425583871222</v>
      </c>
      <c r="AD584" s="5">
        <v>2684.4544475765551</v>
      </c>
      <c r="AE584" s="5">
        <v>1508.912240510705</v>
      </c>
    </row>
    <row r="585" spans="1:31">
      <c r="A585" s="59" t="s">
        <v>141</v>
      </c>
      <c r="B585" s="59" t="s">
        <v>127</v>
      </c>
      <c r="C585" s="58" t="s">
        <v>87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9" t="s">
        <v>141</v>
      </c>
      <c r="B586" s="59" t="s">
        <v>127</v>
      </c>
      <c r="C586" s="58" t="s">
        <v>88</v>
      </c>
      <c r="D586" s="5">
        <v>213.04516875004464</v>
      </c>
      <c r="E586" s="5">
        <v>251.42043875000996</v>
      </c>
      <c r="F586" s="5">
        <v>199.22104000003975</v>
      </c>
      <c r="G586" s="5">
        <v>126.7420175</v>
      </c>
      <c r="H586" s="5">
        <v>180.51341750000989</v>
      </c>
      <c r="I586" s="5">
        <v>184.41773249999491</v>
      </c>
      <c r="J586" s="5">
        <v>308.66523000001001</v>
      </c>
      <c r="K586" s="5">
        <v>160.58270249999498</v>
      </c>
      <c r="L586" s="5">
        <v>280.02974124998485</v>
      </c>
      <c r="M586" s="5">
        <v>299.1800200000298</v>
      </c>
      <c r="N586" s="5">
        <v>248.91692375003478</v>
      </c>
      <c r="O586" s="5">
        <v>213.04516875003486</v>
      </c>
      <c r="P586" s="5">
        <v>251.42043874999484</v>
      </c>
      <c r="Q586" s="5">
        <v>199.22104000000485</v>
      </c>
      <c r="R586" s="5">
        <v>54.60737499998001</v>
      </c>
      <c r="S586" s="5">
        <v>64.035429999979982</v>
      </c>
      <c r="T586" s="5">
        <v>77.214287499964939</v>
      </c>
      <c r="U586" s="5">
        <v>166.56128000002468</v>
      </c>
      <c r="V586" s="5">
        <v>81.759812499959978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9" t="s">
        <v>141</v>
      </c>
      <c r="B587" s="59" t="s">
        <v>127</v>
      </c>
      <c r="C587" s="58" t="s">
        <v>89</v>
      </c>
      <c r="D587" s="5">
        <v>497.34389071846078</v>
      </c>
      <c r="E587" s="5">
        <v>779.6616491917506</v>
      </c>
      <c r="F587" s="5">
        <v>994.21407758704549</v>
      </c>
      <c r="G587" s="5">
        <v>1063.779307158597</v>
      </c>
      <c r="H587" s="5">
        <v>1066.1712059152105</v>
      </c>
      <c r="I587" s="5">
        <v>1231.698124009506</v>
      </c>
      <c r="J587" s="5">
        <v>1251.8306871460661</v>
      </c>
      <c r="K587" s="5">
        <v>3323.319004920007</v>
      </c>
      <c r="L587" s="5">
        <v>3124.1303013758406</v>
      </c>
      <c r="M587" s="5">
        <v>2740.8786610106768</v>
      </c>
      <c r="N587" s="5">
        <v>3927.8536176183929</v>
      </c>
      <c r="O587" s="5">
        <v>3964.5280074078223</v>
      </c>
      <c r="P587" s="5">
        <v>4153.3823765061125</v>
      </c>
      <c r="Q587" s="5">
        <v>6326.360756065088</v>
      </c>
      <c r="R587" s="5">
        <v>6914.7648324749498</v>
      </c>
      <c r="S587" s="5">
        <v>8292.8100348555545</v>
      </c>
      <c r="T587" s="5">
        <v>10671.511177221253</v>
      </c>
      <c r="U587" s="5">
        <v>10680.697817765857</v>
      </c>
      <c r="V587" s="5">
        <v>12342.096401670022</v>
      </c>
      <c r="W587" s="5">
        <v>11546.659059076073</v>
      </c>
      <c r="X587" s="5">
        <v>10165.785509103211</v>
      </c>
      <c r="Y587" s="5">
        <v>10633.435569294272</v>
      </c>
      <c r="Z587" s="5">
        <v>10732.955888966892</v>
      </c>
      <c r="AA587" s="5">
        <v>11178.175803296757</v>
      </c>
      <c r="AB587" s="5">
        <v>11370.679363715728</v>
      </c>
      <c r="AC587" s="5">
        <v>12046.062933435494</v>
      </c>
      <c r="AD587" s="5">
        <v>14008.241238564715</v>
      </c>
      <c r="AE587" s="5">
        <v>13379.563008450839</v>
      </c>
    </row>
    <row r="588" spans="1:31">
      <c r="A588" s="59" t="s">
        <v>141</v>
      </c>
      <c r="B588" s="59" t="s">
        <v>127</v>
      </c>
      <c r="C588" s="58" t="s">
        <v>90</v>
      </c>
      <c r="D588" s="5">
        <v>41.410225459509981</v>
      </c>
      <c r="E588" s="5">
        <v>96.775578393085326</v>
      </c>
      <c r="F588" s="5">
        <v>165.64657081471526</v>
      </c>
      <c r="G588" s="5">
        <v>256.836722781162</v>
      </c>
      <c r="H588" s="5">
        <v>363.87331285924523</v>
      </c>
      <c r="I588" s="5">
        <v>485.84747537977421</v>
      </c>
      <c r="J588" s="5">
        <v>682.14690504740781</v>
      </c>
      <c r="K588" s="5">
        <v>872.661526307759</v>
      </c>
      <c r="L588" s="5">
        <v>1023.2925955224819</v>
      </c>
      <c r="M588" s="5">
        <v>1154.2161239924208</v>
      </c>
      <c r="N588" s="5">
        <v>1453.706771648209</v>
      </c>
      <c r="O588" s="5">
        <v>1786.8986090370577</v>
      </c>
      <c r="P588" s="5">
        <v>2131.8932949114132</v>
      </c>
      <c r="Q588" s="5">
        <v>2436.2940404127794</v>
      </c>
      <c r="R588" s="5">
        <v>3069.6309661507025</v>
      </c>
      <c r="S588" s="5">
        <v>3267.022662544678</v>
      </c>
      <c r="T588" s="5">
        <v>3555.4107690863107</v>
      </c>
      <c r="U588" s="5">
        <v>4030.2074773840441</v>
      </c>
      <c r="V588" s="5">
        <v>4246.6874237508819</v>
      </c>
      <c r="W588" s="5">
        <v>4514.1980054467112</v>
      </c>
      <c r="X588" s="5">
        <v>4547.8513318301375</v>
      </c>
      <c r="Y588" s="5">
        <v>4667.0100936719737</v>
      </c>
      <c r="Z588" s="5">
        <v>5027.0810157305223</v>
      </c>
      <c r="AA588" s="5">
        <v>5553.1899521149653</v>
      </c>
      <c r="AB588" s="5">
        <v>5978.7165189438474</v>
      </c>
      <c r="AC588" s="5">
        <v>6443.5795120702405</v>
      </c>
      <c r="AD588" s="5">
        <v>6728.2689552048705</v>
      </c>
      <c r="AE588" s="5">
        <v>7056.2303515717567</v>
      </c>
    </row>
    <row r="589" spans="1:31">
      <c r="A589" s="59" t="s">
        <v>141</v>
      </c>
      <c r="B589" s="59" t="s">
        <v>127</v>
      </c>
      <c r="C589" s="58" t="s">
        <v>91</v>
      </c>
      <c r="D589" s="5">
        <v>113.965096957097</v>
      </c>
      <c r="E589" s="5">
        <v>204.51809434610101</v>
      </c>
      <c r="F589" s="5">
        <v>295.47356632832401</v>
      </c>
      <c r="G589" s="5">
        <v>376.36248337679302</v>
      </c>
      <c r="H589" s="5">
        <v>442.707538579595</v>
      </c>
      <c r="I589" s="5">
        <v>500.81247181569103</v>
      </c>
      <c r="J589" s="5">
        <v>581.00197300838397</v>
      </c>
      <c r="K589" s="5">
        <v>707.25287677804795</v>
      </c>
      <c r="L589" s="5">
        <v>820.43033742354703</v>
      </c>
      <c r="M589" s="5">
        <v>927.728959052812</v>
      </c>
      <c r="N589" s="5">
        <v>1055.7626441102</v>
      </c>
      <c r="O589" s="5">
        <v>1193.3551323664601</v>
      </c>
      <c r="P589" s="5">
        <v>1335.4764663847</v>
      </c>
      <c r="Q589" s="5">
        <v>1455.5149278808999</v>
      </c>
      <c r="R589" s="5">
        <v>1571.3795097319801</v>
      </c>
      <c r="S589" s="5">
        <v>1661.32892220965</v>
      </c>
      <c r="T589" s="5">
        <v>1730.55739828744</v>
      </c>
      <c r="U589" s="5">
        <v>1751.8883123606499</v>
      </c>
      <c r="V589" s="5">
        <v>1766.7469949399001</v>
      </c>
      <c r="W589" s="5">
        <v>1766.75208446739</v>
      </c>
      <c r="X589" s="5">
        <v>1767.15895608714</v>
      </c>
      <c r="Y589" s="5">
        <v>1761.84724322329</v>
      </c>
      <c r="Z589" s="5">
        <v>1749.80132554959</v>
      </c>
      <c r="AA589" s="5">
        <v>1749.36623159228</v>
      </c>
      <c r="AB589" s="5">
        <v>1738.49031901175</v>
      </c>
      <c r="AC589" s="5">
        <v>1725.91060392653</v>
      </c>
      <c r="AD589" s="5">
        <v>1701.4704868379399</v>
      </c>
      <c r="AE589" s="5">
        <v>1718.85391947125</v>
      </c>
    </row>
    <row r="590" spans="1:31">
      <c r="A590" s="59" t="s">
        <v>141</v>
      </c>
      <c r="B590" s="59" t="s">
        <v>127</v>
      </c>
      <c r="C590" s="58" t="s">
        <v>92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9" t="s">
        <v>141</v>
      </c>
      <c r="B591" s="59" t="s">
        <v>127</v>
      </c>
      <c r="C591" s="58" t="s">
        <v>93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9" t="s">
        <v>141</v>
      </c>
      <c r="B592" s="59" t="s">
        <v>127</v>
      </c>
      <c r="C592" s="58" t="s">
        <v>94</v>
      </c>
      <c r="D592" s="5">
        <v>2975.3683342229806</v>
      </c>
      <c r="E592" s="5">
        <v>7593.5081161392263</v>
      </c>
      <c r="F592" s="5">
        <v>12496.356847919993</v>
      </c>
      <c r="G592" s="5">
        <v>14588.694943209608</v>
      </c>
      <c r="H592" s="5">
        <v>16632.54277456861</v>
      </c>
      <c r="I592" s="5">
        <v>22695.694422707955</v>
      </c>
      <c r="J592" s="5">
        <v>26763.636500651068</v>
      </c>
      <c r="K592" s="5">
        <v>26570.828075606238</v>
      </c>
      <c r="L592" s="5">
        <v>29413.136866991495</v>
      </c>
      <c r="M592" s="5">
        <v>31750.717964450661</v>
      </c>
      <c r="N592" s="5">
        <v>33311.684117565892</v>
      </c>
      <c r="O592" s="5">
        <v>33773.196139079031</v>
      </c>
      <c r="P592" s="5">
        <v>33332.938370768446</v>
      </c>
      <c r="Q592" s="5">
        <v>33917.845846642122</v>
      </c>
      <c r="R592" s="5">
        <v>33576.789308056526</v>
      </c>
      <c r="S592" s="5">
        <v>36440.17788027817</v>
      </c>
      <c r="T592" s="5">
        <v>38100.921938137864</v>
      </c>
      <c r="U592" s="5">
        <v>40588.459302410207</v>
      </c>
      <c r="V592" s="5">
        <v>37898.220981998085</v>
      </c>
      <c r="W592" s="5">
        <v>50037.738146670476</v>
      </c>
      <c r="X592" s="5">
        <v>55337.509062659854</v>
      </c>
      <c r="Y592" s="5">
        <v>52961.895695741703</v>
      </c>
      <c r="Z592" s="5">
        <v>53794.679490847222</v>
      </c>
      <c r="AA592" s="5">
        <v>52752.145251053102</v>
      </c>
      <c r="AB592" s="5">
        <v>55204.582566960547</v>
      </c>
      <c r="AC592" s="5">
        <v>58506.408738506529</v>
      </c>
      <c r="AD592" s="5">
        <v>57729.045718144436</v>
      </c>
      <c r="AE592" s="5">
        <v>58575.127069782851</v>
      </c>
    </row>
    <row r="593" spans="1:31">
      <c r="A593" s="59" t="s">
        <v>141</v>
      </c>
      <c r="B593" s="59" t="s">
        <v>127</v>
      </c>
      <c r="C593" s="58" t="s">
        <v>95</v>
      </c>
      <c r="D593" s="5">
        <v>7371.936821041555</v>
      </c>
      <c r="E593" s="5">
        <v>7400.6255945942485</v>
      </c>
      <c r="F593" s="5">
        <v>7860.6713038668113</v>
      </c>
      <c r="G593" s="5">
        <v>7992.9998634886351</v>
      </c>
      <c r="H593" s="5">
        <v>7828.6644361294102</v>
      </c>
      <c r="I593" s="5">
        <v>7933.870882803998</v>
      </c>
      <c r="J593" s="5">
        <v>7795.8090200735742</v>
      </c>
      <c r="K593" s="5">
        <v>11680.376146388366</v>
      </c>
      <c r="L593" s="5">
        <v>11270.60724621312</v>
      </c>
      <c r="M593" s="5">
        <v>10835.610487010719</v>
      </c>
      <c r="N593" s="5">
        <v>14471.681664906992</v>
      </c>
      <c r="O593" s="5">
        <v>15601.422554997285</v>
      </c>
      <c r="P593" s="5">
        <v>16632.433280404606</v>
      </c>
      <c r="Q593" s="5">
        <v>20518.140068014978</v>
      </c>
      <c r="R593" s="5">
        <v>24078.949217040314</v>
      </c>
      <c r="S593" s="5">
        <v>25000.87744312438</v>
      </c>
      <c r="T593" s="5">
        <v>34364.214358587677</v>
      </c>
      <c r="U593" s="5">
        <v>35477.12248697492</v>
      </c>
      <c r="V593" s="5">
        <v>40222.282521647605</v>
      </c>
      <c r="W593" s="5">
        <v>44490.487009009681</v>
      </c>
      <c r="X593" s="5">
        <v>39785.906157300138</v>
      </c>
      <c r="Y593" s="5">
        <v>42656.143690283672</v>
      </c>
      <c r="Z593" s="5">
        <v>45060.367422509778</v>
      </c>
      <c r="AA593" s="5">
        <v>48878.180748367318</v>
      </c>
      <c r="AB593" s="5">
        <v>49833.136967570208</v>
      </c>
      <c r="AC593" s="5">
        <v>56997.409743843426</v>
      </c>
      <c r="AD593" s="5">
        <v>58365.874386076386</v>
      </c>
      <c r="AE593" s="5">
        <v>58941.138211828365</v>
      </c>
    </row>
    <row r="594" spans="1:31">
      <c r="A594" s="59" t="s">
        <v>141</v>
      </c>
      <c r="B594" s="59" t="s">
        <v>127</v>
      </c>
      <c r="C594" s="58" t="s">
        <v>96</v>
      </c>
      <c r="D594" s="5">
        <v>8003.7758971000003</v>
      </c>
      <c r="E594" s="5">
        <v>8914.7690364000009</v>
      </c>
      <c r="F594" s="5">
        <v>9913.3651482999994</v>
      </c>
      <c r="G594" s="5">
        <v>10887.891067800001</v>
      </c>
      <c r="H594" s="5">
        <v>11827.9604989</v>
      </c>
      <c r="I594" s="5">
        <v>12709.108891999998</v>
      </c>
      <c r="J594" s="5">
        <v>13625.049818200001</v>
      </c>
      <c r="K594" s="5">
        <v>14562.2154581</v>
      </c>
      <c r="L594" s="5">
        <v>15460.4242044</v>
      </c>
      <c r="M594" s="5">
        <v>16247.905898500001</v>
      </c>
      <c r="N594" s="5">
        <v>17074.411882799999</v>
      </c>
      <c r="O594" s="5">
        <v>17890.849798899999</v>
      </c>
      <c r="P594" s="5">
        <v>18708.810956900001</v>
      </c>
      <c r="Q594" s="5">
        <v>19396.284543199999</v>
      </c>
      <c r="R594" s="5">
        <v>20081.111898400002</v>
      </c>
      <c r="S594" s="5">
        <v>20768.276866600001</v>
      </c>
      <c r="T594" s="5">
        <v>21506.990018999997</v>
      </c>
      <c r="U594" s="5">
        <v>22145.479821699999</v>
      </c>
      <c r="V594" s="5">
        <v>22806.500498599999</v>
      </c>
      <c r="W594" s="5">
        <v>23456.237986599997</v>
      </c>
      <c r="X594" s="5">
        <v>24147.858120200002</v>
      </c>
      <c r="Y594" s="5">
        <v>24712.014822900001</v>
      </c>
      <c r="Z594" s="5">
        <v>25293.8984662</v>
      </c>
      <c r="AA594" s="5">
        <v>25871.542336500002</v>
      </c>
      <c r="AB594" s="5">
        <v>26502.765391100002</v>
      </c>
      <c r="AC594" s="5">
        <v>27014.529022900002</v>
      </c>
      <c r="AD594" s="5">
        <v>27560.276074599999</v>
      </c>
      <c r="AE594" s="5">
        <v>27560.276074599999</v>
      </c>
    </row>
    <row r="595" spans="1:31">
      <c r="A595" s="59" t="s">
        <v>141</v>
      </c>
      <c r="B595" s="59" t="s">
        <v>127</v>
      </c>
      <c r="C595" s="58" t="s">
        <v>98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0.57328140298499997</v>
      </c>
      <c r="J595" s="5">
        <v>0.63695040244000001</v>
      </c>
      <c r="K595" s="5">
        <v>6.3180743529749996</v>
      </c>
      <c r="L595" s="5">
        <v>1.2937701581949999</v>
      </c>
      <c r="M595" s="5">
        <v>6.9818298859400008</v>
      </c>
      <c r="N595" s="5">
        <v>1.1913193076950002</v>
      </c>
      <c r="O595" s="5">
        <v>27.96440996215</v>
      </c>
      <c r="P595" s="5">
        <v>0.53969822644999998</v>
      </c>
      <c r="Q595" s="5">
        <v>10.955593746005</v>
      </c>
      <c r="R595" s="5">
        <v>0</v>
      </c>
      <c r="S595" s="5">
        <v>0</v>
      </c>
      <c r="T595" s="5">
        <v>6.6621285666250003</v>
      </c>
      <c r="U595" s="5">
        <v>34.83288241532</v>
      </c>
      <c r="V595" s="5">
        <v>45.986178740204998</v>
      </c>
      <c r="W595" s="5">
        <v>353.53697163459003</v>
      </c>
      <c r="X595" s="5">
        <v>401.45601771646011</v>
      </c>
      <c r="Y595" s="5">
        <v>0</v>
      </c>
      <c r="Z595" s="5">
        <v>81.011731641914992</v>
      </c>
      <c r="AA595" s="5">
        <v>80.805219323735002</v>
      </c>
      <c r="AB595" s="5">
        <v>392.80622099974977</v>
      </c>
      <c r="AC595" s="5">
        <v>840.91757009662501</v>
      </c>
      <c r="AD595" s="5">
        <v>2111.796458830042</v>
      </c>
      <c r="AE595" s="5">
        <v>1656.9667464912609</v>
      </c>
    </row>
    <row r="596" spans="1:31">
      <c r="A596" s="59" t="s">
        <v>141</v>
      </c>
      <c r="B596" s="59" t="s">
        <v>127</v>
      </c>
      <c r="C596" s="58" t="s">
        <v>101</v>
      </c>
      <c r="D596" s="5">
        <v>-701.65958637787003</v>
      </c>
      <c r="E596" s="5">
        <v>-1087.5277369503196</v>
      </c>
      <c r="F596" s="5">
        <v>-1362.8053308182557</v>
      </c>
      <c r="G596" s="5">
        <v>-1463.2842546400607</v>
      </c>
      <c r="H596" s="5">
        <v>-1470.2923411721758</v>
      </c>
      <c r="I596" s="5">
        <v>-1673.6882576803132</v>
      </c>
      <c r="J596" s="5">
        <v>-1708.1479920566831</v>
      </c>
      <c r="K596" s="5">
        <v>-4197.2160041998177</v>
      </c>
      <c r="L596" s="5">
        <v>-3963.0580805993477</v>
      </c>
      <c r="M596" s="5">
        <v>-3441.6758518843708</v>
      </c>
      <c r="N596" s="5">
        <v>-4926.619605231368</v>
      </c>
      <c r="O596" s="5">
        <v>-4954.1263422302991</v>
      </c>
      <c r="P596" s="5">
        <v>-5205.4370323022522</v>
      </c>
      <c r="Q596" s="5">
        <v>-7897.540163021903</v>
      </c>
      <c r="R596" s="5">
        <v>-8676.2581639580367</v>
      </c>
      <c r="S596" s="5">
        <v>-10376.80047447498</v>
      </c>
      <c r="T596" s="5">
        <v>-13232.534863878598</v>
      </c>
      <c r="U596" s="5">
        <v>-13217.536236288468</v>
      </c>
      <c r="V596" s="5">
        <v>-15315.298821217031</v>
      </c>
      <c r="W596" s="5">
        <v>-14352.13036254804</v>
      </c>
      <c r="X596" s="5">
        <v>-12642.913699372903</v>
      </c>
      <c r="Y596" s="5">
        <v>-13177.659413820413</v>
      </c>
      <c r="Z596" s="5">
        <v>-13327.103313057725</v>
      </c>
      <c r="AA596" s="5">
        <v>-13928.121537806426</v>
      </c>
      <c r="AB596" s="5">
        <v>-14085.538221944933</v>
      </c>
      <c r="AC596" s="5">
        <v>-14918.390789323907</v>
      </c>
      <c r="AD596" s="5">
        <v>-17265.535399227669</v>
      </c>
      <c r="AE596" s="5">
        <v>-16577.785209223643</v>
      </c>
    </row>
    <row r="597" spans="1:31">
      <c r="A597" s="59" t="s">
        <v>141</v>
      </c>
      <c r="B597" s="59" t="s">
        <v>127</v>
      </c>
      <c r="C597" s="58" t="s">
        <v>102</v>
      </c>
      <c r="D597" s="5">
        <v>-48.7757165654901</v>
      </c>
      <c r="E597" s="5">
        <v>-113.77975307344943</v>
      </c>
      <c r="F597" s="5">
        <v>-194.85906194431379</v>
      </c>
      <c r="G597" s="5">
        <v>-302.13099268040412</v>
      </c>
      <c r="H597" s="5">
        <v>-428.04394960801272</v>
      </c>
      <c r="I597" s="5">
        <v>-573.07801181923651</v>
      </c>
      <c r="J597" s="5">
        <v>-800.8972428929701</v>
      </c>
      <c r="K597" s="5">
        <v>-1031.6550564803076</v>
      </c>
      <c r="L597" s="5">
        <v>-1216.6204040974917</v>
      </c>
      <c r="M597" s="5">
        <v>-1375.8433367077691</v>
      </c>
      <c r="N597" s="5">
        <v>-1749.0529548840634</v>
      </c>
      <c r="O597" s="5">
        <v>-2147.9521724332039</v>
      </c>
      <c r="P597" s="5">
        <v>-2587.3869206785112</v>
      </c>
      <c r="Q597" s="5">
        <v>-2951.5551068844402</v>
      </c>
      <c r="R597" s="5">
        <v>-3735.6291720096365</v>
      </c>
      <c r="S597" s="5">
        <v>-3984.7854343273893</v>
      </c>
      <c r="T597" s="5">
        <v>-4369.1371053601179</v>
      </c>
      <c r="U597" s="5">
        <v>-4962.021441500885</v>
      </c>
      <c r="V597" s="5">
        <v>-5275.9919875670166</v>
      </c>
      <c r="W597" s="5">
        <v>-5609.4487598332626</v>
      </c>
      <c r="X597" s="5">
        <v>-5628.7217952084575</v>
      </c>
      <c r="Y597" s="5">
        <v>-5864.1022780094063</v>
      </c>
      <c r="Z597" s="5">
        <v>-6342.7893255790368</v>
      </c>
      <c r="AA597" s="5">
        <v>-7059.6410992543988</v>
      </c>
      <c r="AB597" s="5">
        <v>-7597.6644852291956</v>
      </c>
      <c r="AC597" s="5">
        <v>-8235.8785324440214</v>
      </c>
      <c r="AD597" s="5">
        <v>-8581.2878490158309</v>
      </c>
      <c r="AE597" s="5">
        <v>-9068.379177185514</v>
      </c>
    </row>
    <row r="598" spans="1:31">
      <c r="A598" s="59" t="s">
        <v>141</v>
      </c>
      <c r="B598" s="59" t="s">
        <v>127</v>
      </c>
      <c r="C598" s="58" t="s">
        <v>103</v>
      </c>
      <c r="D598" s="5">
        <v>-130.96854174107401</v>
      </c>
      <c r="E598" s="5">
        <v>-236.46226340691001</v>
      </c>
      <c r="F598" s="5">
        <v>-343.32192731499498</v>
      </c>
      <c r="G598" s="5">
        <v>-436.92834610717802</v>
      </c>
      <c r="H598" s="5">
        <v>-513.65866140435799</v>
      </c>
      <c r="I598" s="5">
        <v>-582.25303297905305</v>
      </c>
      <c r="J598" s="5">
        <v>-677.32689186207301</v>
      </c>
      <c r="K598" s="5">
        <v>-824.39657464836</v>
      </c>
      <c r="L598" s="5">
        <v>-957.73411036726498</v>
      </c>
      <c r="M598" s="5">
        <v>-1081.45927541575</v>
      </c>
      <c r="N598" s="5">
        <v>-1233.39521386207</v>
      </c>
      <c r="O598" s="5">
        <v>-1393.1405148480201</v>
      </c>
      <c r="P598" s="5">
        <v>-1561.0975839064299</v>
      </c>
      <c r="Q598" s="5">
        <v>-1704.4301517123499</v>
      </c>
      <c r="R598" s="5">
        <v>-1836.0564598952101</v>
      </c>
      <c r="S598" s="5">
        <v>-1939.84030818264</v>
      </c>
      <c r="T598" s="5">
        <v>-2023.5924374281799</v>
      </c>
      <c r="U598" s="5">
        <v>-2052.3431988034599</v>
      </c>
      <c r="V598" s="5">
        <v>-2063.13551045758</v>
      </c>
      <c r="W598" s="5">
        <v>-2067.9110095372998</v>
      </c>
      <c r="X598" s="5">
        <v>-2061.0255247456198</v>
      </c>
      <c r="Y598" s="5">
        <v>-2058.9092883543199</v>
      </c>
      <c r="Z598" s="5">
        <v>-2041.5149880725701</v>
      </c>
      <c r="AA598" s="5">
        <v>-2044.5966017343801</v>
      </c>
      <c r="AB598" s="5">
        <v>-2028.1466020866301</v>
      </c>
      <c r="AC598" s="5">
        <v>-2012.96819171518</v>
      </c>
      <c r="AD598" s="5">
        <v>-1982.19426614401</v>
      </c>
      <c r="AE598" s="5">
        <v>-2005.18841427446</v>
      </c>
    </row>
    <row r="600" spans="1:31">
      <c r="A600" s="59" t="s">
        <v>141</v>
      </c>
      <c r="B600" s="59" t="s">
        <v>128</v>
      </c>
      <c r="C600" s="58" t="s">
        <v>83</v>
      </c>
      <c r="D600" s="5">
        <v>34832.498414588204</v>
      </c>
      <c r="E600" s="5">
        <v>30341.071066685545</v>
      </c>
      <c r="F600" s="5">
        <v>26813.256753434682</v>
      </c>
      <c r="G600" s="5">
        <v>22976.776768242893</v>
      </c>
      <c r="H600" s="5">
        <v>21704.611168738371</v>
      </c>
      <c r="I600" s="5">
        <v>17524.748269793548</v>
      </c>
      <c r="J600" s="5">
        <v>10432.112425175395</v>
      </c>
      <c r="K600" s="5">
        <v>6854.2285885061328</v>
      </c>
      <c r="L600" s="5">
        <v>6666.7599929847838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  <c r="AE600" s="5">
        <v>0</v>
      </c>
    </row>
    <row r="601" spans="1:31">
      <c r="A601" s="59" t="s">
        <v>141</v>
      </c>
      <c r="B601" s="59" t="s">
        <v>128</v>
      </c>
      <c r="C601" s="58" t="s">
        <v>84</v>
      </c>
      <c r="D601" s="5">
        <v>19.339845577835</v>
      </c>
      <c r="E601" s="5">
        <v>11.965696804465001</v>
      </c>
      <c r="F601" s="5">
        <v>19.76012200217</v>
      </c>
      <c r="G601" s="5">
        <v>51.032240656270005</v>
      </c>
      <c r="H601" s="5">
        <v>30.467107545399998</v>
      </c>
      <c r="I601" s="5">
        <v>73.576891277775019</v>
      </c>
      <c r="J601" s="5">
        <v>113.176223114015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9" t="s">
        <v>141</v>
      </c>
      <c r="B602" s="59" t="s">
        <v>128</v>
      </c>
      <c r="C602" s="58" t="s">
        <v>85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9" t="s">
        <v>141</v>
      </c>
      <c r="B603" s="59" t="s">
        <v>128</v>
      </c>
      <c r="C603" s="58" t="s">
        <v>86</v>
      </c>
      <c r="D603" s="5">
        <v>11.035772867230001</v>
      </c>
      <c r="E603" s="5">
        <v>11.055886830759999</v>
      </c>
      <c r="F603" s="5">
        <v>9.6135556449300008</v>
      </c>
      <c r="G603" s="5">
        <v>18.849629442775001</v>
      </c>
      <c r="H603" s="5">
        <v>5.34569504132</v>
      </c>
      <c r="I603" s="5">
        <v>53.694366099885002</v>
      </c>
      <c r="J603" s="5">
        <v>93.389502072040003</v>
      </c>
      <c r="K603" s="5">
        <v>167.91637868558502</v>
      </c>
      <c r="L603" s="5">
        <v>116.10341911688</v>
      </c>
      <c r="M603" s="5">
        <v>235.58674035302002</v>
      </c>
      <c r="N603" s="5">
        <v>163.59369676388997</v>
      </c>
      <c r="O603" s="5">
        <v>380.36223266120504</v>
      </c>
      <c r="P603" s="5">
        <v>235.56677861827498</v>
      </c>
      <c r="Q603" s="5">
        <v>559.56417089609499</v>
      </c>
      <c r="R603" s="5">
        <v>402.97046115451997</v>
      </c>
      <c r="S603" s="5">
        <v>899.80682910755002</v>
      </c>
      <c r="T603" s="5">
        <v>1191.7144936490447</v>
      </c>
      <c r="U603" s="5">
        <v>1169.6694896347851</v>
      </c>
      <c r="V603" s="5">
        <v>1579.0440690287251</v>
      </c>
      <c r="W603" s="5">
        <v>2147.5625917492503</v>
      </c>
      <c r="X603" s="5">
        <v>1213.8237907929399</v>
      </c>
      <c r="Y603" s="5">
        <v>1330.7527196081551</v>
      </c>
      <c r="Z603" s="5">
        <v>1962.2577951718256</v>
      </c>
      <c r="AA603" s="5">
        <v>1460.9578044533052</v>
      </c>
      <c r="AB603" s="5">
        <v>1758.3773961589307</v>
      </c>
      <c r="AC603" s="5">
        <v>1595.0985440473953</v>
      </c>
      <c r="AD603" s="5">
        <v>4407.5347104391385</v>
      </c>
      <c r="AE603" s="5">
        <v>3134.0059362584302</v>
      </c>
    </row>
    <row r="604" spans="1:31">
      <c r="A604" s="59" t="s">
        <v>141</v>
      </c>
      <c r="B604" s="59" t="s">
        <v>128</v>
      </c>
      <c r="C604" s="58" t="s">
        <v>87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9" t="s">
        <v>141</v>
      </c>
      <c r="B605" s="59" t="s">
        <v>128</v>
      </c>
      <c r="C605" s="58" t="s">
        <v>88</v>
      </c>
      <c r="D605" s="5">
        <v>2830.3514856399261</v>
      </c>
      <c r="E605" s="5">
        <v>1475.6113566172396</v>
      </c>
      <c r="F605" s="5">
        <v>2097.6512693643899</v>
      </c>
      <c r="G605" s="5">
        <v>3313.9716982823456</v>
      </c>
      <c r="H605" s="5">
        <v>2595.8437496799888</v>
      </c>
      <c r="I605" s="5">
        <v>2325.5494246731205</v>
      </c>
      <c r="J605" s="5">
        <v>2905.0355307945692</v>
      </c>
      <c r="K605" s="5">
        <v>2648.0935632400897</v>
      </c>
      <c r="L605" s="5">
        <v>1977.9240151873603</v>
      </c>
      <c r="M605" s="5">
        <v>2111.6259513808996</v>
      </c>
      <c r="N605" s="5">
        <v>2344.38149632975</v>
      </c>
      <c r="O605" s="5">
        <v>2776.5666706907655</v>
      </c>
      <c r="P605" s="5">
        <v>2633.5815278308801</v>
      </c>
      <c r="Q605" s="5">
        <v>2776.3244532958552</v>
      </c>
      <c r="R605" s="5">
        <v>2906.8137094426042</v>
      </c>
      <c r="S605" s="5">
        <v>2997.1944395292435</v>
      </c>
      <c r="T605" s="5">
        <v>2456.0141751507049</v>
      </c>
      <c r="U605" s="5">
        <v>2442.2371921374383</v>
      </c>
      <c r="V605" s="5">
        <v>1897.7707575344996</v>
      </c>
      <c r="W605" s="5">
        <v>1613.671736686714</v>
      </c>
      <c r="X605" s="5">
        <v>1850.0315192166702</v>
      </c>
      <c r="Y605" s="5">
        <v>2862.8150559651694</v>
      </c>
      <c r="Z605" s="5">
        <v>3441.4236880535254</v>
      </c>
      <c r="AA605" s="5">
        <v>2482.8062680006292</v>
      </c>
      <c r="AB605" s="5">
        <v>2650.833086175644</v>
      </c>
      <c r="AC605" s="5">
        <v>2222.0430194503292</v>
      </c>
      <c r="AD605" s="5">
        <v>2080.9960798736893</v>
      </c>
      <c r="AE605" s="5">
        <v>1150.7190619013898</v>
      </c>
    </row>
    <row r="606" spans="1:31">
      <c r="A606" s="59" t="s">
        <v>141</v>
      </c>
      <c r="B606" s="59" t="s">
        <v>128</v>
      </c>
      <c r="C606" s="58" t="s">
        <v>89</v>
      </c>
      <c r="D606" s="5">
        <v>92.834270236825276</v>
      </c>
      <c r="E606" s="5">
        <v>119.09637377577016</v>
      </c>
      <c r="F606" s="5">
        <v>120.54895983183013</v>
      </c>
      <c r="G606" s="5">
        <v>135.53098842939016</v>
      </c>
      <c r="H606" s="5">
        <v>133.06582322958016</v>
      </c>
      <c r="I606" s="5">
        <v>132.07755414675009</v>
      </c>
      <c r="J606" s="5">
        <v>133.79967947512512</v>
      </c>
      <c r="K606" s="5">
        <v>281.08130889769996</v>
      </c>
      <c r="L606" s="5">
        <v>269.40740438294995</v>
      </c>
      <c r="M606" s="5">
        <v>262.38728520424485</v>
      </c>
      <c r="N606" s="5">
        <v>460.66971110525003</v>
      </c>
      <c r="O606" s="5">
        <v>455.88086191572512</v>
      </c>
      <c r="P606" s="5">
        <v>859.15472201929492</v>
      </c>
      <c r="Q606" s="5">
        <v>1274.3822169965442</v>
      </c>
      <c r="R606" s="5">
        <v>1247.4387830951025</v>
      </c>
      <c r="S606" s="5">
        <v>1185.8762850575533</v>
      </c>
      <c r="T606" s="5">
        <v>1919.3676209087421</v>
      </c>
      <c r="U606" s="5">
        <v>1934.1266543211682</v>
      </c>
      <c r="V606" s="5">
        <v>1825.0608687862978</v>
      </c>
      <c r="W606" s="5">
        <v>1729.3271181097034</v>
      </c>
      <c r="X606" s="5">
        <v>1611.8776787183142</v>
      </c>
      <c r="Y606" s="5">
        <v>1596.1184322337658</v>
      </c>
      <c r="Z606" s="5">
        <v>1491.1262994782492</v>
      </c>
      <c r="AA606" s="5">
        <v>1538.9105083254394</v>
      </c>
      <c r="AB606" s="5">
        <v>1613.5621964093798</v>
      </c>
      <c r="AC606" s="5">
        <v>1651.1921945133349</v>
      </c>
      <c r="AD606" s="5">
        <v>1582.2047645572152</v>
      </c>
      <c r="AE606" s="5">
        <v>1703.602012704411</v>
      </c>
    </row>
    <row r="607" spans="1:31">
      <c r="A607" s="59" t="s">
        <v>141</v>
      </c>
      <c r="B607" s="59" t="s">
        <v>128</v>
      </c>
      <c r="C607" s="58" t="s">
        <v>90</v>
      </c>
      <c r="D607" s="5">
        <v>28.778956726695011</v>
      </c>
      <c r="E607" s="5">
        <v>85.869891388425302</v>
      </c>
      <c r="F607" s="5">
        <v>157.81291435841527</v>
      </c>
      <c r="G607" s="5">
        <v>275.99905425874618</v>
      </c>
      <c r="H607" s="5">
        <v>393.13593079925448</v>
      </c>
      <c r="I607" s="5">
        <v>488.55988171442112</v>
      </c>
      <c r="J607" s="5">
        <v>656.00525309490376</v>
      </c>
      <c r="K607" s="5">
        <v>780.60264469997435</v>
      </c>
      <c r="L607" s="5">
        <v>867.47014026045235</v>
      </c>
      <c r="M607" s="5">
        <v>999.32096408621794</v>
      </c>
      <c r="N607" s="5">
        <v>1190.9505678974544</v>
      </c>
      <c r="O607" s="5">
        <v>1452.9405027065582</v>
      </c>
      <c r="P607" s="5">
        <v>1738.4412226491934</v>
      </c>
      <c r="Q607" s="5">
        <v>2021.2929688949123</v>
      </c>
      <c r="R607" s="5">
        <v>2362.3469813053725</v>
      </c>
      <c r="S607" s="5">
        <v>2675.1733453825195</v>
      </c>
      <c r="T607" s="5">
        <v>2962.5162111336026</v>
      </c>
      <c r="U607" s="5">
        <v>3289.347104370152</v>
      </c>
      <c r="V607" s="5">
        <v>3584.9281906317919</v>
      </c>
      <c r="W607" s="5">
        <v>3857.4019571932349</v>
      </c>
      <c r="X607" s="5">
        <v>3564.0509697309162</v>
      </c>
      <c r="Y607" s="5">
        <v>3683.2047425920255</v>
      </c>
      <c r="Z607" s="5">
        <v>3891.2996084104288</v>
      </c>
      <c r="AA607" s="5">
        <v>4374.6812948317738</v>
      </c>
      <c r="AB607" s="5">
        <v>4988.8496239372053</v>
      </c>
      <c r="AC607" s="5">
        <v>5389.6459238856114</v>
      </c>
      <c r="AD607" s="5">
        <v>5934.6128703533168</v>
      </c>
      <c r="AE607" s="5">
        <v>6387.4330530207908</v>
      </c>
    </row>
    <row r="608" spans="1:31">
      <c r="A608" s="59" t="s">
        <v>141</v>
      </c>
      <c r="B608" s="59" t="s">
        <v>128</v>
      </c>
      <c r="C608" s="58" t="s">
        <v>91</v>
      </c>
      <c r="D608" s="5">
        <v>69.074172932615198</v>
      </c>
      <c r="E608" s="5">
        <v>140.15642659301099</v>
      </c>
      <c r="F608" s="5">
        <v>215.85251842106501</v>
      </c>
      <c r="G608" s="5">
        <v>287.14967646944399</v>
      </c>
      <c r="H608" s="5">
        <v>348.36567844821002</v>
      </c>
      <c r="I608" s="5">
        <v>385.66229740739902</v>
      </c>
      <c r="J608" s="5">
        <v>418.05843362789699</v>
      </c>
      <c r="K608" s="5">
        <v>482.31025090746198</v>
      </c>
      <c r="L608" s="5">
        <v>538.07407158736896</v>
      </c>
      <c r="M608" s="5">
        <v>584.76177501695201</v>
      </c>
      <c r="N608" s="5">
        <v>647.95847717836398</v>
      </c>
      <c r="O608" s="5">
        <v>723.491458310697</v>
      </c>
      <c r="P608" s="5">
        <v>805.71518857144497</v>
      </c>
      <c r="Q608" s="5">
        <v>876.96027168968396</v>
      </c>
      <c r="R608" s="5">
        <v>951.94395451455398</v>
      </c>
      <c r="S608" s="5">
        <v>1008.03049652114</v>
      </c>
      <c r="T608" s="5">
        <v>1051.0785955623601</v>
      </c>
      <c r="U608" s="5">
        <v>1076.83678414377</v>
      </c>
      <c r="V608" s="5">
        <v>1090.3001927442399</v>
      </c>
      <c r="W608" s="5">
        <v>1094.51140755049</v>
      </c>
      <c r="X608" s="5">
        <v>1095.8182403927999</v>
      </c>
      <c r="Y608" s="5">
        <v>1090.22911796226</v>
      </c>
      <c r="Z608" s="5">
        <v>1084.50572591839</v>
      </c>
      <c r="AA608" s="5">
        <v>1086.54855312361</v>
      </c>
      <c r="AB608" s="5">
        <v>1080.5324274530501</v>
      </c>
      <c r="AC608" s="5">
        <v>1074.989727704</v>
      </c>
      <c r="AD608" s="5">
        <v>1060.4448594985699</v>
      </c>
      <c r="AE608" s="5">
        <v>1071.8228082655501</v>
      </c>
    </row>
    <row r="609" spans="1:31">
      <c r="A609" s="59" t="s">
        <v>141</v>
      </c>
      <c r="B609" s="59" t="s">
        <v>128</v>
      </c>
      <c r="C609" s="58" t="s">
        <v>92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9" t="s">
        <v>141</v>
      </c>
      <c r="B610" s="59" t="s">
        <v>128</v>
      </c>
      <c r="C610" s="58" t="s">
        <v>93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9" t="s">
        <v>141</v>
      </c>
      <c r="B611" s="59" t="s">
        <v>128</v>
      </c>
      <c r="C611" s="58" t="s">
        <v>94</v>
      </c>
      <c r="D611" s="5">
        <v>11538.034386712408</v>
      </c>
      <c r="E611" s="5">
        <v>14661.448803925772</v>
      </c>
      <c r="F611" s="5">
        <v>13416.716881985119</v>
      </c>
      <c r="G611" s="5">
        <v>15543.434346542539</v>
      </c>
      <c r="H611" s="5">
        <v>15032.978294973936</v>
      </c>
      <c r="I611" s="5">
        <v>15957.029767054026</v>
      </c>
      <c r="J611" s="5">
        <v>16540.959141909174</v>
      </c>
      <c r="K611" s="5">
        <v>21193.737897364084</v>
      </c>
      <c r="L611" s="5">
        <v>23626.142031228708</v>
      </c>
      <c r="M611" s="5">
        <v>23783.332838188959</v>
      </c>
      <c r="N611" s="5">
        <v>29275.204125067357</v>
      </c>
      <c r="O611" s="5">
        <v>26627.97323958774</v>
      </c>
      <c r="P611" s="5">
        <v>30413.128809097798</v>
      </c>
      <c r="Q611" s="5">
        <v>26766.61020535362</v>
      </c>
      <c r="R611" s="5">
        <v>32468.429849603559</v>
      </c>
      <c r="S611" s="5">
        <v>30123.029042771162</v>
      </c>
      <c r="T611" s="5">
        <v>32069.764123992481</v>
      </c>
      <c r="U611" s="5">
        <v>32096.40142013994</v>
      </c>
      <c r="V611" s="5">
        <v>32639.232207917208</v>
      </c>
      <c r="W611" s="5">
        <v>35479.847951012351</v>
      </c>
      <c r="X611" s="5">
        <v>35534.484624288991</v>
      </c>
      <c r="Y611" s="5">
        <v>37089.762451586408</v>
      </c>
      <c r="Z611" s="5">
        <v>34413.503358854119</v>
      </c>
      <c r="AA611" s="5">
        <v>41906.747314148342</v>
      </c>
      <c r="AB611" s="5">
        <v>39318.893284059057</v>
      </c>
      <c r="AC611" s="5">
        <v>40497.79028195759</v>
      </c>
      <c r="AD611" s="5">
        <v>35242.410839168071</v>
      </c>
      <c r="AE611" s="5">
        <v>35996.599622507885</v>
      </c>
    </row>
    <row r="612" spans="1:31">
      <c r="A612" s="59" t="s">
        <v>141</v>
      </c>
      <c r="B612" s="59" t="s">
        <v>128</v>
      </c>
      <c r="C612" s="58" t="s">
        <v>95</v>
      </c>
      <c r="D612" s="5">
        <v>1774.7580111885954</v>
      </c>
      <c r="E612" s="5">
        <v>1653.8619383753205</v>
      </c>
      <c r="F612" s="5">
        <v>1759.4802013067556</v>
      </c>
      <c r="G612" s="5">
        <v>1742.3898223713948</v>
      </c>
      <c r="H612" s="5">
        <v>1752.117070094745</v>
      </c>
      <c r="I612" s="5">
        <v>1779.7265931742047</v>
      </c>
      <c r="J612" s="5">
        <v>1765.2104117682304</v>
      </c>
      <c r="K612" s="5">
        <v>1706.3028518375293</v>
      </c>
      <c r="L612" s="5">
        <v>2453.73665576444</v>
      </c>
      <c r="M612" s="5">
        <v>4420.0965201001691</v>
      </c>
      <c r="N612" s="5">
        <v>4681.4071332559988</v>
      </c>
      <c r="O612" s="5">
        <v>4874.5956501480341</v>
      </c>
      <c r="P612" s="5">
        <v>4462.1218950810871</v>
      </c>
      <c r="Q612" s="5">
        <v>4910.9181230768518</v>
      </c>
      <c r="R612" s="5">
        <v>4572.896441631583</v>
      </c>
      <c r="S612" s="5">
        <v>5940.3002836722735</v>
      </c>
      <c r="T612" s="5">
        <v>7033.1960274758558</v>
      </c>
      <c r="U612" s="5">
        <v>7115.8842294643937</v>
      </c>
      <c r="V612" s="5">
        <v>7272.1043995616246</v>
      </c>
      <c r="W612" s="5">
        <v>9168.0937267537629</v>
      </c>
      <c r="X612" s="5">
        <v>9222.2594714929382</v>
      </c>
      <c r="Y612" s="5">
        <v>9858.2136285724937</v>
      </c>
      <c r="Z612" s="5">
        <v>10298.491924863923</v>
      </c>
      <c r="AA612" s="5">
        <v>9357.325033719555</v>
      </c>
      <c r="AB612" s="5">
        <v>12068.623061609796</v>
      </c>
      <c r="AC612" s="5">
        <v>13380.708093856727</v>
      </c>
      <c r="AD612" s="5">
        <v>18345.672984171644</v>
      </c>
      <c r="AE612" s="5">
        <v>19838.136289581365</v>
      </c>
    </row>
    <row r="613" spans="1:31">
      <c r="A613" s="59" t="s">
        <v>141</v>
      </c>
      <c r="B613" s="59" t="s">
        <v>128</v>
      </c>
      <c r="C613" s="58" t="s">
        <v>96</v>
      </c>
      <c r="D613" s="5">
        <v>5718.6357909999997</v>
      </c>
      <c r="E613" s="5">
        <v>6558.3671729999996</v>
      </c>
      <c r="F613" s="5">
        <v>7452.5033409999996</v>
      </c>
      <c r="G613" s="5">
        <v>8386.2097439999998</v>
      </c>
      <c r="H613" s="5">
        <v>9338.6130169999997</v>
      </c>
      <c r="I613" s="5">
        <v>10124.096380000001</v>
      </c>
      <c r="J613" s="5">
        <v>10744.429990000001</v>
      </c>
      <c r="K613" s="5">
        <v>11378.13377</v>
      </c>
      <c r="L613" s="5">
        <v>11990.628559999999</v>
      </c>
      <c r="M613" s="5">
        <v>12545.06553</v>
      </c>
      <c r="N613" s="5">
        <v>13093.495849999999</v>
      </c>
      <c r="O613" s="5">
        <v>13662.15365</v>
      </c>
      <c r="P613" s="5">
        <v>14246.71704</v>
      </c>
      <c r="Q613" s="5">
        <v>14776.230299999999</v>
      </c>
      <c r="R613" s="5">
        <v>15282.98432</v>
      </c>
      <c r="S613" s="5">
        <v>15822.95959</v>
      </c>
      <c r="T613" s="5">
        <v>16410.520550000001</v>
      </c>
      <c r="U613" s="5">
        <v>16965.365730000001</v>
      </c>
      <c r="V613" s="5">
        <v>17508.562430000002</v>
      </c>
      <c r="W613" s="5">
        <v>18069.088650000002</v>
      </c>
      <c r="X613" s="5">
        <v>18666.968649999999</v>
      </c>
      <c r="Y613" s="5">
        <v>19206.869989999999</v>
      </c>
      <c r="Z613" s="5">
        <v>19729.20808</v>
      </c>
      <c r="AA613" s="5">
        <v>20273.653869999998</v>
      </c>
      <c r="AB613" s="5">
        <v>20862.428530000001</v>
      </c>
      <c r="AC613" s="5">
        <v>21385.21588</v>
      </c>
      <c r="AD613" s="5">
        <v>21895.777750000001</v>
      </c>
      <c r="AE613" s="5">
        <v>21895.777750000001</v>
      </c>
    </row>
    <row r="614" spans="1:31">
      <c r="A614" s="59" t="s">
        <v>141</v>
      </c>
      <c r="B614" s="59" t="s">
        <v>128</v>
      </c>
      <c r="C614" s="58" t="s">
        <v>98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1.1329695289549999</v>
      </c>
      <c r="L614" s="5">
        <v>0</v>
      </c>
      <c r="M614" s="5">
        <v>2.7447894281799998</v>
      </c>
      <c r="N614" s="5">
        <v>0.72717932036499999</v>
      </c>
      <c r="O614" s="5">
        <v>1.6389592307850001</v>
      </c>
      <c r="P614" s="5">
        <v>0.78045677656500001</v>
      </c>
      <c r="Q614" s="5">
        <v>7.8693238624199999</v>
      </c>
      <c r="R614" s="5">
        <v>10.216707267785001</v>
      </c>
      <c r="S614" s="5">
        <v>39.564570526059995</v>
      </c>
      <c r="T614" s="5">
        <v>26.838601559915006</v>
      </c>
      <c r="U614" s="5">
        <v>72.218725967335004</v>
      </c>
      <c r="V614" s="5">
        <v>259.1046536157649</v>
      </c>
      <c r="W614" s="5">
        <v>383.25636596750013</v>
      </c>
      <c r="X614" s="5">
        <v>409.23669743723008</v>
      </c>
      <c r="Y614" s="5">
        <v>8.0822249902050007</v>
      </c>
      <c r="Z614" s="5">
        <v>184.14573453215002</v>
      </c>
      <c r="AA614" s="5">
        <v>401.15084694902976</v>
      </c>
      <c r="AB614" s="5">
        <v>592.29284482557489</v>
      </c>
      <c r="AC614" s="5">
        <v>691.73978785916415</v>
      </c>
      <c r="AD614" s="5">
        <v>1041.1286666581595</v>
      </c>
      <c r="AE614" s="5">
        <v>722.80558712629011</v>
      </c>
    </row>
    <row r="615" spans="1:31">
      <c r="A615" s="59" t="s">
        <v>141</v>
      </c>
      <c r="B615" s="59" t="s">
        <v>128</v>
      </c>
      <c r="C615" s="58" t="s">
        <v>101</v>
      </c>
      <c r="D615" s="5">
        <v>-110.51702189681974</v>
      </c>
      <c r="E615" s="5">
        <v>-142.39681489799452</v>
      </c>
      <c r="F615" s="5">
        <v>-142.89533544927446</v>
      </c>
      <c r="G615" s="5">
        <v>-161.34646373305452</v>
      </c>
      <c r="H615" s="5">
        <v>-158.41174236702446</v>
      </c>
      <c r="I615" s="5">
        <v>-157.23523119728947</v>
      </c>
      <c r="J615" s="5">
        <v>-159.28538101956954</v>
      </c>
      <c r="K615" s="5">
        <v>-337.02608985800077</v>
      </c>
      <c r="L615" s="5">
        <v>-322.06041202343556</v>
      </c>
      <c r="M615" s="5">
        <v>-312.68797292821063</v>
      </c>
      <c r="N615" s="5">
        <v>-554.53183622047459</v>
      </c>
      <c r="O615" s="5">
        <v>-545.09776193185462</v>
      </c>
      <c r="P615" s="5">
        <v>-1036.4391156416834</v>
      </c>
      <c r="Q615" s="5">
        <v>-1529.605019268658</v>
      </c>
      <c r="R615" s="5">
        <v>-1505.9873689478127</v>
      </c>
      <c r="S615" s="5">
        <v>-1421.2848039684129</v>
      </c>
      <c r="T615" s="5">
        <v>-2382.3613552591264</v>
      </c>
      <c r="U615" s="5">
        <v>-2404.7431943043312</v>
      </c>
      <c r="V615" s="5">
        <v>-2266.4149057358172</v>
      </c>
      <c r="W615" s="5">
        <v>-2139.9841897979327</v>
      </c>
      <c r="X615" s="5">
        <v>-2009.0136866178182</v>
      </c>
      <c r="Y615" s="5">
        <v>-2008.5898103884631</v>
      </c>
      <c r="Z615" s="5">
        <v>-1844.2288057634125</v>
      </c>
      <c r="AA615" s="5">
        <v>-1939.0568981286233</v>
      </c>
      <c r="AB615" s="5">
        <v>-1999.5833711837877</v>
      </c>
      <c r="AC615" s="5">
        <v>-2063.9215487036927</v>
      </c>
      <c r="AD615" s="5">
        <v>-1972.5249736008818</v>
      </c>
      <c r="AE615" s="5">
        <v>-2128.7277537552964</v>
      </c>
    </row>
    <row r="616" spans="1:31">
      <c r="A616" s="59" t="s">
        <v>141</v>
      </c>
      <c r="B616" s="59" t="s">
        <v>128</v>
      </c>
      <c r="C616" s="58" t="s">
        <v>102</v>
      </c>
      <c r="D616" s="5">
        <v>-33.854250552005155</v>
      </c>
      <c r="E616" s="5">
        <v>-101.31249836083069</v>
      </c>
      <c r="F616" s="5">
        <v>-185.34482696986126</v>
      </c>
      <c r="G616" s="5">
        <v>-324.67268441621246</v>
      </c>
      <c r="H616" s="5">
        <v>-462.46715712749625</v>
      </c>
      <c r="I616" s="5">
        <v>-574.71953561524367</v>
      </c>
      <c r="J616" s="5">
        <v>-771.69462440715995</v>
      </c>
      <c r="K616" s="5">
        <v>-927.85319305461121</v>
      </c>
      <c r="L616" s="5">
        <v>-1035.4297347868846</v>
      </c>
      <c r="M616" s="5">
        <v>-1198.5786804851186</v>
      </c>
      <c r="N616" s="5">
        <v>-1448.2696904427012</v>
      </c>
      <c r="O616" s="5">
        <v>-1763.0800616564072</v>
      </c>
      <c r="P616" s="5">
        <v>-2141.3017763867001</v>
      </c>
      <c r="Q616" s="5">
        <v>-2483.1764345288038</v>
      </c>
      <c r="R616" s="5">
        <v>-2926.1314167157916</v>
      </c>
      <c r="S616" s="5">
        <v>-3313.1604233315484</v>
      </c>
      <c r="T616" s="5">
        <v>-3705.9357916322297</v>
      </c>
      <c r="U616" s="5">
        <v>-4133.0182985119036</v>
      </c>
      <c r="V616" s="5">
        <v>-4542.0238929645566</v>
      </c>
      <c r="W616" s="5">
        <v>-4882.4621039788781</v>
      </c>
      <c r="X616" s="5">
        <v>-4517.3036070830294</v>
      </c>
      <c r="Y616" s="5">
        <v>-4713.8028615799858</v>
      </c>
      <c r="Z616" s="5">
        <v>-4960.7338661699096</v>
      </c>
      <c r="AA616" s="5">
        <v>-5665.609644214639</v>
      </c>
      <c r="AB616" s="5">
        <v>-6418.1323572648516</v>
      </c>
      <c r="AC616" s="5">
        <v>-7002.1594634038374</v>
      </c>
      <c r="AD616" s="5">
        <v>-7731.8253884254063</v>
      </c>
      <c r="AE616" s="5">
        <v>-8344.2515139556817</v>
      </c>
    </row>
    <row r="617" spans="1:31">
      <c r="A617" s="59" t="s">
        <v>141</v>
      </c>
      <c r="B617" s="59" t="s">
        <v>128</v>
      </c>
      <c r="C617" s="58" t="s">
        <v>103</v>
      </c>
      <c r="D617" s="5">
        <v>-82.897309510476305</v>
      </c>
      <c r="E617" s="5">
        <v>-167.383270193117</v>
      </c>
      <c r="F617" s="5">
        <v>-258.47343626515902</v>
      </c>
      <c r="G617" s="5">
        <v>-342.574144186078</v>
      </c>
      <c r="H617" s="5">
        <v>-414.91748051980198</v>
      </c>
      <c r="I617" s="5">
        <v>-460.13374346728398</v>
      </c>
      <c r="J617" s="5">
        <v>-500.66601876375103</v>
      </c>
      <c r="K617" s="5">
        <v>-574.973000632609</v>
      </c>
      <c r="L617" s="5">
        <v>-642.53680690413205</v>
      </c>
      <c r="M617" s="5">
        <v>-698.74405543492401</v>
      </c>
      <c r="N617" s="5">
        <v>-771.96638970486595</v>
      </c>
      <c r="O617" s="5">
        <v>-863.39795155879403</v>
      </c>
      <c r="P617" s="5">
        <v>-959.95162990237702</v>
      </c>
      <c r="Q617" s="5">
        <v>-1048.33090851574</v>
      </c>
      <c r="R617" s="5">
        <v>-1132.84706839004</v>
      </c>
      <c r="S617" s="5">
        <v>-1201.3012127468401</v>
      </c>
      <c r="T617" s="5">
        <v>-1248.60990445275</v>
      </c>
      <c r="U617" s="5">
        <v>-1293.7149498840199</v>
      </c>
      <c r="V617" s="5">
        <v>-1298.7319434440401</v>
      </c>
      <c r="W617" s="5">
        <v>-1308.6281685958299</v>
      </c>
      <c r="X617" s="5">
        <v>-1304.5338725813299</v>
      </c>
      <c r="Y617" s="5">
        <v>-1299.0024458058299</v>
      </c>
      <c r="Z617" s="5">
        <v>-1294.69563076549</v>
      </c>
      <c r="AA617" s="5">
        <v>-1301.0827396520899</v>
      </c>
      <c r="AB617" s="5">
        <v>-1289.8067462076301</v>
      </c>
      <c r="AC617" s="5">
        <v>-1282.0320907452201</v>
      </c>
      <c r="AD617" s="5">
        <v>-1265.12285797189</v>
      </c>
      <c r="AE617" s="5">
        <v>-1277.4021222766401</v>
      </c>
    </row>
    <row r="619" spans="1:31">
      <c r="A619" s="59" t="s">
        <v>141</v>
      </c>
      <c r="B619" s="59" t="s">
        <v>129</v>
      </c>
      <c r="C619" s="58" t="s">
        <v>84</v>
      </c>
      <c r="D619" s="5">
        <v>856.10997860463999</v>
      </c>
      <c r="E619" s="5">
        <v>748.38776068580023</v>
      </c>
      <c r="F619" s="5">
        <v>115.90171914664</v>
      </c>
      <c r="G619" s="5">
        <v>287.97509530136989</v>
      </c>
      <c r="H619" s="5">
        <v>360.54446446856502</v>
      </c>
      <c r="I619" s="5">
        <v>243.81204025827003</v>
      </c>
      <c r="J619" s="5">
        <v>316.11190934098499</v>
      </c>
      <c r="K619" s="5">
        <v>797.23369933397998</v>
      </c>
      <c r="L619" s="5">
        <v>676.2715414971899</v>
      </c>
      <c r="M619" s="5">
        <v>894.91358540262513</v>
      </c>
      <c r="N619" s="5">
        <v>1029.8552693442005</v>
      </c>
      <c r="O619" s="5">
        <v>1384.3523978100204</v>
      </c>
      <c r="P619" s="5">
        <v>994.23721713378109</v>
      </c>
      <c r="Q619" s="5">
        <v>1094.9735407521757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9" t="s">
        <v>141</v>
      </c>
      <c r="B620" s="59" t="s">
        <v>129</v>
      </c>
      <c r="C620" s="58" t="s">
        <v>85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9" t="s">
        <v>141</v>
      </c>
      <c r="B621" s="59" t="s">
        <v>129</v>
      </c>
      <c r="C621" s="58" t="s">
        <v>86</v>
      </c>
      <c r="D621" s="5">
        <v>109.45365547505001</v>
      </c>
      <c r="E621" s="5">
        <v>93.183591614660003</v>
      </c>
      <c r="F621" s="5">
        <v>18.212901169880002</v>
      </c>
      <c r="G621" s="5">
        <v>52.352870113614983</v>
      </c>
      <c r="H621" s="5">
        <v>60.140618568569977</v>
      </c>
      <c r="I621" s="5">
        <v>50.552388631039989</v>
      </c>
      <c r="J621" s="5">
        <v>79.007688092869969</v>
      </c>
      <c r="K621" s="5">
        <v>127.27492885057501</v>
      </c>
      <c r="L621" s="5">
        <v>164.458703073425</v>
      </c>
      <c r="M621" s="5">
        <v>215.73957247367014</v>
      </c>
      <c r="N621" s="5">
        <v>297.83294486501478</v>
      </c>
      <c r="O621" s="5">
        <v>363.33958787393976</v>
      </c>
      <c r="P621" s="5">
        <v>360.93532206376972</v>
      </c>
      <c r="Q621" s="5">
        <v>390.3411571135897</v>
      </c>
      <c r="R621" s="5">
        <v>456.62042288294981</v>
      </c>
      <c r="S621" s="5">
        <v>579.01739994756963</v>
      </c>
      <c r="T621" s="5">
        <v>402.33015187916965</v>
      </c>
      <c r="U621" s="5">
        <v>413.79362493669464</v>
      </c>
      <c r="V621" s="5">
        <v>471.22194633628442</v>
      </c>
      <c r="W621" s="5">
        <v>439.36183094655951</v>
      </c>
      <c r="X621" s="5">
        <v>389.91800319553971</v>
      </c>
      <c r="Y621" s="5">
        <v>32.0905416823</v>
      </c>
      <c r="Z621" s="5">
        <v>59.569019899479997</v>
      </c>
      <c r="AA621" s="5">
        <v>32.830424718869999</v>
      </c>
      <c r="AB621" s="5">
        <v>67.67360444662998</v>
      </c>
      <c r="AC621" s="5">
        <v>43.82123287660999</v>
      </c>
      <c r="AD621" s="5">
        <v>90.104055877669978</v>
      </c>
      <c r="AE621" s="5">
        <v>30.389929860779993</v>
      </c>
    </row>
    <row r="622" spans="1:31">
      <c r="A622" s="59" t="s">
        <v>141</v>
      </c>
      <c r="B622" s="59" t="s">
        <v>129</v>
      </c>
      <c r="C622" s="58" t="s">
        <v>87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9" t="s">
        <v>141</v>
      </c>
      <c r="B623" s="59" t="s">
        <v>129</v>
      </c>
      <c r="C623" s="58" t="s">
        <v>88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9" t="s">
        <v>141</v>
      </c>
      <c r="B624" s="59" t="s">
        <v>129</v>
      </c>
      <c r="C624" s="58" t="s">
        <v>89</v>
      </c>
      <c r="D624" s="5">
        <v>164.67309782354522</v>
      </c>
      <c r="E624" s="5">
        <v>180.47902199990517</v>
      </c>
      <c r="F624" s="5">
        <v>176.29514921819521</v>
      </c>
      <c r="G624" s="5">
        <v>184.39730293177018</v>
      </c>
      <c r="H624" s="5">
        <v>185.73519119555019</v>
      </c>
      <c r="I624" s="5">
        <v>185.42713498400519</v>
      </c>
      <c r="J624" s="5">
        <v>188.83569845187515</v>
      </c>
      <c r="K624" s="5">
        <v>188.51751876842013</v>
      </c>
      <c r="L624" s="5">
        <v>182.39283345895018</v>
      </c>
      <c r="M624" s="5">
        <v>165.03724030196514</v>
      </c>
      <c r="N624" s="5">
        <v>173.37951030655518</v>
      </c>
      <c r="O624" s="5">
        <v>172.4692669650002</v>
      </c>
      <c r="P624" s="5">
        <v>172.69220833558512</v>
      </c>
      <c r="Q624" s="5">
        <v>173.12782996336523</v>
      </c>
      <c r="R624" s="5">
        <v>180.78871452863012</v>
      </c>
      <c r="S624" s="5">
        <v>380.83090409459464</v>
      </c>
      <c r="T624" s="5">
        <v>1235.2688332532707</v>
      </c>
      <c r="U624" s="5">
        <v>1297.0157383814653</v>
      </c>
      <c r="V624" s="5">
        <v>1174.5215598923953</v>
      </c>
      <c r="W624" s="5">
        <v>1100.1853482100148</v>
      </c>
      <c r="X624" s="5">
        <v>1033.8296438773157</v>
      </c>
      <c r="Y624" s="5">
        <v>1035.7771553353311</v>
      </c>
      <c r="Z624" s="5">
        <v>1033.6613305648209</v>
      </c>
      <c r="AA624" s="5">
        <v>922.19115325862037</v>
      </c>
      <c r="AB624" s="5">
        <v>983.20872511714572</v>
      </c>
      <c r="AC624" s="5">
        <v>1017.3703471044803</v>
      </c>
      <c r="AD624" s="5">
        <v>2060.8960410877562</v>
      </c>
      <c r="AE624" s="5">
        <v>2177.40260676453</v>
      </c>
    </row>
    <row r="625" spans="1:31">
      <c r="A625" s="59" t="s">
        <v>141</v>
      </c>
      <c r="B625" s="59" t="s">
        <v>129</v>
      </c>
      <c r="C625" s="58" t="s">
        <v>90</v>
      </c>
      <c r="D625" s="5">
        <v>57.57393059474515</v>
      </c>
      <c r="E625" s="5">
        <v>89.424548987790345</v>
      </c>
      <c r="F625" s="5">
        <v>113.0412933187155</v>
      </c>
      <c r="G625" s="5">
        <v>147.6856185919394</v>
      </c>
      <c r="H625" s="5">
        <v>170.8984319779411</v>
      </c>
      <c r="I625" s="5">
        <v>196.99974240626918</v>
      </c>
      <c r="J625" s="5">
        <v>258.1316807203508</v>
      </c>
      <c r="K625" s="5">
        <v>310.25996462451951</v>
      </c>
      <c r="L625" s="5">
        <v>363.62627748271541</v>
      </c>
      <c r="M625" s="5">
        <v>409.49861056555903</v>
      </c>
      <c r="N625" s="5">
        <v>532.10794070285658</v>
      </c>
      <c r="O625" s="5">
        <v>620.24611947091148</v>
      </c>
      <c r="P625" s="5">
        <v>694.62565251750857</v>
      </c>
      <c r="Q625" s="5">
        <v>808.43504428704239</v>
      </c>
      <c r="R625" s="5">
        <v>980.3448369807071</v>
      </c>
      <c r="S625" s="5">
        <v>1103.6095507074692</v>
      </c>
      <c r="T625" s="5">
        <v>1213.9550236531531</v>
      </c>
      <c r="U625" s="5">
        <v>1316.9351922977171</v>
      </c>
      <c r="V625" s="5">
        <v>1409.1114891231687</v>
      </c>
      <c r="W625" s="5">
        <v>1505.9534258107676</v>
      </c>
      <c r="X625" s="5">
        <v>1623.2088539884376</v>
      </c>
      <c r="Y625" s="5">
        <v>1563.6141016713245</v>
      </c>
      <c r="Z625" s="5">
        <v>1697.9630881041978</v>
      </c>
      <c r="AA625" s="5">
        <v>1821.4337478512978</v>
      </c>
      <c r="AB625" s="5">
        <v>1970.8650890952858</v>
      </c>
      <c r="AC625" s="5">
        <v>2177.7349913259304</v>
      </c>
      <c r="AD625" s="5">
        <v>2338.2444801779429</v>
      </c>
      <c r="AE625" s="5">
        <v>2400.780986636526</v>
      </c>
    </row>
    <row r="626" spans="1:31">
      <c r="A626" s="59" t="s">
        <v>141</v>
      </c>
      <c r="B626" s="59" t="s">
        <v>129</v>
      </c>
      <c r="C626" s="58" t="s">
        <v>91</v>
      </c>
      <c r="D626" s="5">
        <v>63.426250933649797</v>
      </c>
      <c r="E626" s="5">
        <v>86.962554833630904</v>
      </c>
      <c r="F626" s="5">
        <v>108.67249608488299</v>
      </c>
      <c r="G626" s="5">
        <v>127.933514391503</v>
      </c>
      <c r="H626" s="5">
        <v>144.23553265286699</v>
      </c>
      <c r="I626" s="5">
        <v>159.83541742208499</v>
      </c>
      <c r="J626" s="5">
        <v>183.580282085329</v>
      </c>
      <c r="K626" s="5">
        <v>215.30383687622401</v>
      </c>
      <c r="L626" s="5">
        <v>247.02774218671399</v>
      </c>
      <c r="M626" s="5">
        <v>279.89396370778701</v>
      </c>
      <c r="N626" s="5">
        <v>318.72951328646002</v>
      </c>
      <c r="O626" s="5">
        <v>357.70127256132798</v>
      </c>
      <c r="P626" s="5">
        <v>397.27665780150801</v>
      </c>
      <c r="Q626" s="5">
        <v>429.38651124079797</v>
      </c>
      <c r="R626" s="5">
        <v>458.33226561247898</v>
      </c>
      <c r="S626" s="5">
        <v>479.42895351745602</v>
      </c>
      <c r="T626" s="5">
        <v>495.79138632613501</v>
      </c>
      <c r="U626" s="5">
        <v>500.48148198353999</v>
      </c>
      <c r="V626" s="5">
        <v>503.37238089581399</v>
      </c>
      <c r="W626" s="5">
        <v>502.971962579717</v>
      </c>
      <c r="X626" s="5">
        <v>502.54195914210101</v>
      </c>
      <c r="Y626" s="5">
        <v>499.72436990419101</v>
      </c>
      <c r="Z626" s="5">
        <v>496.92200148649403</v>
      </c>
      <c r="AA626" s="5">
        <v>498.28973034073402</v>
      </c>
      <c r="AB626" s="5">
        <v>496.87792429327197</v>
      </c>
      <c r="AC626" s="5">
        <v>492.79081792588897</v>
      </c>
      <c r="AD626" s="5">
        <v>486.25478166566302</v>
      </c>
      <c r="AE626" s="5">
        <v>491.94978754036299</v>
      </c>
    </row>
    <row r="627" spans="1:31">
      <c r="A627" s="59" t="s">
        <v>141</v>
      </c>
      <c r="B627" s="59" t="s">
        <v>129</v>
      </c>
      <c r="C627" s="58" t="s">
        <v>92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9" t="s">
        <v>141</v>
      </c>
      <c r="B628" s="59" t="s">
        <v>129</v>
      </c>
      <c r="C628" s="58" t="s">
        <v>93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9" t="s">
        <v>141</v>
      </c>
      <c r="B629" s="59" t="s">
        <v>129</v>
      </c>
      <c r="C629" s="58" t="s">
        <v>94</v>
      </c>
      <c r="D629" s="5">
        <v>6669.2767916186276</v>
      </c>
      <c r="E629" s="5">
        <v>7100.6959627958731</v>
      </c>
      <c r="F629" s="5">
        <v>8365.3923669104406</v>
      </c>
      <c r="G629" s="5">
        <v>9269.8778397988954</v>
      </c>
      <c r="H629" s="5">
        <v>8597.4665257104898</v>
      </c>
      <c r="I629" s="5">
        <v>11490.625355183889</v>
      </c>
      <c r="J629" s="5">
        <v>12012.202763889329</v>
      </c>
      <c r="K629" s="5">
        <v>11723.258560976186</v>
      </c>
      <c r="L629" s="5">
        <v>12631.167839772865</v>
      </c>
      <c r="M629" s="5">
        <v>12506.459103673285</v>
      </c>
      <c r="N629" s="5">
        <v>14824.280886794686</v>
      </c>
      <c r="O629" s="5">
        <v>14429.360022000201</v>
      </c>
      <c r="P629" s="5">
        <v>15483.31994835027</v>
      </c>
      <c r="Q629" s="5">
        <v>14337.536908530175</v>
      </c>
      <c r="R629" s="5">
        <v>16173.322963184484</v>
      </c>
      <c r="S629" s="5">
        <v>14002.257028340626</v>
      </c>
      <c r="T629" s="5">
        <v>16263.435071759608</v>
      </c>
      <c r="U629" s="5">
        <v>16669.862793692715</v>
      </c>
      <c r="V629" s="5">
        <v>17544.492526482521</v>
      </c>
      <c r="W629" s="5">
        <v>18222.358789919552</v>
      </c>
      <c r="X629" s="5">
        <v>20564.435088734328</v>
      </c>
      <c r="Y629" s="5">
        <v>21756.146991175257</v>
      </c>
      <c r="Z629" s="5">
        <v>21069.465464215358</v>
      </c>
      <c r="AA629" s="5">
        <v>23164.640457366695</v>
      </c>
      <c r="AB629" s="5">
        <v>23113.263530846525</v>
      </c>
      <c r="AC629" s="5">
        <v>23072.076403271727</v>
      </c>
      <c r="AD629" s="5">
        <v>20382.833415985941</v>
      </c>
      <c r="AE629" s="5">
        <v>22642.797860691975</v>
      </c>
    </row>
    <row r="630" spans="1:31">
      <c r="A630" s="59" t="s">
        <v>141</v>
      </c>
      <c r="B630" s="59" t="s">
        <v>129</v>
      </c>
      <c r="C630" s="58" t="s">
        <v>95</v>
      </c>
      <c r="D630" s="5">
        <v>1154.26301824693</v>
      </c>
      <c r="E630" s="5">
        <v>1004.6286911526703</v>
      </c>
      <c r="F630" s="5">
        <v>1090.4333654108252</v>
      </c>
      <c r="G630" s="5">
        <v>1043.1446599909702</v>
      </c>
      <c r="H630" s="5">
        <v>1035.9842315908995</v>
      </c>
      <c r="I630" s="5">
        <v>1004.3368660196197</v>
      </c>
      <c r="J630" s="5">
        <v>1024.1279950877899</v>
      </c>
      <c r="K630" s="5">
        <v>1035.8683695202503</v>
      </c>
      <c r="L630" s="5">
        <v>989.72974000581007</v>
      </c>
      <c r="M630" s="5">
        <v>948.73236168902508</v>
      </c>
      <c r="N630" s="5">
        <v>976.17347397051049</v>
      </c>
      <c r="O630" s="5">
        <v>1000.4312452577949</v>
      </c>
      <c r="P630" s="5">
        <v>902.25721605879039</v>
      </c>
      <c r="Q630" s="5">
        <v>960.38855593211508</v>
      </c>
      <c r="R630" s="5">
        <v>1389.3484775646602</v>
      </c>
      <c r="S630" s="5">
        <v>3948.4240104124801</v>
      </c>
      <c r="T630" s="5">
        <v>4482.1786648273692</v>
      </c>
      <c r="U630" s="5">
        <v>4843.9174933188824</v>
      </c>
      <c r="V630" s="5">
        <v>4525.6777174892577</v>
      </c>
      <c r="W630" s="5">
        <v>4963.7489069973435</v>
      </c>
      <c r="X630" s="5">
        <v>7082.1748667664369</v>
      </c>
      <c r="Y630" s="5">
        <v>6630.4372885036719</v>
      </c>
      <c r="Z630" s="5">
        <v>6908.2315433988151</v>
      </c>
      <c r="AA630" s="5">
        <v>6387.0229464579807</v>
      </c>
      <c r="AB630" s="5">
        <v>7183.6931571956693</v>
      </c>
      <c r="AC630" s="5">
        <v>9037.50096310956</v>
      </c>
      <c r="AD630" s="5">
        <v>11593.988023586649</v>
      </c>
      <c r="AE630" s="5">
        <v>11714.837666730507</v>
      </c>
    </row>
    <row r="631" spans="1:31">
      <c r="A631" s="59" t="s">
        <v>141</v>
      </c>
      <c r="B631" s="59" t="s">
        <v>129</v>
      </c>
      <c r="C631" s="58" t="s">
        <v>96</v>
      </c>
      <c r="D631" s="5">
        <v>3473.1883269999998</v>
      </c>
      <c r="E631" s="5">
        <v>3823.1256450000001</v>
      </c>
      <c r="F631" s="5">
        <v>4140.519558</v>
      </c>
      <c r="G631" s="5">
        <v>4445.3585370000001</v>
      </c>
      <c r="H631" s="5">
        <v>4742.2356280000004</v>
      </c>
      <c r="I631" s="5">
        <v>5022.1358270000001</v>
      </c>
      <c r="J631" s="5">
        <v>5294.8037510000004</v>
      </c>
      <c r="K631" s="5">
        <v>5575.0517410000002</v>
      </c>
      <c r="L631" s="5">
        <v>5864.901046</v>
      </c>
      <c r="M631" s="5">
        <v>6143.9134700000004</v>
      </c>
      <c r="N631" s="5">
        <v>6421.4687919999997</v>
      </c>
      <c r="O631" s="5">
        <v>6709.3294420000002</v>
      </c>
      <c r="P631" s="5">
        <v>6994.937465</v>
      </c>
      <c r="Q631" s="5">
        <v>7251.3514729999997</v>
      </c>
      <c r="R631" s="5">
        <v>7485.4372560000002</v>
      </c>
      <c r="S631" s="5">
        <v>7721.4286760000005</v>
      </c>
      <c r="T631" s="5">
        <v>7972.4735179999998</v>
      </c>
      <c r="U631" s="5">
        <v>8197.8548269999992</v>
      </c>
      <c r="V631" s="5">
        <v>8412.0715199999995</v>
      </c>
      <c r="W631" s="5">
        <v>8633.6962000000003</v>
      </c>
      <c r="X631" s="5">
        <v>8875.3003520000002</v>
      </c>
      <c r="Y631" s="5">
        <v>9088.8854620000002</v>
      </c>
      <c r="Z631" s="5">
        <v>9292.7555479999992</v>
      </c>
      <c r="AA631" s="5">
        <v>9504.6162370000002</v>
      </c>
      <c r="AB631" s="5">
        <v>9735.6911940000009</v>
      </c>
      <c r="AC631" s="5">
        <v>9934.1812890000001</v>
      </c>
      <c r="AD631" s="5">
        <v>10127.123030000001</v>
      </c>
      <c r="AE631" s="5">
        <v>10127.123030000001</v>
      </c>
    </row>
    <row r="632" spans="1:31">
      <c r="A632" s="59" t="s">
        <v>141</v>
      </c>
      <c r="B632" s="59" t="s">
        <v>129</v>
      </c>
      <c r="C632" s="58" t="s">
        <v>98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0.23694302823999999</v>
      </c>
      <c r="L632" s="5">
        <v>0</v>
      </c>
      <c r="M632" s="5">
        <v>0.93022204250000007</v>
      </c>
      <c r="N632" s="5">
        <v>0</v>
      </c>
      <c r="O632" s="5">
        <v>0.36391176220499999</v>
      </c>
      <c r="P632" s="5">
        <v>0</v>
      </c>
      <c r="Q632" s="5">
        <v>2.4452956078600003</v>
      </c>
      <c r="R632" s="5">
        <v>5.4326012579349996</v>
      </c>
      <c r="S632" s="5">
        <v>26.468841299579999</v>
      </c>
      <c r="T632" s="5">
        <v>31.839898507359994</v>
      </c>
      <c r="U632" s="5">
        <v>39.173263710194995</v>
      </c>
      <c r="V632" s="5">
        <v>66.980990928270018</v>
      </c>
      <c r="W632" s="5">
        <v>92.388277560250032</v>
      </c>
      <c r="X632" s="5">
        <v>96.736442735775043</v>
      </c>
      <c r="Y632" s="5">
        <v>22.755307986809999</v>
      </c>
      <c r="Z632" s="5">
        <v>90.116464252539998</v>
      </c>
      <c r="AA632" s="5">
        <v>90.213801002774957</v>
      </c>
      <c r="AB632" s="5">
        <v>134.79525096800006</v>
      </c>
      <c r="AC632" s="5">
        <v>179.85284932108513</v>
      </c>
      <c r="AD632" s="5">
        <v>315.57096404214525</v>
      </c>
      <c r="AE632" s="5">
        <v>181.65861659988994</v>
      </c>
    </row>
    <row r="633" spans="1:31">
      <c r="A633" s="59" t="s">
        <v>141</v>
      </c>
      <c r="B633" s="59" t="s">
        <v>129</v>
      </c>
      <c r="C633" s="58" t="s">
        <v>101</v>
      </c>
      <c r="D633" s="5">
        <v>-196.03946163200493</v>
      </c>
      <c r="E633" s="5">
        <v>-214.85604373951983</v>
      </c>
      <c r="F633" s="5">
        <v>-209.87524129836484</v>
      </c>
      <c r="G633" s="5">
        <v>-219.52181304053474</v>
      </c>
      <c r="H633" s="5">
        <v>-221.11224218867972</v>
      </c>
      <c r="I633" s="5">
        <v>-221.32392991580974</v>
      </c>
      <c r="J633" s="5">
        <v>-224.22719741001976</v>
      </c>
      <c r="K633" s="5">
        <v>-225.00295934637478</v>
      </c>
      <c r="L633" s="5">
        <v>-217.1343914053748</v>
      </c>
      <c r="M633" s="5">
        <v>-195.89569101941484</v>
      </c>
      <c r="N633" s="5">
        <v>-206.98151523524476</v>
      </c>
      <c r="O633" s="5">
        <v>-204.74334449213484</v>
      </c>
      <c r="P633" s="5">
        <v>-206.16329835495489</v>
      </c>
      <c r="Q633" s="5">
        <v>-205.52734829931478</v>
      </c>
      <c r="R633" s="5">
        <v>-215.80199912695997</v>
      </c>
      <c r="S633" s="5">
        <v>-455.52722265583554</v>
      </c>
      <c r="T633" s="5">
        <v>-1490.2694100956405</v>
      </c>
      <c r="U633" s="5">
        <v>-1555.2615641812758</v>
      </c>
      <c r="V633" s="5">
        <v>-1417.1674326523644</v>
      </c>
      <c r="W633" s="5">
        <v>-1318.2365102547985</v>
      </c>
      <c r="X633" s="5">
        <v>-1242.9631918616778</v>
      </c>
      <c r="Y633" s="5">
        <v>-1250.4705567723615</v>
      </c>
      <c r="Z633" s="5">
        <v>-1238.5672137520412</v>
      </c>
      <c r="AA633" s="5">
        <v>-1113.7497823702461</v>
      </c>
      <c r="AB633" s="5">
        <v>-1177.8881056947309</v>
      </c>
      <c r="AC633" s="5">
        <v>-1228.329838570721</v>
      </c>
      <c r="AD633" s="5">
        <v>-2476.4158327752525</v>
      </c>
      <c r="AE633" s="5">
        <v>-2621.5529292206866</v>
      </c>
    </row>
    <row r="634" spans="1:31">
      <c r="A634" s="59" t="s">
        <v>141</v>
      </c>
      <c r="B634" s="59" t="s">
        <v>129</v>
      </c>
      <c r="C634" s="58" t="s">
        <v>102</v>
      </c>
      <c r="D634" s="5">
        <v>-67.727342938655497</v>
      </c>
      <c r="E634" s="5">
        <v>-105.19495601315964</v>
      </c>
      <c r="F634" s="5">
        <v>-132.97661562644069</v>
      </c>
      <c r="G634" s="5">
        <v>-173.73061790633554</v>
      </c>
      <c r="H634" s="5">
        <v>-201.03711160044915</v>
      </c>
      <c r="I634" s="5">
        <v>-232.3522290829936</v>
      </c>
      <c r="J634" s="5">
        <v>-303.04359430127244</v>
      </c>
      <c r="K634" s="5">
        <v>-367.98522062215881</v>
      </c>
      <c r="L634" s="5">
        <v>-432.49913613111994</v>
      </c>
      <c r="M634" s="5">
        <v>-488.06546675959288</v>
      </c>
      <c r="N634" s="5">
        <v>-640.62601783727803</v>
      </c>
      <c r="O634" s="5">
        <v>-745.09419441197497</v>
      </c>
      <c r="P634" s="5">
        <v>-845.56496226146589</v>
      </c>
      <c r="Q634" s="5">
        <v>-981.17635198398909</v>
      </c>
      <c r="R634" s="5">
        <v>-1196.9632536144011</v>
      </c>
      <c r="S634" s="5">
        <v>-1348.4816864335398</v>
      </c>
      <c r="T634" s="5">
        <v>-1496.1959697361508</v>
      </c>
      <c r="U634" s="5">
        <v>-1626.6813710188374</v>
      </c>
      <c r="V634" s="5">
        <v>-1746.742817886013</v>
      </c>
      <c r="W634" s="5">
        <v>-1863.2326149860887</v>
      </c>
      <c r="X634" s="5">
        <v>-2015.0735988358965</v>
      </c>
      <c r="Y634" s="5">
        <v>-1971.5629019094549</v>
      </c>
      <c r="Z634" s="5">
        <v>-2132.5049937443005</v>
      </c>
      <c r="AA634" s="5">
        <v>-2314.2701637760665</v>
      </c>
      <c r="AB634" s="5">
        <v>-2500.1565830591226</v>
      </c>
      <c r="AC634" s="5">
        <v>-2791.7102132302243</v>
      </c>
      <c r="AD634" s="5">
        <v>-2981.9475042621925</v>
      </c>
      <c r="AE634" s="5">
        <v>-3080.8158002872515</v>
      </c>
    </row>
    <row r="635" spans="1:31">
      <c r="A635" s="59" t="s">
        <v>141</v>
      </c>
      <c r="B635" s="59" t="s">
        <v>129</v>
      </c>
      <c r="C635" s="58" t="s">
        <v>103</v>
      </c>
      <c r="D635" s="5">
        <v>-73.333142461160904</v>
      </c>
      <c r="E635" s="5">
        <v>-100.180591891784</v>
      </c>
      <c r="F635" s="5">
        <v>-125.065651328589</v>
      </c>
      <c r="G635" s="5">
        <v>-146.693403656096</v>
      </c>
      <c r="H635" s="5">
        <v>-164.61539700779801</v>
      </c>
      <c r="I635" s="5">
        <v>-183.25832367771201</v>
      </c>
      <c r="J635" s="5">
        <v>-209.425697186387</v>
      </c>
      <c r="K635" s="5">
        <v>-246.59278958307701</v>
      </c>
      <c r="L635" s="5">
        <v>-283.14341874785202</v>
      </c>
      <c r="M635" s="5">
        <v>-321.08529842100597</v>
      </c>
      <c r="N635" s="5">
        <v>-364.87880136577002</v>
      </c>
      <c r="O635" s="5">
        <v>-412.37377347845398</v>
      </c>
      <c r="P635" s="5">
        <v>-456.33274814531399</v>
      </c>
      <c r="Q635" s="5">
        <v>-494.764521266332</v>
      </c>
      <c r="R635" s="5">
        <v>-527.29820914064999</v>
      </c>
      <c r="S635" s="5">
        <v>-551.07054631727601</v>
      </c>
      <c r="T635" s="5">
        <v>-569.87736250749504</v>
      </c>
      <c r="U635" s="5">
        <v>-575.78790197624596</v>
      </c>
      <c r="V635" s="5">
        <v>-578.48863130753398</v>
      </c>
      <c r="W635" s="5">
        <v>-577.58928367782096</v>
      </c>
      <c r="X635" s="5">
        <v>-575.81178017785703</v>
      </c>
      <c r="Y635" s="5">
        <v>-570.30239844889104</v>
      </c>
      <c r="Z635" s="5">
        <v>-569.84180242440505</v>
      </c>
      <c r="AA635" s="5">
        <v>-568.22093651396005</v>
      </c>
      <c r="AB635" s="5">
        <v>-567.85034440017</v>
      </c>
      <c r="AC635" s="5">
        <v>-562.42043600964098</v>
      </c>
      <c r="AD635" s="5">
        <v>-553.75850861756999</v>
      </c>
      <c r="AE635" s="5">
        <v>-559.06430638335598</v>
      </c>
    </row>
    <row r="637" spans="1:31">
      <c r="A637" s="59" t="s">
        <v>141</v>
      </c>
      <c r="B637" s="59" t="s">
        <v>130</v>
      </c>
      <c r="C637" s="58" t="s">
        <v>84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9" t="s">
        <v>141</v>
      </c>
      <c r="B638" s="59" t="s">
        <v>130</v>
      </c>
      <c r="C638" s="58" t="s">
        <v>85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9" t="s">
        <v>141</v>
      </c>
      <c r="B639" s="59" t="s">
        <v>130</v>
      </c>
      <c r="C639" s="58" t="s">
        <v>86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3.6677486465050002</v>
      </c>
      <c r="K639" s="5">
        <v>4.228119697795</v>
      </c>
      <c r="L639" s="5">
        <v>1.6861158170800001</v>
      </c>
      <c r="M639" s="5">
        <v>6.6929032389950009</v>
      </c>
      <c r="N639" s="5">
        <v>1.0073906825449999</v>
      </c>
      <c r="O639" s="5">
        <v>8.1224706425899988</v>
      </c>
      <c r="P639" s="5">
        <v>2.409481284805</v>
      </c>
      <c r="Q639" s="5">
        <v>11.516298560889998</v>
      </c>
      <c r="R639" s="5">
        <v>5.7945910375250005</v>
      </c>
      <c r="S639" s="5">
        <v>4.1302615257450004</v>
      </c>
      <c r="T639" s="5">
        <v>5.3318323579150002</v>
      </c>
      <c r="U639" s="5">
        <v>2.7363906857</v>
      </c>
      <c r="V639" s="5">
        <v>0</v>
      </c>
      <c r="W639" s="5">
        <v>7.5606746711350006</v>
      </c>
      <c r="X639" s="5">
        <v>2.0704507911350003</v>
      </c>
      <c r="Y639" s="5">
        <v>0</v>
      </c>
      <c r="Z639" s="5">
        <v>2.5332904074250004</v>
      </c>
      <c r="AA639" s="5">
        <v>0</v>
      </c>
      <c r="AB639" s="5">
        <v>8.6289280288849994</v>
      </c>
      <c r="AC639" s="5">
        <v>2.6000216090149997</v>
      </c>
      <c r="AD639" s="5">
        <v>2.4437108151549998</v>
      </c>
      <c r="AE639" s="5">
        <v>0</v>
      </c>
    </row>
    <row r="640" spans="1:31">
      <c r="A640" s="59" t="s">
        <v>141</v>
      </c>
      <c r="B640" s="59" t="s">
        <v>130</v>
      </c>
      <c r="C640" s="58" t="s">
        <v>87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9" t="s">
        <v>141</v>
      </c>
      <c r="B641" s="59" t="s">
        <v>130</v>
      </c>
      <c r="C641" s="58" t="s">
        <v>88</v>
      </c>
      <c r="D641" s="5">
        <v>7200.9621349810095</v>
      </c>
      <c r="E641" s="5">
        <v>9942.2804792966162</v>
      </c>
      <c r="F641" s="5">
        <v>7887.6488712352921</v>
      </c>
      <c r="G641" s="5">
        <v>8105.4832725063234</v>
      </c>
      <c r="H641" s="5">
        <v>10057.324338143719</v>
      </c>
      <c r="I641" s="5">
        <v>8449.8721566939821</v>
      </c>
      <c r="J641" s="5">
        <v>8313.2732352055755</v>
      </c>
      <c r="K641" s="5">
        <v>9027.4045645890437</v>
      </c>
      <c r="L641" s="5">
        <v>7054.901830832664</v>
      </c>
      <c r="M641" s="5">
        <v>9845.0599001287792</v>
      </c>
      <c r="N641" s="5">
        <v>8598.3948092675437</v>
      </c>
      <c r="O641" s="5">
        <v>7418.4958431002215</v>
      </c>
      <c r="P641" s="5">
        <v>8073.5478733334603</v>
      </c>
      <c r="Q641" s="5">
        <v>8227.0152835151766</v>
      </c>
      <c r="R641" s="5">
        <v>7506.8320071556282</v>
      </c>
      <c r="S641" s="5">
        <v>7585.5370207354435</v>
      </c>
      <c r="T641" s="5">
        <v>7240.5406087898791</v>
      </c>
      <c r="U641" s="5">
        <v>7146.7367779498727</v>
      </c>
      <c r="V641" s="5">
        <v>6361.9309073931781</v>
      </c>
      <c r="W641" s="5">
        <v>6201.7116914109129</v>
      </c>
      <c r="X641" s="5">
        <v>7491.9116059501648</v>
      </c>
      <c r="Y641" s="5">
        <v>6423.6674809135957</v>
      </c>
      <c r="Z641" s="5">
        <v>7060.360040500882</v>
      </c>
      <c r="AA641" s="5">
        <v>6841.1121099982929</v>
      </c>
      <c r="AB641" s="5">
        <v>7136.0847786898057</v>
      </c>
      <c r="AC641" s="5">
        <v>7353.4656948319025</v>
      </c>
      <c r="AD641" s="5">
        <v>7595.0577004791467</v>
      </c>
      <c r="AE641" s="5">
        <v>6409.4953403808149</v>
      </c>
    </row>
    <row r="642" spans="1:31">
      <c r="A642" s="59" t="s">
        <v>141</v>
      </c>
      <c r="B642" s="59" t="s">
        <v>130</v>
      </c>
      <c r="C642" s="58" t="s">
        <v>89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58.565642060015058</v>
      </c>
      <c r="P642" s="5">
        <v>65.194230418180069</v>
      </c>
      <c r="Q642" s="5">
        <v>651.07568149538463</v>
      </c>
      <c r="R642" s="5">
        <v>604.86712544776492</v>
      </c>
      <c r="S642" s="5">
        <v>641.60238656476952</v>
      </c>
      <c r="T642" s="5">
        <v>655.42056864855988</v>
      </c>
      <c r="U642" s="5">
        <v>628.62179794447502</v>
      </c>
      <c r="V642" s="5">
        <v>594.55571615427516</v>
      </c>
      <c r="W642" s="5">
        <v>604.0405752944398</v>
      </c>
      <c r="X642" s="5">
        <v>567.69447558029981</v>
      </c>
      <c r="Y642" s="5">
        <v>549.7381946583298</v>
      </c>
      <c r="Z642" s="5">
        <v>556.97388619554977</v>
      </c>
      <c r="AA642" s="5">
        <v>554.41238452756977</v>
      </c>
      <c r="AB642" s="5">
        <v>591.84258644475483</v>
      </c>
      <c r="AC642" s="5">
        <v>525.77142586598995</v>
      </c>
      <c r="AD642" s="5">
        <v>598.74512312267962</v>
      </c>
      <c r="AE642" s="5">
        <v>618.09397800822467</v>
      </c>
    </row>
    <row r="643" spans="1:31">
      <c r="A643" s="59" t="s">
        <v>141</v>
      </c>
      <c r="B643" s="59" t="s">
        <v>130</v>
      </c>
      <c r="C643" s="58" t="s">
        <v>90</v>
      </c>
      <c r="D643" s="5">
        <v>0.15096821085000001</v>
      </c>
      <c r="E643" s="5">
        <v>2.8296608049950001</v>
      </c>
      <c r="F643" s="5">
        <v>4.914987434660004</v>
      </c>
      <c r="G643" s="5">
        <v>6.6570515440649904</v>
      </c>
      <c r="H643" s="5">
        <v>20.901299344664963</v>
      </c>
      <c r="I643" s="5">
        <v>27.736969634585027</v>
      </c>
      <c r="J643" s="5">
        <v>42.604202062694988</v>
      </c>
      <c r="K643" s="5">
        <v>52.388815792760099</v>
      </c>
      <c r="L643" s="5">
        <v>64.918036452734867</v>
      </c>
      <c r="M643" s="5">
        <v>69.644794808560178</v>
      </c>
      <c r="N643" s="5">
        <v>86.101919880670096</v>
      </c>
      <c r="O643" s="5">
        <v>119.69200452307493</v>
      </c>
      <c r="P643" s="5">
        <v>149.2827119536752</v>
      </c>
      <c r="Q643" s="5">
        <v>146.51144854209022</v>
      </c>
      <c r="R643" s="5">
        <v>178.53079318964944</v>
      </c>
      <c r="S643" s="5">
        <v>214.08270835081976</v>
      </c>
      <c r="T643" s="5">
        <v>241.92106206164965</v>
      </c>
      <c r="U643" s="5">
        <v>245.94469165504543</v>
      </c>
      <c r="V643" s="5">
        <v>282.3588334997396</v>
      </c>
      <c r="W643" s="5">
        <v>331.66561455060565</v>
      </c>
      <c r="X643" s="5">
        <v>284.04208481984466</v>
      </c>
      <c r="Y643" s="5">
        <v>345.04838942121501</v>
      </c>
      <c r="Z643" s="5">
        <v>363.78622379726437</v>
      </c>
      <c r="AA643" s="5">
        <v>370.1070867682198</v>
      </c>
      <c r="AB643" s="5">
        <v>437.40295733792527</v>
      </c>
      <c r="AC643" s="5">
        <v>447.35517316306539</v>
      </c>
      <c r="AD643" s="5">
        <v>530.96446022675536</v>
      </c>
      <c r="AE643" s="5">
        <v>574.5479284358704</v>
      </c>
    </row>
    <row r="644" spans="1:31">
      <c r="A644" s="59" t="s">
        <v>141</v>
      </c>
      <c r="B644" s="59" t="s">
        <v>130</v>
      </c>
      <c r="C644" s="58" t="s">
        <v>91</v>
      </c>
      <c r="D644" s="5">
        <v>11.2852769075102</v>
      </c>
      <c r="E644" s="5">
        <v>17.192628571199499</v>
      </c>
      <c r="F644" s="5">
        <v>23.165106786335901</v>
      </c>
      <c r="G644" s="5">
        <v>28.4196539315998</v>
      </c>
      <c r="H644" s="5">
        <v>32.605731789379803</v>
      </c>
      <c r="I644" s="5">
        <v>36.115433738037098</v>
      </c>
      <c r="J644" s="5">
        <v>40.819665955945801</v>
      </c>
      <c r="K644" s="5">
        <v>48.524344848218902</v>
      </c>
      <c r="L644" s="5">
        <v>56.003837168387598</v>
      </c>
      <c r="M644" s="5">
        <v>63.844335357889697</v>
      </c>
      <c r="N644" s="5">
        <v>72.936401000018293</v>
      </c>
      <c r="O644" s="5">
        <v>82.548661119306203</v>
      </c>
      <c r="P644" s="5">
        <v>91.832704456545997</v>
      </c>
      <c r="Q644" s="5">
        <v>100.469488593203</v>
      </c>
      <c r="R644" s="5">
        <v>108.310161615233</v>
      </c>
      <c r="S644" s="5">
        <v>114.715483139106</v>
      </c>
      <c r="T644" s="5">
        <v>119.720903786297</v>
      </c>
      <c r="U644" s="5">
        <v>121.846358137837</v>
      </c>
      <c r="V644" s="5">
        <v>122.680232967381</v>
      </c>
      <c r="W644" s="5">
        <v>123.529510721487</v>
      </c>
      <c r="X644" s="5">
        <v>123.806815219971</v>
      </c>
      <c r="Y644" s="5">
        <v>124.291065118039</v>
      </c>
      <c r="Z644" s="5">
        <v>124.17774085907899</v>
      </c>
      <c r="AA644" s="5">
        <v>123.988481715332</v>
      </c>
      <c r="AB644" s="5">
        <v>123.801345974043</v>
      </c>
      <c r="AC644" s="5">
        <v>123.11225865412899</v>
      </c>
      <c r="AD644" s="5">
        <v>121.724652144125</v>
      </c>
      <c r="AE644" s="5">
        <v>123.270185805716</v>
      </c>
    </row>
    <row r="645" spans="1:31">
      <c r="A645" s="59" t="s">
        <v>141</v>
      </c>
      <c r="B645" s="59" t="s">
        <v>130</v>
      </c>
      <c r="C645" s="58" t="s">
        <v>92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9" t="s">
        <v>141</v>
      </c>
      <c r="B646" s="59" t="s">
        <v>130</v>
      </c>
      <c r="C646" s="58" t="s">
        <v>93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9" t="s">
        <v>141</v>
      </c>
      <c r="B647" s="59" t="s">
        <v>130</v>
      </c>
      <c r="C647" s="58" t="s">
        <v>94</v>
      </c>
      <c r="D647" s="5">
        <v>1845.0012127957002</v>
      </c>
      <c r="E647" s="5">
        <v>3380.8227338187844</v>
      </c>
      <c r="F647" s="5">
        <v>5043.2374198390153</v>
      </c>
      <c r="G647" s="5">
        <v>4873.0323217915857</v>
      </c>
      <c r="H647" s="5">
        <v>6904.7466971632257</v>
      </c>
      <c r="I647" s="5">
        <v>9233.6840571655302</v>
      </c>
      <c r="J647" s="5">
        <v>14365.517301725216</v>
      </c>
      <c r="K647" s="5">
        <v>14833.31550253692</v>
      </c>
      <c r="L647" s="5">
        <v>14034.361487475098</v>
      </c>
      <c r="M647" s="5">
        <v>14080.989176153531</v>
      </c>
      <c r="N647" s="5">
        <v>13619.923581428451</v>
      </c>
      <c r="O647" s="5">
        <v>13122.749263442389</v>
      </c>
      <c r="P647" s="5">
        <v>14372.76125995011</v>
      </c>
      <c r="Q647" s="5">
        <v>13876.047838713786</v>
      </c>
      <c r="R647" s="5">
        <v>12907.353051630585</v>
      </c>
      <c r="S647" s="5">
        <v>13075.501500350898</v>
      </c>
      <c r="T647" s="5">
        <v>13496.208909915547</v>
      </c>
      <c r="U647" s="5">
        <v>13882.449988177297</v>
      </c>
      <c r="V647" s="5">
        <v>14149.191478012201</v>
      </c>
      <c r="W647" s="5">
        <v>13270.178605380153</v>
      </c>
      <c r="X647" s="5">
        <v>13753.118459014377</v>
      </c>
      <c r="Y647" s="5">
        <v>12567.386585852539</v>
      </c>
      <c r="Z647" s="5">
        <v>12073.657633520843</v>
      </c>
      <c r="AA647" s="5">
        <v>13060.894808513245</v>
      </c>
      <c r="AB647" s="5">
        <v>12739.001358575326</v>
      </c>
      <c r="AC647" s="5">
        <v>12245.238127396055</v>
      </c>
      <c r="AD647" s="5">
        <v>12143.806965840582</v>
      </c>
      <c r="AE647" s="5">
        <v>11539.081462035401</v>
      </c>
    </row>
    <row r="648" spans="1:31">
      <c r="A648" s="59" t="s">
        <v>141</v>
      </c>
      <c r="B648" s="59" t="s">
        <v>130</v>
      </c>
      <c r="C648" s="58" t="s">
        <v>95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9" t="s">
        <v>141</v>
      </c>
      <c r="B649" s="59" t="s">
        <v>130</v>
      </c>
      <c r="C649" s="58" t="s">
        <v>96</v>
      </c>
      <c r="D649" s="5">
        <v>336.61968960000002</v>
      </c>
      <c r="E649" s="5">
        <v>386.50695339999999</v>
      </c>
      <c r="F649" s="5">
        <v>437.62479860000002</v>
      </c>
      <c r="G649" s="5">
        <v>487.71929</v>
      </c>
      <c r="H649" s="5">
        <v>535.97744890000001</v>
      </c>
      <c r="I649" s="5">
        <v>582.26968609999994</v>
      </c>
      <c r="J649" s="5">
        <v>626.77675050000005</v>
      </c>
      <c r="K649" s="5">
        <v>672.65321689999996</v>
      </c>
      <c r="L649" s="5">
        <v>717.59588020000001</v>
      </c>
      <c r="M649" s="5">
        <v>760.83284300000003</v>
      </c>
      <c r="N649" s="5">
        <v>802.47146999999995</v>
      </c>
      <c r="O649" s="5">
        <v>844.73358140000005</v>
      </c>
      <c r="P649" s="5">
        <v>886.83032890000004</v>
      </c>
      <c r="Q649" s="5">
        <v>926.50407359999997</v>
      </c>
      <c r="R649" s="5">
        <v>964.25604650000002</v>
      </c>
      <c r="S649" s="5">
        <v>1004.495876</v>
      </c>
      <c r="T649" s="5">
        <v>1047.3092790000001</v>
      </c>
      <c r="U649" s="5">
        <v>1088.8410249999999</v>
      </c>
      <c r="V649" s="5">
        <v>1127.9337069999999</v>
      </c>
      <c r="W649" s="5">
        <v>1169.0157790000001</v>
      </c>
      <c r="X649" s="5">
        <v>1212.5199379999999</v>
      </c>
      <c r="Y649" s="5">
        <v>1254.153816</v>
      </c>
      <c r="Z649" s="5">
        <v>1292.436692</v>
      </c>
      <c r="AA649" s="5">
        <v>1332.037859</v>
      </c>
      <c r="AB649" s="5">
        <v>1373.3476659999999</v>
      </c>
      <c r="AC649" s="5">
        <v>1411.431425</v>
      </c>
      <c r="AD649" s="5">
        <v>1445.819579</v>
      </c>
      <c r="AE649" s="5">
        <v>1445.819579</v>
      </c>
    </row>
    <row r="650" spans="1:31">
      <c r="A650" s="59" t="s">
        <v>141</v>
      </c>
      <c r="B650" s="59" t="s">
        <v>130</v>
      </c>
      <c r="C650" s="58" t="s">
        <v>98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0.86195592328000004</v>
      </c>
      <c r="N650" s="5">
        <v>0</v>
      </c>
      <c r="O650" s="5">
        <v>0.28350905272499999</v>
      </c>
      <c r="P650" s="5">
        <v>0.25773550247999999</v>
      </c>
      <c r="Q650" s="5">
        <v>1.5594523530300002</v>
      </c>
      <c r="R650" s="5">
        <v>1.803935441565</v>
      </c>
      <c r="S650" s="5">
        <v>1.270744388065</v>
      </c>
      <c r="T650" s="5">
        <v>2.4329488695550001</v>
      </c>
      <c r="U650" s="5">
        <v>6.0521996914149998</v>
      </c>
      <c r="V650" s="5">
        <v>1.682481240395</v>
      </c>
      <c r="W650" s="5">
        <v>24.889613172200001</v>
      </c>
      <c r="X650" s="5">
        <v>24.709747610445</v>
      </c>
      <c r="Y650" s="5">
        <v>8.4238504690000007E-2</v>
      </c>
      <c r="Z650" s="5">
        <v>10.08196267954</v>
      </c>
      <c r="AA650" s="5">
        <v>2.7984349740100005</v>
      </c>
      <c r="AB650" s="5">
        <v>34.464525467189993</v>
      </c>
      <c r="AC650" s="5">
        <v>32.677315525475009</v>
      </c>
      <c r="AD650" s="5">
        <v>41.964929166459996</v>
      </c>
      <c r="AE650" s="5">
        <v>40.913597712245</v>
      </c>
    </row>
    <row r="651" spans="1:31">
      <c r="A651" s="59" t="s">
        <v>141</v>
      </c>
      <c r="B651" s="59" t="s">
        <v>130</v>
      </c>
      <c r="C651" s="58" t="s">
        <v>101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-77.060055342105073</v>
      </c>
      <c r="P651" s="5">
        <v>-86.587370985775095</v>
      </c>
      <c r="Q651" s="5">
        <v>-855.87303942678432</v>
      </c>
      <c r="R651" s="5">
        <v>-798.02405382499455</v>
      </c>
      <c r="S651" s="5">
        <v>-850.81808202753405</v>
      </c>
      <c r="T651" s="5">
        <v>-853.64481238535973</v>
      </c>
      <c r="U651" s="5">
        <v>-837.58646252600897</v>
      </c>
      <c r="V651" s="5">
        <v>-780.10259665797491</v>
      </c>
      <c r="W651" s="5">
        <v>-790.68167116497443</v>
      </c>
      <c r="X651" s="5">
        <v>-742.83001303666026</v>
      </c>
      <c r="Y651" s="5">
        <v>-735.63756912289477</v>
      </c>
      <c r="Z651" s="5">
        <v>-720.56253726374985</v>
      </c>
      <c r="AA651" s="5">
        <v>-741.78781895087945</v>
      </c>
      <c r="AB651" s="5">
        <v>-766.44240601261447</v>
      </c>
      <c r="AC651" s="5">
        <v>-691.80450771829965</v>
      </c>
      <c r="AD651" s="5">
        <v>-793.4799872853846</v>
      </c>
      <c r="AE651" s="5">
        <v>-807.62409314984961</v>
      </c>
    </row>
    <row r="652" spans="1:31">
      <c r="A652" s="59" t="s">
        <v>141</v>
      </c>
      <c r="B652" s="59" t="s">
        <v>130</v>
      </c>
      <c r="C652" s="58" t="s">
        <v>102</v>
      </c>
      <c r="D652" s="5">
        <v>-0.17759210952000001</v>
      </c>
      <c r="E652" s="5">
        <v>-3.3566222086400059</v>
      </c>
      <c r="F652" s="5">
        <v>-5.8002916212300066</v>
      </c>
      <c r="G652" s="5">
        <v>-7.8528527551049931</v>
      </c>
      <c r="H652" s="5">
        <v>-24.519069540360025</v>
      </c>
      <c r="I652" s="5">
        <v>-32.628504517740126</v>
      </c>
      <c r="J652" s="5">
        <v>-50.117637859950271</v>
      </c>
      <c r="K652" s="5">
        <v>-62.430127834724836</v>
      </c>
      <c r="L652" s="5">
        <v>-77.645439511870293</v>
      </c>
      <c r="M652" s="5">
        <v>-83.750511961329892</v>
      </c>
      <c r="N652" s="5">
        <v>-104.99694468488516</v>
      </c>
      <c r="O652" s="5">
        <v>-145.51014871429453</v>
      </c>
      <c r="P652" s="5">
        <v>-184.54885289832038</v>
      </c>
      <c r="Q652" s="5">
        <v>-179.72669454546482</v>
      </c>
      <c r="R652" s="5">
        <v>-220.13438410429023</v>
      </c>
      <c r="S652" s="5">
        <v>-264.64907561742467</v>
      </c>
      <c r="T652" s="5">
        <v>-299.31337580686022</v>
      </c>
      <c r="U652" s="5">
        <v>-309.51240857955548</v>
      </c>
      <c r="V652" s="5">
        <v>-354.87983819877559</v>
      </c>
      <c r="W652" s="5">
        <v>-414.54556508417619</v>
      </c>
      <c r="X652" s="5">
        <v>-356.81445937740529</v>
      </c>
      <c r="Y652" s="5">
        <v>-436.02493580402</v>
      </c>
      <c r="Z652" s="5">
        <v>-456.11277346677929</v>
      </c>
      <c r="AA652" s="5">
        <v>-473.31200732424406</v>
      </c>
      <c r="AB652" s="5">
        <v>-554.3281313054955</v>
      </c>
      <c r="AC652" s="5">
        <v>-570.88218197015499</v>
      </c>
      <c r="AD652" s="5">
        <v>-680.38043817384096</v>
      </c>
      <c r="AE652" s="5">
        <v>-731.97410155909404</v>
      </c>
    </row>
    <row r="653" spans="1:31">
      <c r="A653" s="59" t="s">
        <v>141</v>
      </c>
      <c r="B653" s="59" t="s">
        <v>130</v>
      </c>
      <c r="C653" s="58" t="s">
        <v>103</v>
      </c>
      <c r="D653" s="5">
        <v>-13.3382076857734</v>
      </c>
      <c r="E653" s="5">
        <v>-20.364503530075702</v>
      </c>
      <c r="F653" s="5">
        <v>-27.420773041765401</v>
      </c>
      <c r="G653" s="5">
        <v>-33.5656431644382</v>
      </c>
      <c r="H653" s="5">
        <v>-38.335132806893</v>
      </c>
      <c r="I653" s="5">
        <v>-42.502344795681502</v>
      </c>
      <c r="J653" s="5">
        <v>-48.176091960252997</v>
      </c>
      <c r="K653" s="5">
        <v>-57.207293028896103</v>
      </c>
      <c r="L653" s="5">
        <v>-65.913067694844699</v>
      </c>
      <c r="M653" s="5">
        <v>-75.0463884061801</v>
      </c>
      <c r="N653" s="5">
        <v>-85.551976819519595</v>
      </c>
      <c r="O653" s="5">
        <v>-97.202607065100196</v>
      </c>
      <c r="P653" s="5">
        <v>-108.33279754463599</v>
      </c>
      <c r="Q653" s="5">
        <v>-118.517161917468</v>
      </c>
      <c r="R653" s="5">
        <v>-127.301978936602</v>
      </c>
      <c r="S653" s="5">
        <v>-135.00284813031701</v>
      </c>
      <c r="T653" s="5">
        <v>-140.61863667094499</v>
      </c>
      <c r="U653" s="5">
        <v>-144.302791641087</v>
      </c>
      <c r="V653" s="5">
        <v>-144.934020399617</v>
      </c>
      <c r="W653" s="5">
        <v>-145.925582971458</v>
      </c>
      <c r="X653" s="5">
        <v>-145.78972030849201</v>
      </c>
      <c r="Y653" s="5">
        <v>-146.16960310278699</v>
      </c>
      <c r="Z653" s="5">
        <v>-146.62087707299</v>
      </c>
      <c r="AA653" s="5">
        <v>-146.95304277834001</v>
      </c>
      <c r="AB653" s="5">
        <v>-146.50398200547099</v>
      </c>
      <c r="AC653" s="5">
        <v>-145.33470127331501</v>
      </c>
      <c r="AD653" s="5">
        <v>-143.70154105005099</v>
      </c>
      <c r="AE653" s="5">
        <v>-145.160499581907</v>
      </c>
    </row>
    <row r="655" spans="1:31">
      <c r="A655" s="59" t="s">
        <v>39</v>
      </c>
      <c r="B655" s="59" t="s">
        <v>126</v>
      </c>
      <c r="C655" s="58" t="s">
        <v>82</v>
      </c>
      <c r="D655" s="5">
        <v>40961.303949680114</v>
      </c>
      <c r="E655" s="5">
        <v>38425.59873457392</v>
      </c>
      <c r="F655" s="5">
        <v>29652.312137816305</v>
      </c>
      <c r="G655" s="5">
        <v>24212.388229827971</v>
      </c>
      <c r="H655" s="5">
        <v>24011.762349683198</v>
      </c>
      <c r="I655" s="5">
        <v>15969.436593219381</v>
      </c>
      <c r="J655" s="5">
        <v>15218.93380996079</v>
      </c>
      <c r="K655" s="5">
        <v>14530.042929463394</v>
      </c>
      <c r="L655" s="5">
        <v>14492.48876411693</v>
      </c>
      <c r="M655" s="5">
        <v>14419.614205129546</v>
      </c>
      <c r="N655" s="5">
        <v>10766.356939025813</v>
      </c>
      <c r="O655" s="5">
        <v>7370.9762083685164</v>
      </c>
      <c r="P655" s="5">
        <v>6855.4027205330385</v>
      </c>
      <c r="Q655" s="5">
        <v>6722.2181380755983</v>
      </c>
      <c r="R655" s="5">
        <v>6886.7401244627163</v>
      </c>
      <c r="S655" s="5">
        <v>7295.8463210776954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9" t="s">
        <v>39</v>
      </c>
      <c r="B656" s="59" t="s">
        <v>126</v>
      </c>
      <c r="C656" s="58" t="s">
        <v>84</v>
      </c>
      <c r="D656" s="5">
        <v>11.04364986497</v>
      </c>
      <c r="E656" s="5">
        <v>10.35596638715</v>
      </c>
      <c r="F656" s="5">
        <v>433.74948505224489</v>
      </c>
      <c r="G656" s="5">
        <v>1078.6064253945306</v>
      </c>
      <c r="H656" s="5">
        <v>1398.8499365069142</v>
      </c>
      <c r="I656" s="5">
        <v>1566.0803250189181</v>
      </c>
      <c r="J656" s="5">
        <v>1365.7373796711506</v>
      </c>
      <c r="K656" s="5">
        <v>1968.2529374173987</v>
      </c>
      <c r="L656" s="5">
        <v>1983.6344310399982</v>
      </c>
      <c r="M656" s="5">
        <v>2167.7384217992339</v>
      </c>
      <c r="N656" s="5">
        <v>2187.79325288888</v>
      </c>
      <c r="O656" s="5">
        <v>2067.6082617235547</v>
      </c>
      <c r="P656" s="5">
        <v>5660.4757317139693</v>
      </c>
      <c r="Q656" s="5">
        <v>7126.2132900829683</v>
      </c>
      <c r="R656" s="5">
        <v>9068.9752427809544</v>
      </c>
      <c r="S656" s="5">
        <v>9797.1376438143725</v>
      </c>
      <c r="T656" s="5">
        <v>8886.6950096815344</v>
      </c>
      <c r="U656" s="5">
        <v>9258.4139899405563</v>
      </c>
      <c r="V656" s="5">
        <v>9028.1616085118458</v>
      </c>
      <c r="W656" s="5">
        <v>8983.6596367411566</v>
      </c>
      <c r="X656" s="5">
        <v>5863.4504234077676</v>
      </c>
      <c r="Y656" s="5">
        <v>6535.8452919045267</v>
      </c>
      <c r="Z656" s="5">
        <v>7317.2675916954613</v>
      </c>
      <c r="AA656" s="5">
        <v>9255.5188242755285</v>
      </c>
      <c r="AB656" s="5">
        <v>7993.0606129545849</v>
      </c>
      <c r="AC656" s="5">
        <v>8104.6538060958155</v>
      </c>
      <c r="AD656" s="5">
        <v>8818.1495023735988</v>
      </c>
      <c r="AE656" s="5">
        <v>6287.6464252281485</v>
      </c>
    </row>
    <row r="657" spans="1:31">
      <c r="A657" s="59" t="s">
        <v>39</v>
      </c>
      <c r="B657" s="59" t="s">
        <v>126</v>
      </c>
      <c r="C657" s="58" t="s">
        <v>85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9" t="s">
        <v>39</v>
      </c>
      <c r="B658" s="59" t="s">
        <v>126</v>
      </c>
      <c r="C658" s="58" t="s">
        <v>86</v>
      </c>
      <c r="D658" s="5">
        <v>0</v>
      </c>
      <c r="E658" s="5">
        <v>0</v>
      </c>
      <c r="F658" s="5">
        <v>71.876289709085</v>
      </c>
      <c r="G658" s="5">
        <v>272.96312861492004</v>
      </c>
      <c r="H658" s="5">
        <v>353.64206165309503</v>
      </c>
      <c r="I658" s="5">
        <v>399.86816369031504</v>
      </c>
      <c r="J658" s="5">
        <v>500.12213478384001</v>
      </c>
      <c r="K658" s="5">
        <v>757.63399346500989</v>
      </c>
      <c r="L658" s="5">
        <v>1050.54895327334</v>
      </c>
      <c r="M658" s="5">
        <v>946.79546956245008</v>
      </c>
      <c r="N658" s="5">
        <v>1536.352216684965</v>
      </c>
      <c r="O658" s="5">
        <v>2328.7186422050549</v>
      </c>
      <c r="P658" s="5">
        <v>1246.47108828112</v>
      </c>
      <c r="Q658" s="5">
        <v>1370.7050532082596</v>
      </c>
      <c r="R658" s="5">
        <v>548.04332888808494</v>
      </c>
      <c r="S658" s="5">
        <v>1503.7266162436654</v>
      </c>
      <c r="T658" s="5">
        <v>1318.2618702973102</v>
      </c>
      <c r="U658" s="5">
        <v>1498.7405386974146</v>
      </c>
      <c r="V658" s="5">
        <v>1568.4783365441297</v>
      </c>
      <c r="W658" s="5">
        <v>2013.97404566296</v>
      </c>
      <c r="X658" s="5">
        <v>1433.28045177782</v>
      </c>
      <c r="Y658" s="5">
        <v>934.63551267819503</v>
      </c>
      <c r="Z658" s="5">
        <v>1249.0207501105701</v>
      </c>
      <c r="AA658" s="5">
        <v>1038.1990791938802</v>
      </c>
      <c r="AB658" s="5">
        <v>1523.9796084680347</v>
      </c>
      <c r="AC658" s="5">
        <v>533.66694743129506</v>
      </c>
      <c r="AD658" s="5">
        <v>1185.0838980770648</v>
      </c>
      <c r="AE658" s="5">
        <v>590.39767506715998</v>
      </c>
    </row>
    <row r="659" spans="1:31">
      <c r="A659" s="59" t="s">
        <v>39</v>
      </c>
      <c r="B659" s="59" t="s">
        <v>126</v>
      </c>
      <c r="C659" s="58" t="s">
        <v>87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9" t="s">
        <v>39</v>
      </c>
      <c r="B660" s="59" t="s">
        <v>126</v>
      </c>
      <c r="C660" s="58" t="s">
        <v>88</v>
      </c>
      <c r="D660" s="5">
        <v>3404.9266872588514</v>
      </c>
      <c r="E660" s="5">
        <v>1818.1038300829753</v>
      </c>
      <c r="F660" s="5">
        <v>2561.2010461626014</v>
      </c>
      <c r="G660" s="5">
        <v>3168.3722023128157</v>
      </c>
      <c r="H660" s="5">
        <v>3565.1108105757676</v>
      </c>
      <c r="I660" s="5">
        <v>3173.2510617277403</v>
      </c>
      <c r="J660" s="5">
        <v>2984.5719675890218</v>
      </c>
      <c r="K660" s="5">
        <v>3498.0730065627522</v>
      </c>
      <c r="L660" s="5">
        <v>2934.9547687433878</v>
      </c>
      <c r="M660" s="5">
        <v>2992.9394135291564</v>
      </c>
      <c r="N660" s="5">
        <v>3453.8107207741896</v>
      </c>
      <c r="O660" s="5">
        <v>3666.5413482373374</v>
      </c>
      <c r="P660" s="5">
        <v>3105.1614740678715</v>
      </c>
      <c r="Q660" s="5">
        <v>2496.9846678864296</v>
      </c>
      <c r="R660" s="5">
        <v>3429.0399615744673</v>
      </c>
      <c r="S660" s="5">
        <v>3940.2720837250195</v>
      </c>
      <c r="T660" s="5">
        <v>3102.8385062092925</v>
      </c>
      <c r="U660" s="5">
        <v>2588.6507615418941</v>
      </c>
      <c r="V660" s="5">
        <v>2727.1093694249357</v>
      </c>
      <c r="W660" s="5">
        <v>2361.5954625951208</v>
      </c>
      <c r="X660" s="5">
        <v>2186.4294181906798</v>
      </c>
      <c r="Y660" s="5">
        <v>4001.3752609548674</v>
      </c>
      <c r="Z660" s="5">
        <v>3559.1504480691196</v>
      </c>
      <c r="AA660" s="5">
        <v>3517.3202620991233</v>
      </c>
      <c r="AB660" s="5">
        <v>2853.2910040414313</v>
      </c>
      <c r="AC660" s="5">
        <v>2778.9824742339451</v>
      </c>
      <c r="AD660" s="5">
        <v>3026.7654953829106</v>
      </c>
      <c r="AE660" s="5">
        <v>2161.6202415575053</v>
      </c>
    </row>
    <row r="661" spans="1:31">
      <c r="A661" s="59" t="s">
        <v>39</v>
      </c>
      <c r="B661" s="59" t="s">
        <v>126</v>
      </c>
      <c r="C661" s="58" t="s">
        <v>89</v>
      </c>
      <c r="D661" s="5">
        <v>224.63323530606007</v>
      </c>
      <c r="E661" s="5">
        <v>409.20986673608502</v>
      </c>
      <c r="F661" s="5">
        <v>1919.8443398226891</v>
      </c>
      <c r="G661" s="5">
        <v>4235.9251496693396</v>
      </c>
      <c r="H661" s="5">
        <v>5438.8743294213509</v>
      </c>
      <c r="I661" s="5">
        <v>7702.3801646535931</v>
      </c>
      <c r="J661" s="5">
        <v>7609.7759328098218</v>
      </c>
      <c r="K661" s="5">
        <v>7607.9684538842603</v>
      </c>
      <c r="L661" s="5">
        <v>7247.9370928373974</v>
      </c>
      <c r="M661" s="5">
        <v>6586.6269016882279</v>
      </c>
      <c r="N661" s="5">
        <v>6940.5118122626036</v>
      </c>
      <c r="O661" s="5">
        <v>7467.1175891886478</v>
      </c>
      <c r="P661" s="5">
        <v>7309.0339119457185</v>
      </c>
      <c r="Q661" s="5">
        <v>7110.1979715172938</v>
      </c>
      <c r="R661" s="5">
        <v>7186.181235842394</v>
      </c>
      <c r="S661" s="5">
        <v>7252.4169951219301</v>
      </c>
      <c r="T661" s="5">
        <v>7282.8459474326182</v>
      </c>
      <c r="U661" s="5">
        <v>6959.0601079643957</v>
      </c>
      <c r="V661" s="5">
        <v>6998.0665523485659</v>
      </c>
      <c r="W661" s="5">
        <v>6165.8393213512463</v>
      </c>
      <c r="X661" s="5">
        <v>5642.7242512579905</v>
      </c>
      <c r="Y661" s="5">
        <v>5778.424952493041</v>
      </c>
      <c r="Z661" s="5">
        <v>5210.0725889135128</v>
      </c>
      <c r="AA661" s="5">
        <v>4483.2736419816702</v>
      </c>
      <c r="AB661" s="5">
        <v>3760.5524761044799</v>
      </c>
      <c r="AC661" s="5">
        <v>2916.1617827328701</v>
      </c>
      <c r="AD661" s="5">
        <v>3037.6462773399098</v>
      </c>
      <c r="AE661" s="5">
        <v>3069.1992777662845</v>
      </c>
    </row>
    <row r="662" spans="1:31">
      <c r="A662" s="59" t="s">
        <v>39</v>
      </c>
      <c r="B662" s="59" t="s">
        <v>126</v>
      </c>
      <c r="C662" s="58" t="s">
        <v>90</v>
      </c>
      <c r="D662" s="5">
        <v>42.003002857230008</v>
      </c>
      <c r="E662" s="5">
        <v>114.58781228804007</v>
      </c>
      <c r="F662" s="5">
        <v>204.50909144643072</v>
      </c>
      <c r="G662" s="5">
        <v>314.18610912774346</v>
      </c>
      <c r="H662" s="5">
        <v>426.71084716539451</v>
      </c>
      <c r="I662" s="5">
        <v>557.3514401867094</v>
      </c>
      <c r="J662" s="5">
        <v>759.52491934692318</v>
      </c>
      <c r="K662" s="5">
        <v>955.81963805342775</v>
      </c>
      <c r="L662" s="5">
        <v>1148.6443762227946</v>
      </c>
      <c r="M662" s="5">
        <v>1346.6918083259854</v>
      </c>
      <c r="N662" s="5">
        <v>1621.975863007418</v>
      </c>
      <c r="O662" s="5">
        <v>2049.7178790300113</v>
      </c>
      <c r="P662" s="5">
        <v>2287.5749474241838</v>
      </c>
      <c r="Q662" s="5">
        <v>2625.2916532543613</v>
      </c>
      <c r="R662" s="5">
        <v>2846.994535229991</v>
      </c>
      <c r="S662" s="5">
        <v>3085.7664098509249</v>
      </c>
      <c r="T662" s="5">
        <v>3458.4325735324246</v>
      </c>
      <c r="U662" s="5">
        <v>3611.5334055949547</v>
      </c>
      <c r="V662" s="5">
        <v>3777.7065149320638</v>
      </c>
      <c r="W662" s="5">
        <v>3608.4115977049692</v>
      </c>
      <c r="X662" s="5">
        <v>3754.631165224911</v>
      </c>
      <c r="Y662" s="5">
        <v>3859.1711353935571</v>
      </c>
      <c r="Z662" s="5">
        <v>4211.0645066037387</v>
      </c>
      <c r="AA662" s="5">
        <v>4520.3563941240809</v>
      </c>
      <c r="AB662" s="5">
        <v>4969.8134914504499</v>
      </c>
      <c r="AC662" s="5">
        <v>5636.7882357632716</v>
      </c>
      <c r="AD662" s="5">
        <v>5913.551730968592</v>
      </c>
      <c r="AE662" s="5">
        <v>6119.0726502632315</v>
      </c>
    </row>
    <row r="663" spans="1:31">
      <c r="A663" s="59" t="s">
        <v>39</v>
      </c>
      <c r="B663" s="59" t="s">
        <v>126</v>
      </c>
      <c r="C663" s="58" t="s">
        <v>91</v>
      </c>
      <c r="D663" s="5">
        <v>142.15492164404401</v>
      </c>
      <c r="E663" s="5">
        <v>231.81348319023999</v>
      </c>
      <c r="F663" s="5">
        <v>310.53143577112598</v>
      </c>
      <c r="G663" s="5">
        <v>379.74871721662203</v>
      </c>
      <c r="H663" s="5">
        <v>436.533205054539</v>
      </c>
      <c r="I663" s="5">
        <v>484.63093250759101</v>
      </c>
      <c r="J663" s="5">
        <v>551.15501202752705</v>
      </c>
      <c r="K663" s="5">
        <v>662.246898458234</v>
      </c>
      <c r="L663" s="5">
        <v>774.83178630377495</v>
      </c>
      <c r="M663" s="5">
        <v>891.81706383575204</v>
      </c>
      <c r="N663" s="5">
        <v>1032.0334407298899</v>
      </c>
      <c r="O663" s="5">
        <v>1181.66661232006</v>
      </c>
      <c r="P663" s="5">
        <v>1333.73523607525</v>
      </c>
      <c r="Q663" s="5">
        <v>1457.7744475090401</v>
      </c>
      <c r="R663" s="5">
        <v>1575.7383383814999</v>
      </c>
      <c r="S663" s="5">
        <v>1665.7415529131499</v>
      </c>
      <c r="T663" s="5">
        <v>1734.3436935669099</v>
      </c>
      <c r="U663" s="5">
        <v>1751.26087399987</v>
      </c>
      <c r="V663" s="5">
        <v>1771.6972060221999</v>
      </c>
      <c r="W663" s="5">
        <v>1772.8529753917901</v>
      </c>
      <c r="X663" s="5">
        <v>1774.5841313467599</v>
      </c>
      <c r="Y663" s="5">
        <v>1768.8075995670099</v>
      </c>
      <c r="Z663" s="5">
        <v>1758.70444038193</v>
      </c>
      <c r="AA663" s="5">
        <v>1763.52160096076</v>
      </c>
      <c r="AB663" s="5">
        <v>1751.6953968315499</v>
      </c>
      <c r="AC663" s="5">
        <v>1739.35919972035</v>
      </c>
      <c r="AD663" s="5">
        <v>1716.18814188648</v>
      </c>
      <c r="AE663" s="5">
        <v>1733.7400726825199</v>
      </c>
    </row>
    <row r="664" spans="1:31">
      <c r="A664" s="59" t="s">
        <v>39</v>
      </c>
      <c r="B664" s="59" t="s">
        <v>126</v>
      </c>
      <c r="C664" s="58" t="s">
        <v>92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9" t="s">
        <v>39</v>
      </c>
      <c r="B665" s="59" t="s">
        <v>126</v>
      </c>
      <c r="C665" s="58" t="s">
        <v>93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4203.1338582441394</v>
      </c>
      <c r="U665" s="5">
        <v>5966.3923404165034</v>
      </c>
      <c r="V665" s="5">
        <v>7275.7090177871532</v>
      </c>
      <c r="W665" s="5">
        <v>11801.304363950816</v>
      </c>
      <c r="X665" s="5">
        <v>22428.309038498737</v>
      </c>
      <c r="Y665" s="5">
        <v>20206.308070568473</v>
      </c>
      <c r="Z665" s="5">
        <v>22619.489683525215</v>
      </c>
      <c r="AA665" s="5">
        <v>21711.910578307037</v>
      </c>
      <c r="AB665" s="5">
        <v>27425.175811376339</v>
      </c>
      <c r="AC665" s="5">
        <v>31660.207497608822</v>
      </c>
      <c r="AD665" s="5">
        <v>32530.084770628317</v>
      </c>
      <c r="AE665" s="5">
        <v>35787.741273728621</v>
      </c>
    </row>
    <row r="666" spans="1:31">
      <c r="A666" s="59" t="s">
        <v>39</v>
      </c>
      <c r="B666" s="59" t="s">
        <v>126</v>
      </c>
      <c r="C666" s="58" t="s">
        <v>94</v>
      </c>
      <c r="D666" s="5">
        <v>18333.795560657956</v>
      </c>
      <c r="E666" s="5">
        <v>17673.672299748778</v>
      </c>
      <c r="F666" s="5">
        <v>21480.761951079236</v>
      </c>
      <c r="G666" s="5">
        <v>23204.909565619095</v>
      </c>
      <c r="H666" s="5">
        <v>22331.827705006683</v>
      </c>
      <c r="I666" s="5">
        <v>26478.929349464895</v>
      </c>
      <c r="J666" s="5">
        <v>28874.232618242244</v>
      </c>
      <c r="K666" s="5">
        <v>29305.494079377218</v>
      </c>
      <c r="L666" s="5">
        <v>29621.747147564547</v>
      </c>
      <c r="M666" s="5">
        <v>31030.874314540248</v>
      </c>
      <c r="N666" s="5">
        <v>32721.310775696849</v>
      </c>
      <c r="O666" s="5">
        <v>32668.58291697596</v>
      </c>
      <c r="P666" s="5">
        <v>32226.032915214964</v>
      </c>
      <c r="Q666" s="5">
        <v>31475.223572149007</v>
      </c>
      <c r="R666" s="5">
        <v>31741.344757902098</v>
      </c>
      <c r="S666" s="5">
        <v>29767.627685628162</v>
      </c>
      <c r="T666" s="5">
        <v>33391.623457034308</v>
      </c>
      <c r="U666" s="5">
        <v>33466.162923370779</v>
      </c>
      <c r="V666" s="5">
        <v>33511.55354942823</v>
      </c>
      <c r="W666" s="5">
        <v>32925.617971455082</v>
      </c>
      <c r="X666" s="5">
        <v>34518.820827331227</v>
      </c>
      <c r="Y666" s="5">
        <v>34041.693390903551</v>
      </c>
      <c r="Z666" s="5">
        <v>33653.388291899078</v>
      </c>
      <c r="AA666" s="5">
        <v>32951.813246798141</v>
      </c>
      <c r="AB666" s="5">
        <v>32740.511016947072</v>
      </c>
      <c r="AC666" s="5">
        <v>32752.00686445113</v>
      </c>
      <c r="AD666" s="5">
        <v>31036.429086655764</v>
      </c>
      <c r="AE666" s="5">
        <v>32845.727198745524</v>
      </c>
    </row>
    <row r="667" spans="1:31">
      <c r="A667" s="59" t="s">
        <v>39</v>
      </c>
      <c r="B667" s="59" t="s">
        <v>126</v>
      </c>
      <c r="C667" s="58" t="s">
        <v>95</v>
      </c>
      <c r="D667" s="5">
        <v>6687.6879203679619</v>
      </c>
      <c r="E667" s="5">
        <v>6536.4369802734145</v>
      </c>
      <c r="F667" s="5">
        <v>9941.3906037506495</v>
      </c>
      <c r="G667" s="5">
        <v>13150.774522553882</v>
      </c>
      <c r="H667" s="5">
        <v>13113.60256033527</v>
      </c>
      <c r="I667" s="5">
        <v>17201.068966117971</v>
      </c>
      <c r="J667" s="5">
        <v>17735.014591638272</v>
      </c>
      <c r="K667" s="5">
        <v>16565.906867963684</v>
      </c>
      <c r="L667" s="5">
        <v>17165.87362088294</v>
      </c>
      <c r="M667" s="5">
        <v>15938.698910231777</v>
      </c>
      <c r="N667" s="5">
        <v>16893.421621763238</v>
      </c>
      <c r="O667" s="5">
        <v>20868.021808538069</v>
      </c>
      <c r="P667" s="5">
        <v>20750.066467031091</v>
      </c>
      <c r="Q667" s="5">
        <v>22041.150955982081</v>
      </c>
      <c r="R667" s="5">
        <v>22342.967252206272</v>
      </c>
      <c r="S667" s="5">
        <v>22616.452377342801</v>
      </c>
      <c r="T667" s="5">
        <v>25590.131444934486</v>
      </c>
      <c r="U667" s="5">
        <v>25784.742423689702</v>
      </c>
      <c r="V667" s="5">
        <v>25274.152252253403</v>
      </c>
      <c r="W667" s="5">
        <v>25483.851549178427</v>
      </c>
      <c r="X667" s="5">
        <v>22875.846528800081</v>
      </c>
      <c r="Y667" s="5">
        <v>24139.979888906895</v>
      </c>
      <c r="Z667" s="5">
        <v>26190.986170775486</v>
      </c>
      <c r="AA667" s="5">
        <v>25696.77681542989</v>
      </c>
      <c r="AB667" s="5">
        <v>25372.466142721216</v>
      </c>
      <c r="AC667" s="5">
        <v>25122.092354935889</v>
      </c>
      <c r="AD667" s="5">
        <v>24666.739754257334</v>
      </c>
      <c r="AE667" s="5">
        <v>25461.467517958423</v>
      </c>
    </row>
    <row r="668" spans="1:31">
      <c r="A668" s="59" t="s">
        <v>39</v>
      </c>
      <c r="B668" s="59" t="s">
        <v>126</v>
      </c>
      <c r="C668" s="58" t="s">
        <v>96</v>
      </c>
      <c r="D668" s="5">
        <v>8366.7807872000012</v>
      </c>
      <c r="E668" s="5">
        <v>9450.9352011999999</v>
      </c>
      <c r="F668" s="5">
        <v>10519.390523</v>
      </c>
      <c r="G668" s="5">
        <v>11568.672010000002</v>
      </c>
      <c r="H668" s="5">
        <v>12603.581914999999</v>
      </c>
      <c r="I668" s="5">
        <v>13577.835959</v>
      </c>
      <c r="J668" s="5">
        <v>14565.773496</v>
      </c>
      <c r="K668" s="5">
        <v>15573.252942000001</v>
      </c>
      <c r="L668" s="5">
        <v>16607.502392000002</v>
      </c>
      <c r="M668" s="5">
        <v>17597.111397000001</v>
      </c>
      <c r="N668" s="5">
        <v>18608.772994999999</v>
      </c>
      <c r="O668" s="5">
        <v>19627.526142000002</v>
      </c>
      <c r="P668" s="5">
        <v>20654.996833999998</v>
      </c>
      <c r="Q668" s="5">
        <v>21556.096758</v>
      </c>
      <c r="R668" s="5">
        <v>22420.484482</v>
      </c>
      <c r="S668" s="5">
        <v>23281.774184000002</v>
      </c>
      <c r="T668" s="5">
        <v>24188.682945</v>
      </c>
      <c r="U668" s="5">
        <v>24991.663439000004</v>
      </c>
      <c r="V668" s="5">
        <v>25805.073854000002</v>
      </c>
      <c r="W668" s="5">
        <v>26630.903593000003</v>
      </c>
      <c r="X668" s="5">
        <v>27515.491348</v>
      </c>
      <c r="Y668" s="5">
        <v>28292.402239999999</v>
      </c>
      <c r="Z668" s="5">
        <v>29080.620321000002</v>
      </c>
      <c r="AA668" s="5">
        <v>29876.629335999998</v>
      </c>
      <c r="AB668" s="5">
        <v>30736.17513</v>
      </c>
      <c r="AC668" s="5">
        <v>31471.417858000001</v>
      </c>
      <c r="AD668" s="5">
        <v>32228.348832</v>
      </c>
      <c r="AE668" s="5">
        <v>32228.348832</v>
      </c>
    </row>
    <row r="669" spans="1:31">
      <c r="A669" s="59" t="s">
        <v>39</v>
      </c>
      <c r="B669" s="59" t="s">
        <v>126</v>
      </c>
      <c r="C669" s="58" t="s">
        <v>98</v>
      </c>
      <c r="D669" s="5">
        <v>0</v>
      </c>
      <c r="E669" s="5">
        <v>0</v>
      </c>
      <c r="F669" s="5">
        <v>4.7971501134999997E-2</v>
      </c>
      <c r="G669" s="5">
        <v>4.9532244936899996</v>
      </c>
      <c r="H669" s="5">
        <v>4.4280471472849996</v>
      </c>
      <c r="I669" s="5">
        <v>5.007643855845</v>
      </c>
      <c r="J669" s="5">
        <v>0</v>
      </c>
      <c r="K669" s="5">
        <v>3.11413024903</v>
      </c>
      <c r="L669" s="5">
        <v>2.2431843572950001</v>
      </c>
      <c r="M669" s="5">
        <v>3.1061155785150003</v>
      </c>
      <c r="N669" s="5">
        <v>7.0713230914249996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13.807573782879999</v>
      </c>
      <c r="X669" s="5">
        <v>5.6977085619099999</v>
      </c>
      <c r="Y669" s="5">
        <v>0</v>
      </c>
      <c r="Z669" s="5">
        <v>3.8400260193199998</v>
      </c>
      <c r="AA669" s="5">
        <v>175.05337745831503</v>
      </c>
      <c r="AB669" s="5">
        <v>223.11730518797023</v>
      </c>
      <c r="AC669" s="5">
        <v>238.97292524579495</v>
      </c>
      <c r="AD669" s="5">
        <v>330.44739355451014</v>
      </c>
      <c r="AE669" s="5">
        <v>276.14650618721009</v>
      </c>
    </row>
    <row r="670" spans="1:31">
      <c r="A670" s="59" t="s">
        <v>39</v>
      </c>
      <c r="B670" s="59" t="s">
        <v>126</v>
      </c>
      <c r="C670" s="58" t="s">
        <v>101</v>
      </c>
      <c r="D670" s="5">
        <v>-906.58909120509486</v>
      </c>
      <c r="E670" s="5">
        <v>-1750.5465057936794</v>
      </c>
      <c r="F670" s="5">
        <v>-3407.9144601409325</v>
      </c>
      <c r="G670" s="5">
        <v>-6397.9421687582726</v>
      </c>
      <c r="H670" s="5">
        <v>-7783.2600227781295</v>
      </c>
      <c r="I670" s="5">
        <v>-10868.462166433652</v>
      </c>
      <c r="J670" s="5">
        <v>-10788.907114336136</v>
      </c>
      <c r="K670" s="5">
        <v>-10734.829428935167</v>
      </c>
      <c r="L670" s="5">
        <v>-10297.711584215947</v>
      </c>
      <c r="M670" s="5">
        <v>-9381.0645708095108</v>
      </c>
      <c r="N670" s="5">
        <v>-9814.0517011864558</v>
      </c>
      <c r="O670" s="5">
        <v>-10443.647709320814</v>
      </c>
      <c r="P670" s="5">
        <v>-10424.455143738784</v>
      </c>
      <c r="Q670" s="5">
        <v>-10168.110446725455</v>
      </c>
      <c r="R670" s="5">
        <v>-10344.261088956113</v>
      </c>
      <c r="S670" s="5">
        <v>-9977.6611082221934</v>
      </c>
      <c r="T670" s="5">
        <v>-10410.443924189331</v>
      </c>
      <c r="U670" s="5">
        <v>-9784.7428772268395</v>
      </c>
      <c r="V670" s="5">
        <v>-9931.9184776399979</v>
      </c>
      <c r="W670" s="5">
        <v>-8432.3338787496414</v>
      </c>
      <c r="X670" s="5">
        <v>-7881.5322047264272</v>
      </c>
      <c r="Y670" s="5">
        <v>-8024.2215284561789</v>
      </c>
      <c r="Z670" s="5">
        <v>-7297.9263378170617</v>
      </c>
      <c r="AA670" s="5">
        <v>-6611.3487506678566</v>
      </c>
      <c r="AB670" s="5">
        <v>-5739.8375294268262</v>
      </c>
      <c r="AC670" s="5">
        <v>-5233.6432090269791</v>
      </c>
      <c r="AD670" s="5">
        <v>-4969.3453966873494</v>
      </c>
      <c r="AE670" s="5">
        <v>-5461.5973071419467</v>
      </c>
    </row>
    <row r="671" spans="1:31">
      <c r="A671" s="59" t="s">
        <v>39</v>
      </c>
      <c r="B671" s="59" t="s">
        <v>126</v>
      </c>
      <c r="C671" s="58" t="s">
        <v>102</v>
      </c>
      <c r="D671" s="5">
        <v>-49.620417115924937</v>
      </c>
      <c r="E671" s="5">
        <v>-134.90563878986461</v>
      </c>
      <c r="F671" s="5">
        <v>-240.25538521243507</v>
      </c>
      <c r="G671" s="5">
        <v>-369.59419201833055</v>
      </c>
      <c r="H671" s="5">
        <v>-502.23468063570357</v>
      </c>
      <c r="I671" s="5">
        <v>-655.37125871926605</v>
      </c>
      <c r="J671" s="5">
        <v>-893.47043274456246</v>
      </c>
      <c r="K671" s="5">
        <v>-1130.3112506184864</v>
      </c>
      <c r="L671" s="5">
        <v>-1366.2445624041893</v>
      </c>
      <c r="M671" s="5">
        <v>-1602.5384659053884</v>
      </c>
      <c r="N671" s="5">
        <v>-1938.4219736494695</v>
      </c>
      <c r="O671" s="5">
        <v>-2458.5036383981542</v>
      </c>
      <c r="P671" s="5">
        <v>-2756.8522174791697</v>
      </c>
      <c r="Q671" s="5">
        <v>-3166.472401515553</v>
      </c>
      <c r="R671" s="5">
        <v>-3445.7592935252205</v>
      </c>
      <c r="S671" s="5">
        <v>-3738.7058674403866</v>
      </c>
      <c r="T671" s="5">
        <v>-4207.9305543924356</v>
      </c>
      <c r="U671" s="5">
        <v>-4410.6852866733034</v>
      </c>
      <c r="V671" s="5">
        <v>-4613.1354298805145</v>
      </c>
      <c r="W671" s="5">
        <v>-4431.5296333820852</v>
      </c>
      <c r="X671" s="5">
        <v>-4608.222313189639</v>
      </c>
      <c r="Y671" s="5">
        <v>-4761.2187419618367</v>
      </c>
      <c r="Z671" s="5">
        <v>-5199.3246528837044</v>
      </c>
      <c r="AA671" s="5">
        <v>-5690.9779673899748</v>
      </c>
      <c r="AB671" s="5">
        <v>-6226.166618245551</v>
      </c>
      <c r="AC671" s="5">
        <v>-7178.2447810959138</v>
      </c>
      <c r="AD671" s="5">
        <v>-7516.0948638562177</v>
      </c>
      <c r="AE671" s="5">
        <v>-7755.5516738880888</v>
      </c>
    </row>
    <row r="672" spans="1:31">
      <c r="A672" s="59" t="s">
        <v>39</v>
      </c>
      <c r="B672" s="59" t="s">
        <v>126</v>
      </c>
      <c r="C672" s="58" t="s">
        <v>103</v>
      </c>
      <c r="D672" s="5">
        <v>-168.890337008817</v>
      </c>
      <c r="E672" s="5">
        <v>-275.628009434913</v>
      </c>
      <c r="F672" s="5">
        <v>-369.85501980085297</v>
      </c>
      <c r="G672" s="5">
        <v>-450.67976665269703</v>
      </c>
      <c r="H672" s="5">
        <v>-518.421742812704</v>
      </c>
      <c r="I672" s="5">
        <v>-575.374328152722</v>
      </c>
      <c r="J672" s="5">
        <v>-656.517348320932</v>
      </c>
      <c r="K672" s="5">
        <v>-786.56970949663105</v>
      </c>
      <c r="L672" s="5">
        <v>-920.85425478749505</v>
      </c>
      <c r="M672" s="5">
        <v>-1059.02635553918</v>
      </c>
      <c r="N672" s="5">
        <v>-1225.00302896478</v>
      </c>
      <c r="O672" s="5">
        <v>-1403.09551862375</v>
      </c>
      <c r="P672" s="5">
        <v>-1586.6258290317601</v>
      </c>
      <c r="Q672" s="5">
        <v>-1734.6935190741401</v>
      </c>
      <c r="R672" s="5">
        <v>-1868.2838841380201</v>
      </c>
      <c r="S672" s="5">
        <v>-1977.1337138783099</v>
      </c>
      <c r="T672" s="5">
        <v>-2056.7270867626999</v>
      </c>
      <c r="U672" s="5">
        <v>-2087.7410842767699</v>
      </c>
      <c r="V672" s="5">
        <v>-2102.8667770448601</v>
      </c>
      <c r="W672" s="5">
        <v>-2109.3913161164201</v>
      </c>
      <c r="X672" s="5">
        <v>-2101.9989512212001</v>
      </c>
      <c r="Y672" s="5">
        <v>-2099.4182599518099</v>
      </c>
      <c r="Z672" s="5">
        <v>-2087.9581688447902</v>
      </c>
      <c r="AA672" s="5">
        <v>-2100.2034908164901</v>
      </c>
      <c r="AB672" s="5">
        <v>-2080.5146868389902</v>
      </c>
      <c r="AC672" s="5">
        <v>-2062.3367345430001</v>
      </c>
      <c r="AD672" s="5">
        <v>-2036.7240675585599</v>
      </c>
      <c r="AE672" s="5">
        <v>-2056.7164891391999</v>
      </c>
    </row>
    <row r="674" spans="1:31">
      <c r="A674" s="59" t="s">
        <v>39</v>
      </c>
      <c r="B674" s="59" t="s">
        <v>127</v>
      </c>
      <c r="C674" s="58" t="s">
        <v>82</v>
      </c>
      <c r="D674" s="5">
        <v>43207.721139272136</v>
      </c>
      <c r="E674" s="5">
        <v>33489.176924093554</v>
      </c>
      <c r="F674" s="5">
        <v>31006.453391842279</v>
      </c>
      <c r="G674" s="5">
        <v>19833.531189845911</v>
      </c>
      <c r="H674" s="5">
        <v>16017.310088761131</v>
      </c>
      <c r="I674" s="5">
        <v>12113.47219946867</v>
      </c>
      <c r="J674" s="5">
        <v>11881.296409084051</v>
      </c>
      <c r="K674" s="5">
        <v>7790.7791527269355</v>
      </c>
      <c r="L674" s="5">
        <v>7600.1280158288137</v>
      </c>
      <c r="M674" s="5">
        <v>7582.1508034777116</v>
      </c>
      <c r="N674" s="5">
        <v>4944.1214651242226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  <c r="AE674" s="5">
        <v>0</v>
      </c>
    </row>
    <row r="675" spans="1:31">
      <c r="A675" s="59" t="s">
        <v>39</v>
      </c>
      <c r="B675" s="59" t="s">
        <v>127</v>
      </c>
      <c r="C675" s="58" t="s">
        <v>84</v>
      </c>
      <c r="D675" s="5">
        <v>1494.6123482342132</v>
      </c>
      <c r="E675" s="5">
        <v>988.11183530088817</v>
      </c>
      <c r="F675" s="5">
        <v>1283.5664233008931</v>
      </c>
      <c r="G675" s="5">
        <v>3057.3856415113437</v>
      </c>
      <c r="H675" s="5">
        <v>4310.132521374323</v>
      </c>
      <c r="I675" s="5">
        <v>5163.6753299202337</v>
      </c>
      <c r="J675" s="5">
        <v>4298.5572113258822</v>
      </c>
      <c r="K675" s="5">
        <v>4551.8195777386227</v>
      </c>
      <c r="L675" s="5">
        <v>4385.011010199747</v>
      </c>
      <c r="M675" s="5">
        <v>4796.3465886423974</v>
      </c>
      <c r="N675" s="5">
        <v>5238.9334146357287</v>
      </c>
      <c r="O675" s="5">
        <v>4543.3844973819423</v>
      </c>
      <c r="P675" s="5">
        <v>6118.4615937612052</v>
      </c>
      <c r="Q675" s="5">
        <v>6256.235568237993</v>
      </c>
      <c r="R675" s="5">
        <v>7995.0058599123959</v>
      </c>
      <c r="S675" s="5">
        <v>8887.5251209461385</v>
      </c>
      <c r="T675" s="5">
        <v>12335.718728277339</v>
      </c>
      <c r="U675" s="5">
        <v>12534.9179409955</v>
      </c>
      <c r="V675" s="5">
        <v>14199.206507851984</v>
      </c>
      <c r="W675" s="5">
        <v>24528.743521720775</v>
      </c>
      <c r="X675" s="5">
        <v>25290.548796645824</v>
      </c>
      <c r="Y675" s="5">
        <v>22599.469206443759</v>
      </c>
      <c r="Z675" s="5">
        <v>20775.657796827381</v>
      </c>
      <c r="AA675" s="5">
        <v>17645.203089317831</v>
      </c>
      <c r="AB675" s="5">
        <v>16247.143164031988</v>
      </c>
      <c r="AC675" s="5">
        <v>14233.290188062971</v>
      </c>
      <c r="AD675" s="5">
        <v>11594.891895537918</v>
      </c>
      <c r="AE675" s="5">
        <v>9831.2826795922647</v>
      </c>
    </row>
    <row r="676" spans="1:31">
      <c r="A676" s="59" t="s">
        <v>39</v>
      </c>
      <c r="B676" s="59" t="s">
        <v>127</v>
      </c>
      <c r="C676" s="58" t="s">
        <v>85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11986.873233218534</v>
      </c>
      <c r="AB676" s="5">
        <v>15009.559278693141</v>
      </c>
      <c r="AC676" s="5">
        <v>32949.131418201156</v>
      </c>
      <c r="AD676" s="5">
        <v>38074.927687114883</v>
      </c>
      <c r="AE676" s="5">
        <v>38873.728322135066</v>
      </c>
    </row>
    <row r="677" spans="1:31">
      <c r="A677" s="59" t="s">
        <v>39</v>
      </c>
      <c r="B677" s="59" t="s">
        <v>127</v>
      </c>
      <c r="C677" s="58" t="s">
        <v>86</v>
      </c>
      <c r="D677" s="5">
        <v>0</v>
      </c>
      <c r="E677" s="5">
        <v>0</v>
      </c>
      <c r="F677" s="5">
        <v>0</v>
      </c>
      <c r="G677" s="5">
        <v>33.445570436754998</v>
      </c>
      <c r="H677" s="5">
        <v>60.351672527455008</v>
      </c>
      <c r="I677" s="5">
        <v>185.53135073158998</v>
      </c>
      <c r="J677" s="5">
        <v>297.09827315035494</v>
      </c>
      <c r="K677" s="5">
        <v>827.18884362068013</v>
      </c>
      <c r="L677" s="5">
        <v>589.91954441202506</v>
      </c>
      <c r="M677" s="5">
        <v>920.61363809678494</v>
      </c>
      <c r="N677" s="5">
        <v>969.22695221239042</v>
      </c>
      <c r="O677" s="5">
        <v>3418.1347397277295</v>
      </c>
      <c r="P677" s="5">
        <v>2863.7599832728456</v>
      </c>
      <c r="Q677" s="5">
        <v>2415.5424591935925</v>
      </c>
      <c r="R677" s="5">
        <v>2513.5377580110003</v>
      </c>
      <c r="S677" s="5">
        <v>2922.743985817965</v>
      </c>
      <c r="T677" s="5">
        <v>2375.399751974709</v>
      </c>
      <c r="U677" s="5">
        <v>2395.519615279276</v>
      </c>
      <c r="V677" s="5">
        <v>2183.0767605406095</v>
      </c>
      <c r="W677" s="5">
        <v>2384.4395877422053</v>
      </c>
      <c r="X677" s="5">
        <v>2592.2186935546156</v>
      </c>
      <c r="Y677" s="5">
        <v>1880.8958280324434</v>
      </c>
      <c r="Z677" s="5">
        <v>3050.1614608012624</v>
      </c>
      <c r="AA677" s="5">
        <v>2383.3865122066954</v>
      </c>
      <c r="AB677" s="5">
        <v>2003.2190154034558</v>
      </c>
      <c r="AC677" s="5">
        <v>1858.5504980086191</v>
      </c>
      <c r="AD677" s="5">
        <v>1854.5113736823591</v>
      </c>
      <c r="AE677" s="5">
        <v>1867.4215885138201</v>
      </c>
    </row>
    <row r="678" spans="1:31">
      <c r="A678" s="59" t="s">
        <v>39</v>
      </c>
      <c r="B678" s="59" t="s">
        <v>127</v>
      </c>
      <c r="C678" s="58" t="s">
        <v>87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9" t="s">
        <v>39</v>
      </c>
      <c r="B679" s="59" t="s">
        <v>127</v>
      </c>
      <c r="C679" s="58" t="s">
        <v>88</v>
      </c>
      <c r="D679" s="5">
        <v>213.04516875004964</v>
      </c>
      <c r="E679" s="5">
        <v>251.42043875005498</v>
      </c>
      <c r="F679" s="5">
        <v>199.22103999999496</v>
      </c>
      <c r="G679" s="5">
        <v>126.74201749997501</v>
      </c>
      <c r="H679" s="5">
        <v>180.51341750000489</v>
      </c>
      <c r="I679" s="5">
        <v>184.41773249999994</v>
      </c>
      <c r="J679" s="5">
        <v>308.66523000003485</v>
      </c>
      <c r="K679" s="5">
        <v>160.58270250001499</v>
      </c>
      <c r="L679" s="5">
        <v>280.02974124999503</v>
      </c>
      <c r="M679" s="5">
        <v>299.1800200000348</v>
      </c>
      <c r="N679" s="5">
        <v>248.91692375002981</v>
      </c>
      <c r="O679" s="5">
        <v>213.04516875005993</v>
      </c>
      <c r="P679" s="5">
        <v>251.42043875004498</v>
      </c>
      <c r="Q679" s="5">
        <v>199.22103999999496</v>
      </c>
      <c r="R679" s="5">
        <v>54.607374999989986</v>
      </c>
      <c r="S679" s="5">
        <v>64.03542999997498</v>
      </c>
      <c r="T679" s="5">
        <v>77.214287500024938</v>
      </c>
      <c r="U679" s="5">
        <v>166.561279999965</v>
      </c>
      <c r="V679" s="5">
        <v>81.759812499959992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9" t="s">
        <v>39</v>
      </c>
      <c r="B680" s="59" t="s">
        <v>127</v>
      </c>
      <c r="C680" s="58" t="s">
        <v>89</v>
      </c>
      <c r="D680" s="5">
        <v>534.71718179659069</v>
      </c>
      <c r="E680" s="5">
        <v>930.43453688757006</v>
      </c>
      <c r="F680" s="5">
        <v>1125.8450004704257</v>
      </c>
      <c r="G680" s="5">
        <v>2349.9187650487952</v>
      </c>
      <c r="H680" s="5">
        <v>3325.7438918667312</v>
      </c>
      <c r="I680" s="5">
        <v>4734.9973065432578</v>
      </c>
      <c r="J680" s="5">
        <v>4707.2691407007251</v>
      </c>
      <c r="K680" s="5">
        <v>6421.6861152844976</v>
      </c>
      <c r="L680" s="5">
        <v>6138.8880317688909</v>
      </c>
      <c r="M680" s="5">
        <v>5184.4303325014216</v>
      </c>
      <c r="N680" s="5">
        <v>5762.5877039450761</v>
      </c>
      <c r="O680" s="5">
        <v>7928.7660851670171</v>
      </c>
      <c r="P680" s="5">
        <v>8365.36908314225</v>
      </c>
      <c r="Q680" s="5">
        <v>8626.3261506754025</v>
      </c>
      <c r="R680" s="5">
        <v>8801.1757400071583</v>
      </c>
      <c r="S680" s="5">
        <v>8633.1651633827732</v>
      </c>
      <c r="T680" s="5">
        <v>9491.2386989424103</v>
      </c>
      <c r="U680" s="5">
        <v>9135.1746284060991</v>
      </c>
      <c r="V680" s="5">
        <v>10343.616942188251</v>
      </c>
      <c r="W680" s="5">
        <v>8921.7893888478466</v>
      </c>
      <c r="X680" s="5">
        <v>7342.5768884824547</v>
      </c>
      <c r="Y680" s="5">
        <v>8085.206231146597</v>
      </c>
      <c r="Z680" s="5">
        <v>8317.4339328735023</v>
      </c>
      <c r="AA680" s="5">
        <v>8585.537890823929</v>
      </c>
      <c r="AB680" s="5">
        <v>8371.0325021619956</v>
      </c>
      <c r="AC680" s="5">
        <v>8523.6863123420044</v>
      </c>
      <c r="AD680" s="5">
        <v>8231.6713007272938</v>
      </c>
      <c r="AE680" s="5">
        <v>8716.0712749730992</v>
      </c>
    </row>
    <row r="681" spans="1:31">
      <c r="A681" s="59" t="s">
        <v>39</v>
      </c>
      <c r="B681" s="59" t="s">
        <v>127</v>
      </c>
      <c r="C681" s="58" t="s">
        <v>90</v>
      </c>
      <c r="D681" s="5">
        <v>40.765261758254972</v>
      </c>
      <c r="E681" s="5">
        <v>102.61963602346029</v>
      </c>
      <c r="F681" s="5">
        <v>174.80867996717026</v>
      </c>
      <c r="G681" s="5">
        <v>250.39664617414633</v>
      </c>
      <c r="H681" s="5">
        <v>369.08200576679485</v>
      </c>
      <c r="I681" s="5">
        <v>486.10093680966901</v>
      </c>
      <c r="J681" s="5">
        <v>704.95828820285374</v>
      </c>
      <c r="K681" s="5">
        <v>856.76994844018429</v>
      </c>
      <c r="L681" s="5">
        <v>1039.9150043809873</v>
      </c>
      <c r="M681" s="5">
        <v>1131.3379760058808</v>
      </c>
      <c r="N681" s="5">
        <v>1421.0127757829591</v>
      </c>
      <c r="O681" s="5">
        <v>1698.6052311385859</v>
      </c>
      <c r="P681" s="5">
        <v>2048.5021136978385</v>
      </c>
      <c r="Q681" s="5">
        <v>2297.0110548424996</v>
      </c>
      <c r="R681" s="5">
        <v>2607.9538992872658</v>
      </c>
      <c r="S681" s="5">
        <v>2872.0358896087528</v>
      </c>
      <c r="T681" s="5">
        <v>2998.1976677299913</v>
      </c>
      <c r="U681" s="5">
        <v>3163.5083580126757</v>
      </c>
      <c r="V681" s="5">
        <v>3352.5441050675236</v>
      </c>
      <c r="W681" s="5">
        <v>2553.9864437276651</v>
      </c>
      <c r="X681" s="5">
        <v>2169.5686594977701</v>
      </c>
      <c r="Y681" s="5">
        <v>2665.6572778577438</v>
      </c>
      <c r="Z681" s="5">
        <v>2894.2871978387398</v>
      </c>
      <c r="AA681" s="5">
        <v>3294.1982943496291</v>
      </c>
      <c r="AB681" s="5">
        <v>3195.7926109860382</v>
      </c>
      <c r="AC681" s="5">
        <v>3248.0214332177584</v>
      </c>
      <c r="AD681" s="5">
        <v>3269.6319257176647</v>
      </c>
      <c r="AE681" s="5">
        <v>3837.6726639116891</v>
      </c>
    </row>
    <row r="682" spans="1:31">
      <c r="A682" s="59" t="s">
        <v>39</v>
      </c>
      <c r="B682" s="59" t="s">
        <v>127</v>
      </c>
      <c r="C682" s="58" t="s">
        <v>91</v>
      </c>
      <c r="D682" s="5">
        <v>113.965096957097</v>
      </c>
      <c r="E682" s="5">
        <v>204.51809434610101</v>
      </c>
      <c r="F682" s="5">
        <v>295.47356632832401</v>
      </c>
      <c r="G682" s="5">
        <v>376.36248337679302</v>
      </c>
      <c r="H682" s="5">
        <v>442.707538579595</v>
      </c>
      <c r="I682" s="5">
        <v>500.81247181569103</v>
      </c>
      <c r="J682" s="5">
        <v>581.00197300838397</v>
      </c>
      <c r="K682" s="5">
        <v>707.25287677804795</v>
      </c>
      <c r="L682" s="5">
        <v>820.43033742354703</v>
      </c>
      <c r="M682" s="5">
        <v>927.728959052812</v>
      </c>
      <c r="N682" s="5">
        <v>1055.7626441102</v>
      </c>
      <c r="O682" s="5">
        <v>1193.3551323664601</v>
      </c>
      <c r="P682" s="5">
        <v>1335.4764663847</v>
      </c>
      <c r="Q682" s="5">
        <v>1455.5149278808999</v>
      </c>
      <c r="R682" s="5">
        <v>1571.3795097319801</v>
      </c>
      <c r="S682" s="5">
        <v>1661.32892220965</v>
      </c>
      <c r="T682" s="5">
        <v>1730.55739828744</v>
      </c>
      <c r="U682" s="5">
        <v>1751.8883123606499</v>
      </c>
      <c r="V682" s="5">
        <v>1766.7469949399001</v>
      </c>
      <c r="W682" s="5">
        <v>1766.75208446739</v>
      </c>
      <c r="X682" s="5">
        <v>1767.15895608714</v>
      </c>
      <c r="Y682" s="5">
        <v>1761.84724322329</v>
      </c>
      <c r="Z682" s="5">
        <v>1749.80132554959</v>
      </c>
      <c r="AA682" s="5">
        <v>1749.36623159228</v>
      </c>
      <c r="AB682" s="5">
        <v>1738.49031901175</v>
      </c>
      <c r="AC682" s="5">
        <v>1725.91060392653</v>
      </c>
      <c r="AD682" s="5">
        <v>1701.4704868379399</v>
      </c>
      <c r="AE682" s="5">
        <v>1718.85391947125</v>
      </c>
    </row>
    <row r="683" spans="1:31">
      <c r="A683" s="59" t="s">
        <v>39</v>
      </c>
      <c r="B683" s="59" t="s">
        <v>127</v>
      </c>
      <c r="C683" s="58" t="s">
        <v>92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9" t="s">
        <v>39</v>
      </c>
      <c r="B684" s="59" t="s">
        <v>127</v>
      </c>
      <c r="C684" s="58" t="s">
        <v>93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9" t="s">
        <v>39</v>
      </c>
      <c r="B685" s="59" t="s">
        <v>127</v>
      </c>
      <c r="C685" s="58" t="s">
        <v>94</v>
      </c>
      <c r="D685" s="5">
        <v>2991.4929757541213</v>
      </c>
      <c r="E685" s="5">
        <v>15142.284343715797</v>
      </c>
      <c r="F685" s="5">
        <v>19683.555577535357</v>
      </c>
      <c r="G685" s="5">
        <v>25363.431071560459</v>
      </c>
      <c r="H685" s="5">
        <v>26820.070076547203</v>
      </c>
      <c r="I685" s="5">
        <v>27032.431623040382</v>
      </c>
      <c r="J685" s="5">
        <v>28805.788826587377</v>
      </c>
      <c r="K685" s="5">
        <v>29076.428860573531</v>
      </c>
      <c r="L685" s="5">
        <v>32486.948889863961</v>
      </c>
      <c r="M685" s="5">
        <v>34233.634020407837</v>
      </c>
      <c r="N685" s="5">
        <v>34452.461427705079</v>
      </c>
      <c r="O685" s="5">
        <v>35066.44747787391</v>
      </c>
      <c r="P685" s="5">
        <v>33893.649059663039</v>
      </c>
      <c r="Q685" s="5">
        <v>33396.244268555733</v>
      </c>
      <c r="R685" s="5">
        <v>31733.614332338559</v>
      </c>
      <c r="S685" s="5">
        <v>31532.741583100305</v>
      </c>
      <c r="T685" s="5">
        <v>31305.561363258596</v>
      </c>
      <c r="U685" s="5">
        <v>32498.676369282279</v>
      </c>
      <c r="V685" s="5">
        <v>30248.188542443037</v>
      </c>
      <c r="W685" s="5">
        <v>32479.482277670915</v>
      </c>
      <c r="X685" s="5">
        <v>34818.198058772221</v>
      </c>
      <c r="Y685" s="5">
        <v>33458.469604316531</v>
      </c>
      <c r="Z685" s="5">
        <v>33678.267535904604</v>
      </c>
      <c r="AA685" s="5">
        <v>32074.662515009648</v>
      </c>
      <c r="AB685" s="5">
        <v>33116.813798710165</v>
      </c>
      <c r="AC685" s="5">
        <v>32342.889726527748</v>
      </c>
      <c r="AD685" s="5">
        <v>32330.113067196686</v>
      </c>
      <c r="AE685" s="5">
        <v>32316.678171694493</v>
      </c>
    </row>
    <row r="686" spans="1:31">
      <c r="A686" s="59" t="s">
        <v>39</v>
      </c>
      <c r="B686" s="59" t="s">
        <v>127</v>
      </c>
      <c r="C686" s="58" t="s">
        <v>95</v>
      </c>
      <c r="D686" s="5">
        <v>7277.7320762166391</v>
      </c>
      <c r="E686" s="5">
        <v>7238.6789098553945</v>
      </c>
      <c r="F686" s="5">
        <v>7597.9858863810623</v>
      </c>
      <c r="G686" s="5">
        <v>10430.375922770107</v>
      </c>
      <c r="H686" s="5">
        <v>11923.034042312447</v>
      </c>
      <c r="I686" s="5">
        <v>14890.842535122854</v>
      </c>
      <c r="J686" s="5">
        <v>14731.873108182004</v>
      </c>
      <c r="K686" s="5">
        <v>19034.620564093104</v>
      </c>
      <c r="L686" s="5">
        <v>18175.815507958199</v>
      </c>
      <c r="M686" s="5">
        <v>15763.333530721966</v>
      </c>
      <c r="N686" s="5">
        <v>18442.581805425143</v>
      </c>
      <c r="O686" s="5">
        <v>22441.549002742759</v>
      </c>
      <c r="P686" s="5">
        <v>24332.711612257532</v>
      </c>
      <c r="Q686" s="5">
        <v>26289.026616621341</v>
      </c>
      <c r="R686" s="5">
        <v>27548.952768202562</v>
      </c>
      <c r="S686" s="5">
        <v>27511.705551262825</v>
      </c>
      <c r="T686" s="5">
        <v>30298.58490593954</v>
      </c>
      <c r="U686" s="5">
        <v>30212.316686848593</v>
      </c>
      <c r="V686" s="5">
        <v>32731.952370250496</v>
      </c>
      <c r="W686" s="5">
        <v>32415.160025666977</v>
      </c>
      <c r="X686" s="5">
        <v>28844.465805315638</v>
      </c>
      <c r="Y686" s="5">
        <v>31628.974308238485</v>
      </c>
      <c r="Z686" s="5">
        <v>32261.033538881078</v>
      </c>
      <c r="AA686" s="5">
        <v>34042.876566833424</v>
      </c>
      <c r="AB686" s="5">
        <v>34043.25430413206</v>
      </c>
      <c r="AC686" s="5">
        <v>34778.354141383577</v>
      </c>
      <c r="AD686" s="5">
        <v>33529.739771104614</v>
      </c>
      <c r="AE686" s="5">
        <v>34127.643834201561</v>
      </c>
    </row>
    <row r="687" spans="1:31">
      <c r="A687" s="59" t="s">
        <v>39</v>
      </c>
      <c r="B687" s="59" t="s">
        <v>127</v>
      </c>
      <c r="C687" s="58" t="s">
        <v>96</v>
      </c>
      <c r="D687" s="5">
        <v>8003.7758971000003</v>
      </c>
      <c r="E687" s="5">
        <v>8914.7690364000009</v>
      </c>
      <c r="F687" s="5">
        <v>9913.3651482999994</v>
      </c>
      <c r="G687" s="5">
        <v>10887.891067800001</v>
      </c>
      <c r="H687" s="5">
        <v>11827.9604989</v>
      </c>
      <c r="I687" s="5">
        <v>12709.108891999998</v>
      </c>
      <c r="J687" s="5">
        <v>13625.049818200001</v>
      </c>
      <c r="K687" s="5">
        <v>14562.2154581</v>
      </c>
      <c r="L687" s="5">
        <v>15460.4242044</v>
      </c>
      <c r="M687" s="5">
        <v>16247.905898500001</v>
      </c>
      <c r="N687" s="5">
        <v>17074.411882799999</v>
      </c>
      <c r="O687" s="5">
        <v>17890.849798899999</v>
      </c>
      <c r="P687" s="5">
        <v>18708.810956900001</v>
      </c>
      <c r="Q687" s="5">
        <v>19396.284543199999</v>
      </c>
      <c r="R687" s="5">
        <v>20081.111898400002</v>
      </c>
      <c r="S687" s="5">
        <v>20768.276866600001</v>
      </c>
      <c r="T687" s="5">
        <v>21506.990018999997</v>
      </c>
      <c r="U687" s="5">
        <v>22145.479821699999</v>
      </c>
      <c r="V687" s="5">
        <v>22806.500498599999</v>
      </c>
      <c r="W687" s="5">
        <v>23456.237986599997</v>
      </c>
      <c r="X687" s="5">
        <v>24147.858120200002</v>
      </c>
      <c r="Y687" s="5">
        <v>24712.014822900001</v>
      </c>
      <c r="Z687" s="5">
        <v>25293.8984662</v>
      </c>
      <c r="AA687" s="5">
        <v>25871.542336500002</v>
      </c>
      <c r="AB687" s="5">
        <v>26502.765391100002</v>
      </c>
      <c r="AC687" s="5">
        <v>27014.529022900002</v>
      </c>
      <c r="AD687" s="5">
        <v>27560.276074599999</v>
      </c>
      <c r="AE687" s="5">
        <v>27560.276074599999</v>
      </c>
    </row>
    <row r="688" spans="1:31">
      <c r="A688" s="59" t="s">
        <v>39</v>
      </c>
      <c r="B688" s="59" t="s">
        <v>127</v>
      </c>
      <c r="C688" s="58" t="s">
        <v>98</v>
      </c>
      <c r="D688" s="5">
        <v>0</v>
      </c>
      <c r="E688" s="5">
        <v>0</v>
      </c>
      <c r="F688" s="5">
        <v>0</v>
      </c>
      <c r="G688" s="5">
        <v>0.29435436847000002</v>
      </c>
      <c r="H688" s="5">
        <v>0.207619279405</v>
      </c>
      <c r="I688" s="5">
        <v>0</v>
      </c>
      <c r="J688" s="5">
        <v>0</v>
      </c>
      <c r="K688" s="5">
        <v>10.770961819575</v>
      </c>
      <c r="L688" s="5">
        <v>0</v>
      </c>
      <c r="M688" s="5">
        <v>12.540538705165002</v>
      </c>
      <c r="N688" s="5">
        <v>1.20133811826</v>
      </c>
      <c r="O688" s="5">
        <v>30.530966326680002</v>
      </c>
      <c r="P688" s="5">
        <v>0</v>
      </c>
      <c r="Q688" s="5">
        <v>0</v>
      </c>
      <c r="R688" s="5">
        <v>1.509388362825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32.691756409500002</v>
      </c>
      <c r="AA688" s="5">
        <v>0</v>
      </c>
      <c r="AB688" s="5">
        <v>0</v>
      </c>
      <c r="AC688" s="5">
        <v>0</v>
      </c>
      <c r="AD688" s="5">
        <v>0</v>
      </c>
      <c r="AE688" s="5">
        <v>0</v>
      </c>
    </row>
    <row r="689" spans="1:31">
      <c r="A689" s="59" t="s">
        <v>39</v>
      </c>
      <c r="B689" s="59" t="s">
        <v>127</v>
      </c>
      <c r="C689" s="58" t="s">
        <v>101</v>
      </c>
      <c r="D689" s="5">
        <v>-753.60534260168492</v>
      </c>
      <c r="E689" s="5">
        <v>-1299.3624975108978</v>
      </c>
      <c r="F689" s="5">
        <v>-1548.0773915368427</v>
      </c>
      <c r="G689" s="5">
        <v>-2986.0984588523138</v>
      </c>
      <c r="H689" s="5">
        <v>-4139.9930139260914</v>
      </c>
      <c r="I689" s="5">
        <v>-5862.4594764185467</v>
      </c>
      <c r="J689" s="5">
        <v>-5806.8943917122861</v>
      </c>
      <c r="K689" s="5">
        <v>-8065.8115894491011</v>
      </c>
      <c r="L689" s="5">
        <v>-7737.9529027203434</v>
      </c>
      <c r="M689" s="5">
        <v>-6503.6394112713306</v>
      </c>
      <c r="N689" s="5">
        <v>-7250.1846645967453</v>
      </c>
      <c r="O689" s="5">
        <v>-10004.845991456214</v>
      </c>
      <c r="P689" s="5">
        <v>-10613.807005470822</v>
      </c>
      <c r="Q689" s="5">
        <v>-10877.025011190377</v>
      </c>
      <c r="R689" s="5">
        <v>-11155.003405665386</v>
      </c>
      <c r="S689" s="5">
        <v>-10869.575179160322</v>
      </c>
      <c r="T689" s="5">
        <v>-11945.872121495502</v>
      </c>
      <c r="U689" s="5">
        <v>-11429.773798214894</v>
      </c>
      <c r="V689" s="5">
        <v>-12974.201526381363</v>
      </c>
      <c r="W689" s="5">
        <v>-11176.263722497622</v>
      </c>
      <c r="X689" s="5">
        <v>-9185.933786591555</v>
      </c>
      <c r="Y689" s="5">
        <v>-10182.486922480688</v>
      </c>
      <c r="Z689" s="5">
        <v>-10385.620438748061</v>
      </c>
      <c r="AA689" s="5">
        <v>-10814.280384641172</v>
      </c>
      <c r="AB689" s="5">
        <v>-10550.406758505142</v>
      </c>
      <c r="AC689" s="5">
        <v>-10715.330595332864</v>
      </c>
      <c r="AD689" s="5">
        <v>-10311.097386549491</v>
      </c>
      <c r="AE689" s="5">
        <v>-10948.192119338106</v>
      </c>
    </row>
    <row r="690" spans="1:31">
      <c r="A690" s="59" t="s">
        <v>39</v>
      </c>
      <c r="B690" s="59" t="s">
        <v>127</v>
      </c>
      <c r="C690" s="58" t="s">
        <v>102</v>
      </c>
      <c r="D690" s="5">
        <v>-47.954392457750096</v>
      </c>
      <c r="E690" s="5">
        <v>-120.71705387192932</v>
      </c>
      <c r="F690" s="5">
        <v>-205.63694877961885</v>
      </c>
      <c r="G690" s="5">
        <v>-294.72036775135422</v>
      </c>
      <c r="H690" s="5">
        <v>-434.00603098166783</v>
      </c>
      <c r="I690" s="5">
        <v>-572.14257189867647</v>
      </c>
      <c r="J690" s="5">
        <v>-828.96511276804006</v>
      </c>
      <c r="K690" s="5">
        <v>-1013.2129126289174</v>
      </c>
      <c r="L690" s="5">
        <v>-1236.0446413721018</v>
      </c>
      <c r="M690" s="5">
        <v>-1348.0688561970742</v>
      </c>
      <c r="N690" s="5">
        <v>-1706.5962139874987</v>
      </c>
      <c r="O690" s="5">
        <v>-2040.9825430789788</v>
      </c>
      <c r="P690" s="5">
        <v>-2477.4086776749969</v>
      </c>
      <c r="Q690" s="5">
        <v>-2782.7519085480012</v>
      </c>
      <c r="R690" s="5">
        <v>-3177.1790249758824</v>
      </c>
      <c r="S690" s="5">
        <v>-3503.683268376386</v>
      </c>
      <c r="T690" s="5">
        <v>-3659.7637715379833</v>
      </c>
      <c r="U690" s="5">
        <v>-3850.7166493175009</v>
      </c>
      <c r="V690" s="5">
        <v>-4119.9061714083891</v>
      </c>
      <c r="W690" s="5">
        <v>-3083.4950883533143</v>
      </c>
      <c r="X690" s="5">
        <v>-2641.1969151774583</v>
      </c>
      <c r="Y690" s="5">
        <v>-3269.5131072956578</v>
      </c>
      <c r="Z690" s="5">
        <v>-3520.1063577654822</v>
      </c>
      <c r="AA690" s="5">
        <v>-4081.2879812347696</v>
      </c>
      <c r="AB690" s="5">
        <v>-3964.2232414683126</v>
      </c>
      <c r="AC690" s="5">
        <v>-4014.4059505277773</v>
      </c>
      <c r="AD690" s="5">
        <v>-4043.8237909741497</v>
      </c>
      <c r="AE690" s="5">
        <v>-4762.8624282698875</v>
      </c>
    </row>
    <row r="691" spans="1:31">
      <c r="A691" s="59" t="s">
        <v>39</v>
      </c>
      <c r="B691" s="59" t="s">
        <v>127</v>
      </c>
      <c r="C691" s="58" t="s">
        <v>103</v>
      </c>
      <c r="D691" s="5">
        <v>-130.96854174107401</v>
      </c>
      <c r="E691" s="5">
        <v>-236.46226340691001</v>
      </c>
      <c r="F691" s="5">
        <v>-343.32192731499498</v>
      </c>
      <c r="G691" s="5">
        <v>-436.92834610717802</v>
      </c>
      <c r="H691" s="5">
        <v>-513.65866140435799</v>
      </c>
      <c r="I691" s="5">
        <v>-582.25303297905305</v>
      </c>
      <c r="J691" s="5">
        <v>-677.32689186207301</v>
      </c>
      <c r="K691" s="5">
        <v>-824.39657464836</v>
      </c>
      <c r="L691" s="5">
        <v>-957.73411036726498</v>
      </c>
      <c r="M691" s="5">
        <v>-1081.45927541575</v>
      </c>
      <c r="N691" s="5">
        <v>-1233.39521386207</v>
      </c>
      <c r="O691" s="5">
        <v>-1393.1405148480201</v>
      </c>
      <c r="P691" s="5">
        <v>-1561.0975839064299</v>
      </c>
      <c r="Q691" s="5">
        <v>-1704.4301517123499</v>
      </c>
      <c r="R691" s="5">
        <v>-1836.0564598952101</v>
      </c>
      <c r="S691" s="5">
        <v>-1939.84030818264</v>
      </c>
      <c r="T691" s="5">
        <v>-2023.5924374281799</v>
      </c>
      <c r="U691" s="5">
        <v>-2052.3431988034599</v>
      </c>
      <c r="V691" s="5">
        <v>-2063.13551045758</v>
      </c>
      <c r="W691" s="5">
        <v>-2067.9110095372998</v>
      </c>
      <c r="X691" s="5">
        <v>-2061.0255247456198</v>
      </c>
      <c r="Y691" s="5">
        <v>-2058.9092883543199</v>
      </c>
      <c r="Z691" s="5">
        <v>-2041.5149880725701</v>
      </c>
      <c r="AA691" s="5">
        <v>-2044.5966017343801</v>
      </c>
      <c r="AB691" s="5">
        <v>-2028.1466020866301</v>
      </c>
      <c r="AC691" s="5">
        <v>-2012.96819171518</v>
      </c>
      <c r="AD691" s="5">
        <v>-1982.19426614401</v>
      </c>
      <c r="AE691" s="5">
        <v>-2005.18841427446</v>
      </c>
    </row>
    <row r="693" spans="1:31">
      <c r="A693" s="59" t="s">
        <v>39</v>
      </c>
      <c r="B693" s="59" t="s">
        <v>128</v>
      </c>
      <c r="C693" s="58" t="s">
        <v>83</v>
      </c>
      <c r="D693" s="5">
        <v>31231.520382300376</v>
      </c>
      <c r="E693" s="5">
        <v>27119.821133515215</v>
      </c>
      <c r="F693" s="5">
        <v>23550.222637432162</v>
      </c>
      <c r="G693" s="5">
        <v>19880.025300990095</v>
      </c>
      <c r="H693" s="5">
        <v>20467.039261578666</v>
      </c>
      <c r="I693" s="5">
        <v>17049.42096459843</v>
      </c>
      <c r="J693" s="5">
        <v>0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  <c r="AE693" s="5">
        <v>0</v>
      </c>
    </row>
    <row r="694" spans="1:31">
      <c r="A694" s="59" t="s">
        <v>39</v>
      </c>
      <c r="B694" s="59" t="s">
        <v>128</v>
      </c>
      <c r="C694" s="58" t="s">
        <v>84</v>
      </c>
      <c r="D694" s="5">
        <v>16.594127303404999</v>
      </c>
      <c r="E694" s="5">
        <v>9.9210434808300008</v>
      </c>
      <c r="F694" s="5">
        <v>16.418749126295001</v>
      </c>
      <c r="G694" s="5">
        <v>22.113704027055004</v>
      </c>
      <c r="H694" s="5">
        <v>89.604740870640015</v>
      </c>
      <c r="I694" s="5">
        <v>118.50353853951502</v>
      </c>
      <c r="J694" s="5">
        <v>1525.2819682300076</v>
      </c>
      <c r="K694" s="5">
        <v>1451.4752482747238</v>
      </c>
      <c r="L694" s="5">
        <v>3116.9810766115115</v>
      </c>
      <c r="M694" s="5">
        <v>3302.7794224850791</v>
      </c>
      <c r="N694" s="5">
        <v>3125.2973446480059</v>
      </c>
      <c r="O694" s="5">
        <v>5218.0969374290316</v>
      </c>
      <c r="P694" s="5">
        <v>4626.7171802588109</v>
      </c>
      <c r="Q694" s="5">
        <v>6220.2733995980352</v>
      </c>
      <c r="R694" s="5">
        <v>7537.3281146077634</v>
      </c>
      <c r="S694" s="5">
        <v>9632.8113973101827</v>
      </c>
      <c r="T694" s="5">
        <v>8489.1983402554233</v>
      </c>
      <c r="U694" s="5">
        <v>9118.3162530938916</v>
      </c>
      <c r="V694" s="5">
        <v>9466.3886125112003</v>
      </c>
      <c r="W694" s="5">
        <v>13273.475158886216</v>
      </c>
      <c r="X694" s="5">
        <v>14943.492993890261</v>
      </c>
      <c r="Y694" s="5">
        <v>15239.779428180158</v>
      </c>
      <c r="Z694" s="5">
        <v>18258.229540929173</v>
      </c>
      <c r="AA694" s="5">
        <v>18684.828850732483</v>
      </c>
      <c r="AB694" s="5">
        <v>20916.033273978668</v>
      </c>
      <c r="AC694" s="5">
        <v>22216.485152406531</v>
      </c>
      <c r="AD694" s="5">
        <v>18305.885540836734</v>
      </c>
      <c r="AE694" s="5">
        <v>16845.529326055112</v>
      </c>
    </row>
    <row r="695" spans="1:31">
      <c r="A695" s="59" t="s">
        <v>39</v>
      </c>
      <c r="B695" s="59" t="s">
        <v>128</v>
      </c>
      <c r="C695" s="58" t="s">
        <v>85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10439.458684177487</v>
      </c>
      <c r="AE695" s="5">
        <v>11157.47886787943</v>
      </c>
    </row>
    <row r="696" spans="1:31">
      <c r="A696" s="59" t="s">
        <v>39</v>
      </c>
      <c r="B696" s="59" t="s">
        <v>128</v>
      </c>
      <c r="C696" s="58" t="s">
        <v>86</v>
      </c>
      <c r="D696" s="5">
        <v>10.73032515253</v>
      </c>
      <c r="E696" s="5">
        <v>9.3233660094099999</v>
      </c>
      <c r="F696" s="5">
        <v>11.611249515014999</v>
      </c>
      <c r="G696" s="5">
        <v>9.9992009514800007</v>
      </c>
      <c r="H696" s="5">
        <v>39.380600167970002</v>
      </c>
      <c r="I696" s="5">
        <v>112.17479961172501</v>
      </c>
      <c r="J696" s="5">
        <v>566.19217709662519</v>
      </c>
      <c r="K696" s="5">
        <v>1486.3319852972459</v>
      </c>
      <c r="L696" s="5">
        <v>1693.0140864759956</v>
      </c>
      <c r="M696" s="5">
        <v>1141.2100053152601</v>
      </c>
      <c r="N696" s="5">
        <v>848.63263896242506</v>
      </c>
      <c r="O696" s="5">
        <v>1448.6878401448055</v>
      </c>
      <c r="P696" s="5">
        <v>1276.6906062814953</v>
      </c>
      <c r="Q696" s="5">
        <v>1587.4537778045656</v>
      </c>
      <c r="R696" s="5">
        <v>372.42941314776499</v>
      </c>
      <c r="S696" s="5">
        <v>945.30425680151006</v>
      </c>
      <c r="T696" s="5">
        <v>787.13792283399005</v>
      </c>
      <c r="U696" s="5">
        <v>886.28734816353506</v>
      </c>
      <c r="V696" s="5">
        <v>1383.7982300993799</v>
      </c>
      <c r="W696" s="5">
        <v>2338.282026065006</v>
      </c>
      <c r="X696" s="5">
        <v>1570.4312623914202</v>
      </c>
      <c r="Y696" s="5">
        <v>439.91694246260505</v>
      </c>
      <c r="Z696" s="5">
        <v>546.29417354162001</v>
      </c>
      <c r="AA696" s="5">
        <v>79.958011063670014</v>
      </c>
      <c r="AB696" s="5">
        <v>416.38703491725494</v>
      </c>
      <c r="AC696" s="5">
        <v>138.539169462155</v>
      </c>
      <c r="AD696" s="5">
        <v>217.16702783446505</v>
      </c>
      <c r="AE696" s="5">
        <v>105.51713807291999</v>
      </c>
    </row>
    <row r="697" spans="1:31">
      <c r="A697" s="59" t="s">
        <v>39</v>
      </c>
      <c r="B697" s="59" t="s">
        <v>128</v>
      </c>
      <c r="C697" s="58" t="s">
        <v>87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9" t="s">
        <v>39</v>
      </c>
      <c r="B698" s="59" t="s">
        <v>128</v>
      </c>
      <c r="C698" s="58" t="s">
        <v>88</v>
      </c>
      <c r="D698" s="5">
        <v>3695.3464711026022</v>
      </c>
      <c r="E698" s="5">
        <v>1603.0877908739899</v>
      </c>
      <c r="F698" s="5">
        <v>1992.2061222208497</v>
      </c>
      <c r="G698" s="5">
        <v>2078.3567276781746</v>
      </c>
      <c r="H698" s="5">
        <v>2319.4983810387453</v>
      </c>
      <c r="I698" s="5">
        <v>2268.9733775362147</v>
      </c>
      <c r="J698" s="5">
        <v>3544.8947500105855</v>
      </c>
      <c r="K698" s="5">
        <v>2435.9796973213747</v>
      </c>
      <c r="L698" s="5">
        <v>2151.6287474030801</v>
      </c>
      <c r="M698" s="5">
        <v>3017.6227219675652</v>
      </c>
      <c r="N698" s="5">
        <v>3107.3027929694508</v>
      </c>
      <c r="O698" s="5">
        <v>2466.2365894477452</v>
      </c>
      <c r="P698" s="5">
        <v>1914.8799140034851</v>
      </c>
      <c r="Q698" s="5">
        <v>2178.8503706702345</v>
      </c>
      <c r="R698" s="5">
        <v>3073.2480025130144</v>
      </c>
      <c r="S698" s="5">
        <v>3141.1277823032347</v>
      </c>
      <c r="T698" s="5">
        <v>2301.7411763925056</v>
      </c>
      <c r="U698" s="5">
        <v>2364.4360782366152</v>
      </c>
      <c r="V698" s="5">
        <v>2057.6325084706996</v>
      </c>
      <c r="W698" s="5">
        <v>1563.1612486154149</v>
      </c>
      <c r="X698" s="5">
        <v>1951.5499041182902</v>
      </c>
      <c r="Y698" s="5">
        <v>3124.6644354680438</v>
      </c>
      <c r="Z698" s="5">
        <v>3277.3013259472114</v>
      </c>
      <c r="AA698" s="5">
        <v>2279.4198927154353</v>
      </c>
      <c r="AB698" s="5">
        <v>2786.8453475980191</v>
      </c>
      <c r="AC698" s="5">
        <v>2805.9240788182638</v>
      </c>
      <c r="AD698" s="5">
        <v>2175.97166592237</v>
      </c>
      <c r="AE698" s="5">
        <v>1580.4144051513204</v>
      </c>
    </row>
    <row r="699" spans="1:31">
      <c r="A699" s="59" t="s">
        <v>39</v>
      </c>
      <c r="B699" s="59" t="s">
        <v>128</v>
      </c>
      <c r="C699" s="58" t="s">
        <v>89</v>
      </c>
      <c r="D699" s="5">
        <v>75.130802025375175</v>
      </c>
      <c r="E699" s="5">
        <v>139.47625808420005</v>
      </c>
      <c r="F699" s="5">
        <v>117.4874026418852</v>
      </c>
      <c r="G699" s="5">
        <v>124.07283951483518</v>
      </c>
      <c r="H699" s="5">
        <v>129.38656093004511</v>
      </c>
      <c r="I699" s="5">
        <v>137.78477438641508</v>
      </c>
      <c r="J699" s="5">
        <v>3228.7062907330151</v>
      </c>
      <c r="K699" s="5">
        <v>3547.2762476976141</v>
      </c>
      <c r="L699" s="5">
        <v>3405.7859226948358</v>
      </c>
      <c r="M699" s="5">
        <v>2898.8249663070737</v>
      </c>
      <c r="N699" s="5">
        <v>3093.9509170759925</v>
      </c>
      <c r="O699" s="5">
        <v>3201.7508078782553</v>
      </c>
      <c r="P699" s="5">
        <v>3115.172088890271</v>
      </c>
      <c r="Q699" s="5">
        <v>3607.5906898861613</v>
      </c>
      <c r="R699" s="5">
        <v>3542.4803296182013</v>
      </c>
      <c r="S699" s="5">
        <v>3489.2344740077137</v>
      </c>
      <c r="T699" s="5">
        <v>3496.1375967941385</v>
      </c>
      <c r="U699" s="5">
        <v>3492.213876463723</v>
      </c>
      <c r="V699" s="5">
        <v>3283.9132081272828</v>
      </c>
      <c r="W699" s="5">
        <v>2943.1343664903397</v>
      </c>
      <c r="X699" s="5">
        <v>2223.392595010735</v>
      </c>
      <c r="Y699" s="5">
        <v>2374.9295383031363</v>
      </c>
      <c r="Z699" s="5">
        <v>2266.7623024491008</v>
      </c>
      <c r="AA699" s="5">
        <v>2068.9065107844062</v>
      </c>
      <c r="AB699" s="5">
        <v>2146.3188678270144</v>
      </c>
      <c r="AC699" s="5">
        <v>1904.3038495355956</v>
      </c>
      <c r="AD699" s="5">
        <v>712.06641257352089</v>
      </c>
      <c r="AE699" s="5">
        <v>736.92900912526102</v>
      </c>
    </row>
    <row r="700" spans="1:31">
      <c r="A700" s="59" t="s">
        <v>39</v>
      </c>
      <c r="B700" s="59" t="s">
        <v>128</v>
      </c>
      <c r="C700" s="58" t="s">
        <v>90</v>
      </c>
      <c r="D700" s="5">
        <v>23.504878931675009</v>
      </c>
      <c r="E700" s="5">
        <v>99.963364412270394</v>
      </c>
      <c r="F700" s="5">
        <v>157.6611406159553</v>
      </c>
      <c r="G700" s="5">
        <v>255.79138937934073</v>
      </c>
      <c r="H700" s="5">
        <v>390.19214928843451</v>
      </c>
      <c r="I700" s="5">
        <v>518.66733746444606</v>
      </c>
      <c r="J700" s="5">
        <v>641.27037890708914</v>
      </c>
      <c r="K700" s="5">
        <v>721.48577678166441</v>
      </c>
      <c r="L700" s="5">
        <v>817.32753920439654</v>
      </c>
      <c r="M700" s="5">
        <v>856.0301477488066</v>
      </c>
      <c r="N700" s="5">
        <v>1052.3002829790244</v>
      </c>
      <c r="O700" s="5">
        <v>1286.1752865391775</v>
      </c>
      <c r="P700" s="5">
        <v>1484.2221900211437</v>
      </c>
      <c r="Q700" s="5">
        <v>1834.7408125392335</v>
      </c>
      <c r="R700" s="5">
        <v>2126.3724552101239</v>
      </c>
      <c r="S700" s="5">
        <v>2276.2289302460895</v>
      </c>
      <c r="T700" s="5">
        <v>2548.7768985764828</v>
      </c>
      <c r="U700" s="5">
        <v>2769.1988444528756</v>
      </c>
      <c r="V700" s="5">
        <v>2867.6366441215905</v>
      </c>
      <c r="W700" s="5">
        <v>2627.829153487362</v>
      </c>
      <c r="X700" s="5">
        <v>2317.1792315805624</v>
      </c>
      <c r="Y700" s="5">
        <v>2434.1067847214831</v>
      </c>
      <c r="Z700" s="5">
        <v>2370.2433079524762</v>
      </c>
      <c r="AA700" s="5">
        <v>2329.1654590633416</v>
      </c>
      <c r="AB700" s="5">
        <v>2468.3123355271773</v>
      </c>
      <c r="AC700" s="5">
        <v>2525.2681978503056</v>
      </c>
      <c r="AD700" s="5">
        <v>3468.1094020882838</v>
      </c>
      <c r="AE700" s="5">
        <v>3488.1516937142596</v>
      </c>
    </row>
    <row r="701" spans="1:31">
      <c r="A701" s="59" t="s">
        <v>39</v>
      </c>
      <c r="B701" s="59" t="s">
        <v>128</v>
      </c>
      <c r="C701" s="58" t="s">
        <v>91</v>
      </c>
      <c r="D701" s="5">
        <v>69.074172932615198</v>
      </c>
      <c r="E701" s="5">
        <v>140.15642659301099</v>
      </c>
      <c r="F701" s="5">
        <v>215.85251842106501</v>
      </c>
      <c r="G701" s="5">
        <v>287.14967646944399</v>
      </c>
      <c r="H701" s="5">
        <v>348.36567844821002</v>
      </c>
      <c r="I701" s="5">
        <v>385.66229740739902</v>
      </c>
      <c r="J701" s="5">
        <v>418.05843362789699</v>
      </c>
      <c r="K701" s="5">
        <v>482.31025090746198</v>
      </c>
      <c r="L701" s="5">
        <v>538.07407158736896</v>
      </c>
      <c r="M701" s="5">
        <v>584.76177501695201</v>
      </c>
      <c r="N701" s="5">
        <v>647.95847717836398</v>
      </c>
      <c r="O701" s="5">
        <v>723.491458310697</v>
      </c>
      <c r="P701" s="5">
        <v>805.71518857144497</v>
      </c>
      <c r="Q701" s="5">
        <v>876.96027168968396</v>
      </c>
      <c r="R701" s="5">
        <v>951.94395451455398</v>
      </c>
      <c r="S701" s="5">
        <v>1008.03049652114</v>
      </c>
      <c r="T701" s="5">
        <v>1051.0785955623601</v>
      </c>
      <c r="U701" s="5">
        <v>1076.83678414377</v>
      </c>
      <c r="V701" s="5">
        <v>1090.3001927442399</v>
      </c>
      <c r="W701" s="5">
        <v>1094.51140755049</v>
      </c>
      <c r="X701" s="5">
        <v>1095.8182403927999</v>
      </c>
      <c r="Y701" s="5">
        <v>1090.22911796226</v>
      </c>
      <c r="Z701" s="5">
        <v>1084.50572591839</v>
      </c>
      <c r="AA701" s="5">
        <v>1086.54855312361</v>
      </c>
      <c r="AB701" s="5">
        <v>1080.5324274530501</v>
      </c>
      <c r="AC701" s="5">
        <v>1074.989727704</v>
      </c>
      <c r="AD701" s="5">
        <v>1060.4448594985699</v>
      </c>
      <c r="AE701" s="5">
        <v>1071.8228082655501</v>
      </c>
    </row>
    <row r="702" spans="1:31">
      <c r="A702" s="59" t="s">
        <v>39</v>
      </c>
      <c r="B702" s="59" t="s">
        <v>128</v>
      </c>
      <c r="C702" s="58" t="s">
        <v>92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9" t="s">
        <v>39</v>
      </c>
      <c r="B703" s="59" t="s">
        <v>128</v>
      </c>
      <c r="C703" s="58" t="s">
        <v>93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146.99184862844498</v>
      </c>
      <c r="W703" s="5">
        <v>139.26933798722999</v>
      </c>
      <c r="X703" s="5">
        <v>771.22358043727024</v>
      </c>
      <c r="Y703" s="5">
        <v>829.85891197862486</v>
      </c>
      <c r="Z703" s="5">
        <v>1086.3634389643296</v>
      </c>
      <c r="AA703" s="5">
        <v>1534.7530445124946</v>
      </c>
      <c r="AB703" s="5">
        <v>1432.5525177530196</v>
      </c>
      <c r="AC703" s="5">
        <v>1558.7716123936195</v>
      </c>
      <c r="AD703" s="5">
        <v>1595.5039168371663</v>
      </c>
      <c r="AE703" s="5">
        <v>1491.9345714709102</v>
      </c>
    </row>
    <row r="704" spans="1:31">
      <c r="A704" s="59" t="s">
        <v>39</v>
      </c>
      <c r="B704" s="59" t="s">
        <v>128</v>
      </c>
      <c r="C704" s="58" t="s">
        <v>94</v>
      </c>
      <c r="D704" s="5">
        <v>11467.410311893316</v>
      </c>
      <c r="E704" s="5">
        <v>14514.537812205932</v>
      </c>
      <c r="F704" s="5">
        <v>15400.082697326994</v>
      </c>
      <c r="G704" s="5">
        <v>19689.488955796282</v>
      </c>
      <c r="H704" s="5">
        <v>18914.13693555049</v>
      </c>
      <c r="I704" s="5">
        <v>20664.570173106818</v>
      </c>
      <c r="J704" s="5">
        <v>26765.701112786184</v>
      </c>
      <c r="K704" s="5">
        <v>27895.617018971436</v>
      </c>
      <c r="L704" s="5">
        <v>27085.854731601823</v>
      </c>
      <c r="M704" s="5">
        <v>27115.523658530859</v>
      </c>
      <c r="N704" s="5">
        <v>29504.004894064692</v>
      </c>
      <c r="O704" s="5">
        <v>27831.800973282232</v>
      </c>
      <c r="P704" s="5">
        <v>31233.717797367688</v>
      </c>
      <c r="Q704" s="5">
        <v>27466.768523457456</v>
      </c>
      <c r="R704" s="5">
        <v>28859.3433268767</v>
      </c>
      <c r="S704" s="5">
        <v>27944.187311643622</v>
      </c>
      <c r="T704" s="5">
        <v>28285.89546788601</v>
      </c>
      <c r="U704" s="5">
        <v>28485.774499579049</v>
      </c>
      <c r="V704" s="5">
        <v>29785.544186632684</v>
      </c>
      <c r="W704" s="5">
        <v>28024.009037908716</v>
      </c>
      <c r="X704" s="5">
        <v>27865.42159140775</v>
      </c>
      <c r="Y704" s="5">
        <v>28715.507321670757</v>
      </c>
      <c r="Z704" s="5">
        <v>25882.738560344675</v>
      </c>
      <c r="AA704" s="5">
        <v>28893.640340282927</v>
      </c>
      <c r="AB704" s="5">
        <v>26301.531146692068</v>
      </c>
      <c r="AC704" s="5">
        <v>27127.178020408257</v>
      </c>
      <c r="AD704" s="5">
        <v>25756.906487721331</v>
      </c>
      <c r="AE704" s="5">
        <v>25887.462746122685</v>
      </c>
    </row>
    <row r="705" spans="1:31">
      <c r="A705" s="59" t="s">
        <v>39</v>
      </c>
      <c r="B705" s="59" t="s">
        <v>128</v>
      </c>
      <c r="C705" s="58" t="s">
        <v>95</v>
      </c>
      <c r="D705" s="5">
        <v>1732.3425682706047</v>
      </c>
      <c r="E705" s="5">
        <v>1651.0419028949152</v>
      </c>
      <c r="F705" s="5">
        <v>1763.4640260699803</v>
      </c>
      <c r="G705" s="5">
        <v>1661.5722742674348</v>
      </c>
      <c r="H705" s="5">
        <v>1613.1887581610249</v>
      </c>
      <c r="I705" s="5">
        <v>1705.08273490546</v>
      </c>
      <c r="J705" s="5">
        <v>4435.4213949973764</v>
      </c>
      <c r="K705" s="5">
        <v>4398.1636885903345</v>
      </c>
      <c r="L705" s="5">
        <v>5185.1961043197898</v>
      </c>
      <c r="M705" s="5">
        <v>4866.8617715773544</v>
      </c>
      <c r="N705" s="5">
        <v>5174.999755122536</v>
      </c>
      <c r="O705" s="5">
        <v>5602.9732508563666</v>
      </c>
      <c r="P705" s="5">
        <v>5215.9305552862497</v>
      </c>
      <c r="Q705" s="5">
        <v>8785.4332163434592</v>
      </c>
      <c r="R705" s="5">
        <v>8644.0549665853378</v>
      </c>
      <c r="S705" s="5">
        <v>8537.5116517146507</v>
      </c>
      <c r="T705" s="5">
        <v>11203.677058961754</v>
      </c>
      <c r="U705" s="5">
        <v>11484.763781337306</v>
      </c>
      <c r="V705" s="5">
        <v>10912.763489402369</v>
      </c>
      <c r="W705" s="5">
        <v>11143.756125872886</v>
      </c>
      <c r="X705" s="5">
        <v>10598.918457302501</v>
      </c>
      <c r="Y705" s="5">
        <v>11658.956556043975</v>
      </c>
      <c r="Z705" s="5">
        <v>12312.361474774072</v>
      </c>
      <c r="AA705" s="5">
        <v>11553.463542912436</v>
      </c>
      <c r="AB705" s="5">
        <v>12204.125089827287</v>
      </c>
      <c r="AC705" s="5">
        <v>12444.366172091968</v>
      </c>
      <c r="AD705" s="5">
        <v>12569.734682328086</v>
      </c>
      <c r="AE705" s="5">
        <v>13169.028303578236</v>
      </c>
    </row>
    <row r="706" spans="1:31">
      <c r="A706" s="59" t="s">
        <v>39</v>
      </c>
      <c r="B706" s="59" t="s">
        <v>128</v>
      </c>
      <c r="C706" s="58" t="s">
        <v>96</v>
      </c>
      <c r="D706" s="5">
        <v>5718.6357909999997</v>
      </c>
      <c r="E706" s="5">
        <v>6558.3671729999996</v>
      </c>
      <c r="F706" s="5">
        <v>7452.5033409999996</v>
      </c>
      <c r="G706" s="5">
        <v>8386.2097439999998</v>
      </c>
      <c r="H706" s="5">
        <v>9338.6130169999997</v>
      </c>
      <c r="I706" s="5">
        <v>10124.096380000001</v>
      </c>
      <c r="J706" s="5">
        <v>10744.429990000001</v>
      </c>
      <c r="K706" s="5">
        <v>11378.13377</v>
      </c>
      <c r="L706" s="5">
        <v>11990.628559999999</v>
      </c>
      <c r="M706" s="5">
        <v>12545.06553</v>
      </c>
      <c r="N706" s="5">
        <v>13093.495849999999</v>
      </c>
      <c r="O706" s="5">
        <v>13662.15365</v>
      </c>
      <c r="P706" s="5">
        <v>14246.71704</v>
      </c>
      <c r="Q706" s="5">
        <v>14776.230299999999</v>
      </c>
      <c r="R706" s="5">
        <v>15282.98432</v>
      </c>
      <c r="S706" s="5">
        <v>15822.95959</v>
      </c>
      <c r="T706" s="5">
        <v>16410.520550000001</v>
      </c>
      <c r="U706" s="5">
        <v>16965.365730000001</v>
      </c>
      <c r="V706" s="5">
        <v>17508.562430000002</v>
      </c>
      <c r="W706" s="5">
        <v>18069.088650000002</v>
      </c>
      <c r="X706" s="5">
        <v>18666.968649999999</v>
      </c>
      <c r="Y706" s="5">
        <v>19206.869989999999</v>
      </c>
      <c r="Z706" s="5">
        <v>19729.20808</v>
      </c>
      <c r="AA706" s="5">
        <v>20273.653869999998</v>
      </c>
      <c r="AB706" s="5">
        <v>20862.428530000001</v>
      </c>
      <c r="AC706" s="5">
        <v>21385.21588</v>
      </c>
      <c r="AD706" s="5">
        <v>21895.777750000001</v>
      </c>
      <c r="AE706" s="5">
        <v>21895.777750000001</v>
      </c>
    </row>
    <row r="707" spans="1:31">
      <c r="A707" s="59" t="s">
        <v>39</v>
      </c>
      <c r="B707" s="59" t="s">
        <v>128</v>
      </c>
      <c r="C707" s="58" t="s">
        <v>98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>
        <v>4.9300677447600005</v>
      </c>
      <c r="K707" s="5">
        <v>2.9096548369950002</v>
      </c>
      <c r="L707" s="5">
        <v>5.7365709794999997</v>
      </c>
      <c r="M707" s="5">
        <v>4.0073224110200005</v>
      </c>
      <c r="N707" s="5">
        <v>9.9271144804000002</v>
      </c>
      <c r="O707" s="5">
        <v>12.396469353619999</v>
      </c>
      <c r="P707" s="5">
        <v>8.9774306484699995</v>
      </c>
      <c r="Q707" s="5">
        <v>40.977545056929991</v>
      </c>
      <c r="R707" s="5">
        <v>7.4607487605599996</v>
      </c>
      <c r="S707" s="5">
        <v>21.465365268234997</v>
      </c>
      <c r="T707" s="5">
        <v>13.205579808785</v>
      </c>
      <c r="U707" s="5">
        <v>28.127419550500004</v>
      </c>
      <c r="V707" s="5">
        <v>25.985781657924999</v>
      </c>
      <c r="W707" s="5">
        <v>25.091861075249998</v>
      </c>
      <c r="X707" s="5">
        <v>13.213222269800001</v>
      </c>
      <c r="Y707" s="5">
        <v>2.1962492147849999</v>
      </c>
      <c r="Z707" s="5">
        <v>139.28171423262998</v>
      </c>
      <c r="AA707" s="5">
        <v>74.699880499439999</v>
      </c>
      <c r="AB707" s="5">
        <v>472.78862594872476</v>
      </c>
      <c r="AC707" s="5">
        <v>399.03270122342491</v>
      </c>
      <c r="AD707" s="5">
        <v>501.68619555420992</v>
      </c>
      <c r="AE707" s="5">
        <v>393.64124900358502</v>
      </c>
    </row>
    <row r="708" spans="1:31">
      <c r="A708" s="59" t="s">
        <v>39</v>
      </c>
      <c r="B708" s="59" t="s">
        <v>128</v>
      </c>
      <c r="C708" s="58" t="s">
        <v>101</v>
      </c>
      <c r="D708" s="5">
        <v>-89.441458110029899</v>
      </c>
      <c r="E708" s="5">
        <v>-166.65858929057953</v>
      </c>
      <c r="F708" s="5">
        <v>-139.25062340344448</v>
      </c>
      <c r="G708" s="5">
        <v>-148.32118067000459</v>
      </c>
      <c r="H708" s="5">
        <v>-153.41629232870446</v>
      </c>
      <c r="I708" s="5">
        <v>-164.64491761095445</v>
      </c>
      <c r="J708" s="5">
        <v>-3906.6662755327375</v>
      </c>
      <c r="K708" s="5">
        <v>-4345.9937316240057</v>
      </c>
      <c r="L708" s="5">
        <v>-4158.8724918097651</v>
      </c>
      <c r="M708" s="5">
        <v>-3517.2629204074951</v>
      </c>
      <c r="N708" s="5">
        <v>-3789.7822455706546</v>
      </c>
      <c r="O708" s="5">
        <v>-3893.0978454078536</v>
      </c>
      <c r="P708" s="5">
        <v>-3821.5807451428936</v>
      </c>
      <c r="Q708" s="5">
        <v>-4375.8838481953662</v>
      </c>
      <c r="R708" s="5">
        <v>-4321.6300176359737</v>
      </c>
      <c r="S708" s="5">
        <v>-4245.6725089297524</v>
      </c>
      <c r="T708" s="5">
        <v>-4261.0023120817996</v>
      </c>
      <c r="U708" s="5">
        <v>-4259.4781622548253</v>
      </c>
      <c r="V708" s="5">
        <v>-4004.6636364769074</v>
      </c>
      <c r="W708" s="5">
        <v>-3581.2793975411287</v>
      </c>
      <c r="X708" s="5">
        <v>-2710.0883780600338</v>
      </c>
      <c r="Y708" s="5">
        <v>-2914.4990615721922</v>
      </c>
      <c r="Z708" s="5">
        <v>-2738.2784665177796</v>
      </c>
      <c r="AA708" s="5">
        <v>-2544.4378046651027</v>
      </c>
      <c r="AB708" s="5">
        <v>-2594.2000985134428</v>
      </c>
      <c r="AC708" s="5">
        <v>-2320.9826342857632</v>
      </c>
      <c r="AD708" s="5">
        <v>-897.034490808275</v>
      </c>
      <c r="AE708" s="5">
        <v>-929.62676558952512</v>
      </c>
    </row>
    <row r="709" spans="1:31">
      <c r="A709" s="59" t="s">
        <v>39</v>
      </c>
      <c r="B709" s="59" t="s">
        <v>128</v>
      </c>
      <c r="C709" s="58" t="s">
        <v>102</v>
      </c>
      <c r="D709" s="5">
        <v>-27.650066265605087</v>
      </c>
      <c r="E709" s="5">
        <v>-117.89141647231564</v>
      </c>
      <c r="F709" s="5">
        <v>-185.1662872697712</v>
      </c>
      <c r="G709" s="5">
        <v>-301.76261188086801</v>
      </c>
      <c r="H709" s="5">
        <v>-458.14292529966121</v>
      </c>
      <c r="I709" s="5">
        <v>-611.6953869397089</v>
      </c>
      <c r="J709" s="5">
        <v>-752.80237607049003</v>
      </c>
      <c r="K709" s="5">
        <v>-856.27838031298552</v>
      </c>
      <c r="L709" s="5">
        <v>-973.17554912111575</v>
      </c>
      <c r="M709" s="5">
        <v>-1021.9145774479706</v>
      </c>
      <c r="N709" s="5">
        <v>-1269.7957851532385</v>
      </c>
      <c r="O709" s="5">
        <v>-1554.5586738965769</v>
      </c>
      <c r="P709" s="5">
        <v>-1809.6899931636499</v>
      </c>
      <c r="Q709" s="5">
        <v>-2240.0617185340079</v>
      </c>
      <c r="R709" s="5">
        <v>-2619.7299613928981</v>
      </c>
      <c r="S709" s="5">
        <v>-2793.7339225558658</v>
      </c>
      <c r="T709" s="5">
        <v>-3154.0197166748567</v>
      </c>
      <c r="U709" s="5">
        <v>-3445.0773511195321</v>
      </c>
      <c r="V709" s="5">
        <v>-3590.9018604684325</v>
      </c>
      <c r="W709" s="5">
        <v>-3295.8543837613906</v>
      </c>
      <c r="X709" s="5">
        <v>-2875.5092304434993</v>
      </c>
      <c r="Y709" s="5">
        <v>-3029.1443142994544</v>
      </c>
      <c r="Z709" s="5">
        <v>-2903.8455875441641</v>
      </c>
      <c r="AA709" s="5">
        <v>-2915.6664099709542</v>
      </c>
      <c r="AB709" s="5">
        <v>-3038.4694737341792</v>
      </c>
      <c r="AC709" s="5">
        <v>-3135.8248359419513</v>
      </c>
      <c r="AD709" s="5">
        <v>-4406.3253344862023</v>
      </c>
      <c r="AE709" s="5">
        <v>-4453.4836573910507</v>
      </c>
    </row>
    <row r="710" spans="1:31">
      <c r="A710" s="59" t="s">
        <v>39</v>
      </c>
      <c r="B710" s="59" t="s">
        <v>128</v>
      </c>
      <c r="C710" s="58" t="s">
        <v>103</v>
      </c>
      <c r="D710" s="5">
        <v>-82.897309510476305</v>
      </c>
      <c r="E710" s="5">
        <v>-167.383270193117</v>
      </c>
      <c r="F710" s="5">
        <v>-258.47343626515902</v>
      </c>
      <c r="G710" s="5">
        <v>-342.574144186078</v>
      </c>
      <c r="H710" s="5">
        <v>-414.91748051980198</v>
      </c>
      <c r="I710" s="5">
        <v>-460.13374346728398</v>
      </c>
      <c r="J710" s="5">
        <v>-500.66601876375103</v>
      </c>
      <c r="K710" s="5">
        <v>-574.973000632609</v>
      </c>
      <c r="L710" s="5">
        <v>-642.53680690413205</v>
      </c>
      <c r="M710" s="5">
        <v>-698.74405543492401</v>
      </c>
      <c r="N710" s="5">
        <v>-771.96638970486595</v>
      </c>
      <c r="O710" s="5">
        <v>-863.39795155879403</v>
      </c>
      <c r="P710" s="5">
        <v>-959.95162990237702</v>
      </c>
      <c r="Q710" s="5">
        <v>-1048.33090851574</v>
      </c>
      <c r="R710" s="5">
        <v>-1132.84706839004</v>
      </c>
      <c r="S710" s="5">
        <v>-1201.3012127468401</v>
      </c>
      <c r="T710" s="5">
        <v>-1248.60990445275</v>
      </c>
      <c r="U710" s="5">
        <v>-1293.7149498840199</v>
      </c>
      <c r="V710" s="5">
        <v>-1298.7319434440401</v>
      </c>
      <c r="W710" s="5">
        <v>-1308.6281685958299</v>
      </c>
      <c r="X710" s="5">
        <v>-1304.5338725813299</v>
      </c>
      <c r="Y710" s="5">
        <v>-1299.0024458058299</v>
      </c>
      <c r="Z710" s="5">
        <v>-1294.69563076549</v>
      </c>
      <c r="AA710" s="5">
        <v>-1301.0827396520899</v>
      </c>
      <c r="AB710" s="5">
        <v>-1289.8067462076301</v>
      </c>
      <c r="AC710" s="5">
        <v>-1282.0320907452201</v>
      </c>
      <c r="AD710" s="5">
        <v>-1265.12285797189</v>
      </c>
      <c r="AE710" s="5">
        <v>-1277.4021222766401</v>
      </c>
    </row>
    <row r="712" spans="1:31">
      <c r="A712" s="59" t="s">
        <v>39</v>
      </c>
      <c r="B712" s="59" t="s">
        <v>129</v>
      </c>
      <c r="C712" s="58" t="s">
        <v>84</v>
      </c>
      <c r="D712" s="5">
        <v>1611.4876622074198</v>
      </c>
      <c r="E712" s="5">
        <v>739.99742842855051</v>
      </c>
      <c r="F712" s="5">
        <v>215.45263789483496</v>
      </c>
      <c r="G712" s="5">
        <v>501.65860590474006</v>
      </c>
      <c r="H712" s="5">
        <v>834.88638054229477</v>
      </c>
      <c r="I712" s="5">
        <v>944.2905490685348</v>
      </c>
      <c r="J712" s="5">
        <v>1032.0911589899708</v>
      </c>
      <c r="K712" s="5">
        <v>1210.2183356871847</v>
      </c>
      <c r="L712" s="5">
        <v>1200.4124067719249</v>
      </c>
      <c r="M712" s="5">
        <v>1283.2224982631387</v>
      </c>
      <c r="N712" s="5">
        <v>1274.019673360684</v>
      </c>
      <c r="O712" s="5">
        <v>1429.6295284331377</v>
      </c>
      <c r="P712" s="5">
        <v>1232.0325643061099</v>
      </c>
      <c r="Q712" s="5">
        <v>1245.8934092931597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1066.1322333947987</v>
      </c>
      <c r="AB712" s="5">
        <v>1079.2978284782987</v>
      </c>
      <c r="AC712" s="5">
        <v>1354.7512562074189</v>
      </c>
      <c r="AD712" s="5">
        <v>2479.2449043390952</v>
      </c>
      <c r="AE712" s="5">
        <v>1757.9305857545387</v>
      </c>
    </row>
    <row r="713" spans="1:31">
      <c r="A713" s="59" t="s">
        <v>39</v>
      </c>
      <c r="B713" s="59" t="s">
        <v>129</v>
      </c>
      <c r="C713" s="58" t="s">
        <v>85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9" t="s">
        <v>39</v>
      </c>
      <c r="B714" s="59" t="s">
        <v>129</v>
      </c>
      <c r="C714" s="58" t="s">
        <v>86</v>
      </c>
      <c r="D714" s="5">
        <v>142.74578611908501</v>
      </c>
      <c r="E714" s="5">
        <v>136.78023680104502</v>
      </c>
      <c r="F714" s="5">
        <v>26.093099671610009</v>
      </c>
      <c r="G714" s="5">
        <v>60.588261877824991</v>
      </c>
      <c r="H714" s="5">
        <v>212.19080611617514</v>
      </c>
      <c r="I714" s="5">
        <v>220.13241312912513</v>
      </c>
      <c r="J714" s="5">
        <v>320.64107875503004</v>
      </c>
      <c r="K714" s="5">
        <v>388.14141743118006</v>
      </c>
      <c r="L714" s="5">
        <v>428.55271913851993</v>
      </c>
      <c r="M714" s="5">
        <v>434.72611482170987</v>
      </c>
      <c r="N714" s="5">
        <v>416.11583593791482</v>
      </c>
      <c r="O714" s="5">
        <v>527.7733600468448</v>
      </c>
      <c r="P714" s="5">
        <v>382.60956634876464</v>
      </c>
      <c r="Q714" s="5">
        <v>386.32466576982455</v>
      </c>
      <c r="R714" s="5">
        <v>432.93218888516952</v>
      </c>
      <c r="S714" s="5">
        <v>587.53709826504939</v>
      </c>
      <c r="T714" s="5">
        <v>394.65616040773477</v>
      </c>
      <c r="U714" s="5">
        <v>422.76941231788959</v>
      </c>
      <c r="V714" s="5">
        <v>484.47064728112423</v>
      </c>
      <c r="W714" s="5">
        <v>542.28782077100902</v>
      </c>
      <c r="X714" s="5">
        <v>566.21650427714962</v>
      </c>
      <c r="Y714" s="5">
        <v>60.809101988410006</v>
      </c>
      <c r="Z714" s="5">
        <v>66.081674757525022</v>
      </c>
      <c r="AA714" s="5">
        <v>7.41109489863</v>
      </c>
      <c r="AB714" s="5">
        <v>25.954784551235004</v>
      </c>
      <c r="AC714" s="5">
        <v>24.525976216985008</v>
      </c>
      <c r="AD714" s="5">
        <v>35.766992262160002</v>
      </c>
      <c r="AE714" s="5">
        <v>2.9285498025300001</v>
      </c>
    </row>
    <row r="715" spans="1:31">
      <c r="A715" s="59" t="s">
        <v>39</v>
      </c>
      <c r="B715" s="59" t="s">
        <v>129</v>
      </c>
      <c r="C715" s="58" t="s">
        <v>87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9" t="s">
        <v>39</v>
      </c>
      <c r="B716" s="59" t="s">
        <v>129</v>
      </c>
      <c r="C716" s="58" t="s">
        <v>88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9" t="s">
        <v>39</v>
      </c>
      <c r="B717" s="59" t="s">
        <v>129</v>
      </c>
      <c r="C717" s="58" t="s">
        <v>89</v>
      </c>
      <c r="D717" s="5">
        <v>147.28896493422019</v>
      </c>
      <c r="E717" s="5">
        <v>182.64920055130517</v>
      </c>
      <c r="F717" s="5">
        <v>184.02151242650515</v>
      </c>
      <c r="G717" s="5">
        <v>191.84368633746021</v>
      </c>
      <c r="H717" s="5">
        <v>182.9522490698302</v>
      </c>
      <c r="I717" s="5">
        <v>188.2775964372652</v>
      </c>
      <c r="J717" s="5">
        <v>325.13482047719037</v>
      </c>
      <c r="K717" s="5">
        <v>775.50923153627446</v>
      </c>
      <c r="L717" s="5">
        <v>750.73483674521003</v>
      </c>
      <c r="M717" s="5">
        <v>669.34659876441538</v>
      </c>
      <c r="N717" s="5">
        <v>725.42052945103137</v>
      </c>
      <c r="O717" s="5">
        <v>720.38258808650528</v>
      </c>
      <c r="P717" s="5">
        <v>686.37445234146116</v>
      </c>
      <c r="Q717" s="5">
        <v>704.23186674941576</v>
      </c>
      <c r="R717" s="5">
        <v>715.70432621575037</v>
      </c>
      <c r="S717" s="5">
        <v>1278.6618838737309</v>
      </c>
      <c r="T717" s="5">
        <v>1938.5384679018498</v>
      </c>
      <c r="U717" s="5">
        <v>2032.0443874405241</v>
      </c>
      <c r="V717" s="5">
        <v>1899.87337218583</v>
      </c>
      <c r="W717" s="5">
        <v>1718.2981052737994</v>
      </c>
      <c r="X717" s="5">
        <v>1493.8281739986451</v>
      </c>
      <c r="Y717" s="5">
        <v>1608.8865956024067</v>
      </c>
      <c r="Z717" s="5">
        <v>1593.7731464994997</v>
      </c>
      <c r="AA717" s="5">
        <v>1474.0492507482402</v>
      </c>
      <c r="AB717" s="5">
        <v>1475.0656163435649</v>
      </c>
      <c r="AC717" s="5">
        <v>1410.7788830470097</v>
      </c>
      <c r="AD717" s="5">
        <v>1472.6399179585771</v>
      </c>
      <c r="AE717" s="5">
        <v>1105.3461411354597</v>
      </c>
    </row>
    <row r="718" spans="1:31">
      <c r="A718" s="59" t="s">
        <v>39</v>
      </c>
      <c r="B718" s="59" t="s">
        <v>129</v>
      </c>
      <c r="C718" s="58" t="s">
        <v>90</v>
      </c>
      <c r="D718" s="5">
        <v>52.605682284695149</v>
      </c>
      <c r="E718" s="5">
        <v>88.187345066845481</v>
      </c>
      <c r="F718" s="5">
        <v>113.71530443514541</v>
      </c>
      <c r="G718" s="5">
        <v>142.23471487468444</v>
      </c>
      <c r="H718" s="5">
        <v>168.26516946695079</v>
      </c>
      <c r="I718" s="5">
        <v>197.83762308933927</v>
      </c>
      <c r="J718" s="5">
        <v>258.20137975818574</v>
      </c>
      <c r="K718" s="5">
        <v>306.43312013855467</v>
      </c>
      <c r="L718" s="5">
        <v>368.30664573609062</v>
      </c>
      <c r="M718" s="5">
        <v>425.91121429846419</v>
      </c>
      <c r="N718" s="5">
        <v>532.7379850354165</v>
      </c>
      <c r="O718" s="5">
        <v>622.14164987911636</v>
      </c>
      <c r="P718" s="5">
        <v>709.89138372752325</v>
      </c>
      <c r="Q718" s="5">
        <v>795.25602294931218</v>
      </c>
      <c r="R718" s="5">
        <v>917.95730242035211</v>
      </c>
      <c r="S718" s="5">
        <v>1036.0434670711691</v>
      </c>
      <c r="T718" s="5">
        <v>1103.7927395759873</v>
      </c>
      <c r="U718" s="5">
        <v>1200.1085374337947</v>
      </c>
      <c r="V718" s="5">
        <v>1277.3276131931805</v>
      </c>
      <c r="W718" s="5">
        <v>1244.1809545884946</v>
      </c>
      <c r="X718" s="5">
        <v>1200.7348533004053</v>
      </c>
      <c r="Y718" s="5">
        <v>1299.5240066502467</v>
      </c>
      <c r="Z718" s="5">
        <v>1360.3355679472991</v>
      </c>
      <c r="AA718" s="5">
        <v>1345.1901467203354</v>
      </c>
      <c r="AB718" s="5">
        <v>1409.2728971724177</v>
      </c>
      <c r="AC718" s="5">
        <v>1468.9270827742362</v>
      </c>
      <c r="AD718" s="5">
        <v>1599.7145320114982</v>
      </c>
      <c r="AE718" s="5">
        <v>1686.7724101380513</v>
      </c>
    </row>
    <row r="719" spans="1:31">
      <c r="A719" s="59" t="s">
        <v>39</v>
      </c>
      <c r="B719" s="59" t="s">
        <v>129</v>
      </c>
      <c r="C719" s="58" t="s">
        <v>91</v>
      </c>
      <c r="D719" s="5">
        <v>63.426250933649797</v>
      </c>
      <c r="E719" s="5">
        <v>86.962554833630904</v>
      </c>
      <c r="F719" s="5">
        <v>108.67249608488299</v>
      </c>
      <c r="G719" s="5">
        <v>127.933514391503</v>
      </c>
      <c r="H719" s="5">
        <v>144.23553265286699</v>
      </c>
      <c r="I719" s="5">
        <v>159.83541742208499</v>
      </c>
      <c r="J719" s="5">
        <v>183.580282085329</v>
      </c>
      <c r="K719" s="5">
        <v>215.30383687622401</v>
      </c>
      <c r="L719" s="5">
        <v>247.02774218671399</v>
      </c>
      <c r="M719" s="5">
        <v>279.89396370778701</v>
      </c>
      <c r="N719" s="5">
        <v>318.72951328646002</v>
      </c>
      <c r="O719" s="5">
        <v>357.70127256132798</v>
      </c>
      <c r="P719" s="5">
        <v>397.27665780150801</v>
      </c>
      <c r="Q719" s="5">
        <v>429.38651124079797</v>
      </c>
      <c r="R719" s="5">
        <v>458.33226561247898</v>
      </c>
      <c r="S719" s="5">
        <v>479.42895351745602</v>
      </c>
      <c r="T719" s="5">
        <v>495.79138632613501</v>
      </c>
      <c r="U719" s="5">
        <v>500.48148198353999</v>
      </c>
      <c r="V719" s="5">
        <v>503.37238089581399</v>
      </c>
      <c r="W719" s="5">
        <v>502.971962579717</v>
      </c>
      <c r="X719" s="5">
        <v>502.54195914210101</v>
      </c>
      <c r="Y719" s="5">
        <v>499.72436990419101</v>
      </c>
      <c r="Z719" s="5">
        <v>496.92200148649403</v>
      </c>
      <c r="AA719" s="5">
        <v>498.28973034073402</v>
      </c>
      <c r="AB719" s="5">
        <v>496.87792429327197</v>
      </c>
      <c r="AC719" s="5">
        <v>492.79081792588897</v>
      </c>
      <c r="AD719" s="5">
        <v>486.25478166566302</v>
      </c>
      <c r="AE719" s="5">
        <v>491.94978754036299</v>
      </c>
    </row>
    <row r="720" spans="1:31">
      <c r="A720" s="59" t="s">
        <v>39</v>
      </c>
      <c r="B720" s="59" t="s">
        <v>129</v>
      </c>
      <c r="C720" s="58" t="s">
        <v>92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9" t="s">
        <v>39</v>
      </c>
      <c r="B721" s="59" t="s">
        <v>129</v>
      </c>
      <c r="C721" s="58" t="s">
        <v>93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9" t="s">
        <v>39</v>
      </c>
      <c r="B722" s="59" t="s">
        <v>129</v>
      </c>
      <c r="C722" s="58" t="s">
        <v>94</v>
      </c>
      <c r="D722" s="5">
        <v>6664.0728286071671</v>
      </c>
      <c r="E722" s="5">
        <v>9247.8993781494246</v>
      </c>
      <c r="F722" s="5">
        <v>10751.064667098204</v>
      </c>
      <c r="G722" s="5">
        <v>10899.712154365441</v>
      </c>
      <c r="H722" s="5">
        <v>10133.81457032777</v>
      </c>
      <c r="I722" s="5">
        <v>12041.824053722972</v>
      </c>
      <c r="J722" s="5">
        <v>12172.045579485562</v>
      </c>
      <c r="K722" s="5">
        <v>13176.078963738959</v>
      </c>
      <c r="L722" s="5">
        <v>13377.895783539579</v>
      </c>
      <c r="M722" s="5">
        <v>13489.44721088595</v>
      </c>
      <c r="N722" s="5">
        <v>14066.371016759491</v>
      </c>
      <c r="O722" s="5">
        <v>14526.275863615661</v>
      </c>
      <c r="P722" s="5">
        <v>16036.36816537909</v>
      </c>
      <c r="Q722" s="5">
        <v>15291.13176502585</v>
      </c>
      <c r="R722" s="5">
        <v>15325.847321533445</v>
      </c>
      <c r="S722" s="5">
        <v>13803.161262722419</v>
      </c>
      <c r="T722" s="5">
        <v>16114.195166436994</v>
      </c>
      <c r="U722" s="5">
        <v>15652.876811406568</v>
      </c>
      <c r="V722" s="5">
        <v>16059.801107757956</v>
      </c>
      <c r="W722" s="5">
        <v>15669.463506453345</v>
      </c>
      <c r="X722" s="5">
        <v>15199.370864484024</v>
      </c>
      <c r="Y722" s="5">
        <v>15638.830719941012</v>
      </c>
      <c r="Z722" s="5">
        <v>15082.731538027372</v>
      </c>
      <c r="AA722" s="5">
        <v>16183.985427378864</v>
      </c>
      <c r="AB722" s="5">
        <v>15635.090223274874</v>
      </c>
      <c r="AC722" s="5">
        <v>15823.825185949356</v>
      </c>
      <c r="AD722" s="5">
        <v>14478.215948301649</v>
      </c>
      <c r="AE722" s="5">
        <v>16193.894511009314</v>
      </c>
    </row>
    <row r="723" spans="1:31">
      <c r="A723" s="59" t="s">
        <v>39</v>
      </c>
      <c r="B723" s="59" t="s">
        <v>129</v>
      </c>
      <c r="C723" s="58" t="s">
        <v>95</v>
      </c>
      <c r="D723" s="5">
        <v>1151.231267327965</v>
      </c>
      <c r="E723" s="5">
        <v>1003.0866555389251</v>
      </c>
      <c r="F723" s="5">
        <v>1040.0126226961952</v>
      </c>
      <c r="G723" s="5">
        <v>1024.8155443074052</v>
      </c>
      <c r="H723" s="5">
        <v>1020.983077890815</v>
      </c>
      <c r="I723" s="5">
        <v>1006.8266525348099</v>
      </c>
      <c r="J723" s="5">
        <v>2346.240458976421</v>
      </c>
      <c r="K723" s="5">
        <v>2598.4932850294995</v>
      </c>
      <c r="L723" s="5">
        <v>2778.7106331729865</v>
      </c>
      <c r="M723" s="5">
        <v>3231.5749852363651</v>
      </c>
      <c r="N723" s="5">
        <v>3413.1163712648204</v>
      </c>
      <c r="O723" s="5">
        <v>3413.9701345609301</v>
      </c>
      <c r="P723" s="5">
        <v>3367.1799773662192</v>
      </c>
      <c r="Q723" s="5">
        <v>3880.1361194264764</v>
      </c>
      <c r="R723" s="5">
        <v>4315.5088431621734</v>
      </c>
      <c r="S723" s="5">
        <v>6092.1230269564285</v>
      </c>
      <c r="T723" s="5">
        <v>6748.867515593085</v>
      </c>
      <c r="U723" s="5">
        <v>7757.9579993276038</v>
      </c>
      <c r="V723" s="5">
        <v>7945.9240022758113</v>
      </c>
      <c r="W723" s="5">
        <v>8619.1351122240521</v>
      </c>
      <c r="X723" s="5">
        <v>9173.8561096576686</v>
      </c>
      <c r="Y723" s="5">
        <v>9716.7413980353776</v>
      </c>
      <c r="Z723" s="5">
        <v>9890.5871480772439</v>
      </c>
      <c r="AA723" s="5">
        <v>9696.735150195831</v>
      </c>
      <c r="AB723" s="5">
        <v>10046.809666261071</v>
      </c>
      <c r="AC723" s="5">
        <v>10139.694354474177</v>
      </c>
      <c r="AD723" s="5">
        <v>10262.306188163502</v>
      </c>
      <c r="AE723" s="5">
        <v>10510.147874686507</v>
      </c>
    </row>
    <row r="724" spans="1:31">
      <c r="A724" s="59" t="s">
        <v>39</v>
      </c>
      <c r="B724" s="59" t="s">
        <v>129</v>
      </c>
      <c r="C724" s="58" t="s">
        <v>96</v>
      </c>
      <c r="D724" s="5">
        <v>3473.1883269999998</v>
      </c>
      <c r="E724" s="5">
        <v>3823.1256450000001</v>
      </c>
      <c r="F724" s="5">
        <v>4140.519558</v>
      </c>
      <c r="G724" s="5">
        <v>4445.3585370000001</v>
      </c>
      <c r="H724" s="5">
        <v>4742.2356280000004</v>
      </c>
      <c r="I724" s="5">
        <v>5022.1358270000001</v>
      </c>
      <c r="J724" s="5">
        <v>5294.8037510000004</v>
      </c>
      <c r="K724" s="5">
        <v>5575.0517410000002</v>
      </c>
      <c r="L724" s="5">
        <v>5864.901046</v>
      </c>
      <c r="M724" s="5">
        <v>6143.9134700000004</v>
      </c>
      <c r="N724" s="5">
        <v>6421.4687919999997</v>
      </c>
      <c r="O724" s="5">
        <v>6709.3294420000002</v>
      </c>
      <c r="P724" s="5">
        <v>6994.937465</v>
      </c>
      <c r="Q724" s="5">
        <v>7251.3514729999997</v>
      </c>
      <c r="R724" s="5">
        <v>7485.4372560000002</v>
      </c>
      <c r="S724" s="5">
        <v>7721.4286760000005</v>
      </c>
      <c r="T724" s="5">
        <v>7972.4735179999998</v>
      </c>
      <c r="U724" s="5">
        <v>8197.8548269999992</v>
      </c>
      <c r="V724" s="5">
        <v>8412.0715199999995</v>
      </c>
      <c r="W724" s="5">
        <v>8633.6962000000003</v>
      </c>
      <c r="X724" s="5">
        <v>8875.3003520000002</v>
      </c>
      <c r="Y724" s="5">
        <v>9088.8854620000002</v>
      </c>
      <c r="Z724" s="5">
        <v>9292.7555479999992</v>
      </c>
      <c r="AA724" s="5">
        <v>9504.6162370000002</v>
      </c>
      <c r="AB724" s="5">
        <v>9735.6911940000009</v>
      </c>
      <c r="AC724" s="5">
        <v>9934.1812890000001</v>
      </c>
      <c r="AD724" s="5">
        <v>10127.123030000001</v>
      </c>
      <c r="AE724" s="5">
        <v>10127.123030000001</v>
      </c>
    </row>
    <row r="725" spans="1:31">
      <c r="A725" s="59" t="s">
        <v>39</v>
      </c>
      <c r="B725" s="59" t="s">
        <v>129</v>
      </c>
      <c r="C725" s="58" t="s">
        <v>98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0</v>
      </c>
      <c r="J725" s="5">
        <v>0.97070258969000001</v>
      </c>
      <c r="K725" s="5">
        <v>0.43790707142000002</v>
      </c>
      <c r="L725" s="5">
        <v>0</v>
      </c>
      <c r="M725" s="5">
        <v>2.0548297011650001</v>
      </c>
      <c r="N725" s="5">
        <v>0.11716495585</v>
      </c>
      <c r="O725" s="5">
        <v>0</v>
      </c>
      <c r="P725" s="5">
        <v>0</v>
      </c>
      <c r="Q725" s="5">
        <v>3.9754551878800002</v>
      </c>
      <c r="R725" s="5">
        <v>4.6954943608099997</v>
      </c>
      <c r="S725" s="5">
        <v>10.37802936956</v>
      </c>
      <c r="T725" s="5">
        <v>5.4093276451649999</v>
      </c>
      <c r="U725" s="5">
        <v>11.462293618385001</v>
      </c>
      <c r="V725" s="5">
        <v>8.8822484039199985</v>
      </c>
      <c r="W725" s="5">
        <v>10.791275022415</v>
      </c>
      <c r="X725" s="5">
        <v>40.218838467699996</v>
      </c>
      <c r="Y725" s="5">
        <v>21.480943266040001</v>
      </c>
      <c r="Z725" s="5">
        <v>94.110536522965006</v>
      </c>
      <c r="AA725" s="5">
        <v>26.847851703020005</v>
      </c>
      <c r="AB725" s="5">
        <v>131.60064397025502</v>
      </c>
      <c r="AC725" s="5">
        <v>175.13970948181515</v>
      </c>
      <c r="AD725" s="5">
        <v>214.62635467809997</v>
      </c>
      <c r="AE725" s="5">
        <v>155.95227217575993</v>
      </c>
    </row>
    <row r="726" spans="1:31">
      <c r="A726" s="59" t="s">
        <v>39</v>
      </c>
      <c r="B726" s="59" t="s">
        <v>129</v>
      </c>
      <c r="C726" s="58" t="s">
        <v>101</v>
      </c>
      <c r="D726" s="5">
        <v>-175.34405905795501</v>
      </c>
      <c r="E726" s="5">
        <v>-218.01542888662999</v>
      </c>
      <c r="F726" s="5">
        <v>-218.49745705764485</v>
      </c>
      <c r="G726" s="5">
        <v>-228.84145259822969</v>
      </c>
      <c r="H726" s="5">
        <v>-217.34432012428965</v>
      </c>
      <c r="I726" s="5">
        <v>-224.71733743699974</v>
      </c>
      <c r="J726" s="5">
        <v>-388.36376743928986</v>
      </c>
      <c r="K726" s="5">
        <v>-934.51523632572662</v>
      </c>
      <c r="L726" s="5">
        <v>-901.68447952500651</v>
      </c>
      <c r="M726" s="5">
        <v>-801.46157931572657</v>
      </c>
      <c r="N726" s="5">
        <v>-874.32283800744131</v>
      </c>
      <c r="O726" s="5">
        <v>-862.73408145233623</v>
      </c>
      <c r="P726" s="5">
        <v>-827.01072167037591</v>
      </c>
      <c r="Q726" s="5">
        <v>-843.73456948227602</v>
      </c>
      <c r="R726" s="5">
        <v>-861.34975401071642</v>
      </c>
      <c r="S726" s="5">
        <v>-1536.7899712502303</v>
      </c>
      <c r="T726" s="5">
        <v>-2341.0869635588992</v>
      </c>
      <c r="U726" s="5">
        <v>-2438.399224711372</v>
      </c>
      <c r="V726" s="5">
        <v>-2293.9633150256732</v>
      </c>
      <c r="W726" s="5">
        <v>-2060.6722035012849</v>
      </c>
      <c r="X726" s="5">
        <v>-1797.9795576517554</v>
      </c>
      <c r="Y726" s="5">
        <v>-1944.0967293567257</v>
      </c>
      <c r="Z726" s="5">
        <v>-1910.4492752530732</v>
      </c>
      <c r="AA726" s="5">
        <v>-1781.9703325148485</v>
      </c>
      <c r="AB726" s="5">
        <v>-1767.5964231079538</v>
      </c>
      <c r="AC726" s="5">
        <v>-1700.2290458206696</v>
      </c>
      <c r="AD726" s="5">
        <v>-1770.2019515162465</v>
      </c>
      <c r="AE726" s="5">
        <v>-1329.8863414504413</v>
      </c>
    </row>
    <row r="727" spans="1:31">
      <c r="A727" s="59" t="s">
        <v>39</v>
      </c>
      <c r="B727" s="59" t="s">
        <v>129</v>
      </c>
      <c r="C727" s="58" t="s">
        <v>102</v>
      </c>
      <c r="D727" s="5">
        <v>-61.882922493095471</v>
      </c>
      <c r="E727" s="5">
        <v>-103.73956581538467</v>
      </c>
      <c r="F727" s="5">
        <v>-133.7694915263256</v>
      </c>
      <c r="G727" s="5">
        <v>-167.31842367935053</v>
      </c>
      <c r="H727" s="5">
        <v>-197.93946182585424</v>
      </c>
      <c r="I727" s="5">
        <v>-233.06076903692369</v>
      </c>
      <c r="J727" s="5">
        <v>-303.40268968795755</v>
      </c>
      <c r="K727" s="5">
        <v>-363.27541832008887</v>
      </c>
      <c r="L727" s="5">
        <v>-436.90873484613496</v>
      </c>
      <c r="M727" s="5">
        <v>-507.96592751188803</v>
      </c>
      <c r="N727" s="5">
        <v>-640.44398743990268</v>
      </c>
      <c r="O727" s="5">
        <v>-748.40342340597488</v>
      </c>
      <c r="P727" s="5">
        <v>-861.27775747571582</v>
      </c>
      <c r="Q727" s="5">
        <v>-966.10365326619376</v>
      </c>
      <c r="R727" s="5">
        <v>-1122.5980328997919</v>
      </c>
      <c r="S727" s="5">
        <v>-1269.460404205649</v>
      </c>
      <c r="T727" s="5">
        <v>-1357.750286454976</v>
      </c>
      <c r="U727" s="5">
        <v>-1478.1063815717011</v>
      </c>
      <c r="V727" s="5">
        <v>-1585.9581648253527</v>
      </c>
      <c r="W727" s="5">
        <v>-1540.1947433161708</v>
      </c>
      <c r="X727" s="5">
        <v>-1484.9647403261743</v>
      </c>
      <c r="Y727" s="5">
        <v>-1619.2256354936121</v>
      </c>
      <c r="Z727" s="5">
        <v>-1679.0505359458202</v>
      </c>
      <c r="AA727" s="5">
        <v>-1682.2323766942773</v>
      </c>
      <c r="AB727" s="5">
        <v>-1747.9953844331576</v>
      </c>
      <c r="AC727" s="5">
        <v>-1830.5111426798351</v>
      </c>
      <c r="AD727" s="5">
        <v>-2000.7079672018281</v>
      </c>
      <c r="AE727" s="5">
        <v>-2123.8168283828109</v>
      </c>
    </row>
    <row r="728" spans="1:31">
      <c r="A728" s="59" t="s">
        <v>39</v>
      </c>
      <c r="B728" s="59" t="s">
        <v>129</v>
      </c>
      <c r="C728" s="58" t="s">
        <v>103</v>
      </c>
      <c r="D728" s="5">
        <v>-73.333142461160904</v>
      </c>
      <c r="E728" s="5">
        <v>-100.180591891784</v>
      </c>
      <c r="F728" s="5">
        <v>-125.065651328589</v>
      </c>
      <c r="G728" s="5">
        <v>-146.693403656096</v>
      </c>
      <c r="H728" s="5">
        <v>-164.61539700779801</v>
      </c>
      <c r="I728" s="5">
        <v>-183.25832367771201</v>
      </c>
      <c r="J728" s="5">
        <v>-209.425697186387</v>
      </c>
      <c r="K728" s="5">
        <v>-246.59278958307701</v>
      </c>
      <c r="L728" s="5">
        <v>-283.14341874785202</v>
      </c>
      <c r="M728" s="5">
        <v>-321.08529842100597</v>
      </c>
      <c r="N728" s="5">
        <v>-364.87880136577002</v>
      </c>
      <c r="O728" s="5">
        <v>-412.37377347845398</v>
      </c>
      <c r="P728" s="5">
        <v>-456.33274814531399</v>
      </c>
      <c r="Q728" s="5">
        <v>-494.764521266332</v>
      </c>
      <c r="R728" s="5">
        <v>-527.29820914064999</v>
      </c>
      <c r="S728" s="5">
        <v>-551.07054631727601</v>
      </c>
      <c r="T728" s="5">
        <v>-569.87736250749504</v>
      </c>
      <c r="U728" s="5">
        <v>-575.78790197624596</v>
      </c>
      <c r="V728" s="5">
        <v>-578.48863130753398</v>
      </c>
      <c r="W728" s="5">
        <v>-577.58928367782096</v>
      </c>
      <c r="X728" s="5">
        <v>-575.81178017785703</v>
      </c>
      <c r="Y728" s="5">
        <v>-570.30239844889104</v>
      </c>
      <c r="Z728" s="5">
        <v>-569.84180242440505</v>
      </c>
      <c r="AA728" s="5">
        <v>-568.22093651396005</v>
      </c>
      <c r="AB728" s="5">
        <v>-567.85034440017</v>
      </c>
      <c r="AC728" s="5">
        <v>-562.42043600964098</v>
      </c>
      <c r="AD728" s="5">
        <v>-553.75850861756999</v>
      </c>
      <c r="AE728" s="5">
        <v>-559.06430638335598</v>
      </c>
    </row>
    <row r="730" spans="1:31">
      <c r="A730" s="59" t="s">
        <v>39</v>
      </c>
      <c r="B730" s="59" t="s">
        <v>130</v>
      </c>
      <c r="C730" s="58" t="s">
        <v>84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9" t="s">
        <v>39</v>
      </c>
      <c r="B731" s="59" t="s">
        <v>130</v>
      </c>
      <c r="C731" s="58" t="s">
        <v>85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9" t="s">
        <v>39</v>
      </c>
      <c r="B732" s="59" t="s">
        <v>130</v>
      </c>
      <c r="C732" s="58" t="s">
        <v>86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0.84652946206000002</v>
      </c>
      <c r="K732" s="5">
        <v>0.133398313815</v>
      </c>
      <c r="L732" s="5">
        <v>0.78243596431500007</v>
      </c>
      <c r="M732" s="5">
        <v>0.54364712461500009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9" t="s">
        <v>39</v>
      </c>
      <c r="B733" s="59" t="s">
        <v>130</v>
      </c>
      <c r="C733" s="58" t="s">
        <v>87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9" t="s">
        <v>39</v>
      </c>
      <c r="B734" s="59" t="s">
        <v>130</v>
      </c>
      <c r="C734" s="58" t="s">
        <v>88</v>
      </c>
      <c r="D734" s="5">
        <v>7200.9621349809904</v>
      </c>
      <c r="E734" s="5">
        <v>9849.9388034911681</v>
      </c>
      <c r="F734" s="5">
        <v>7933.6624463773069</v>
      </c>
      <c r="G734" s="5">
        <v>8193.5248851133201</v>
      </c>
      <c r="H734" s="5">
        <v>8897.4315257724011</v>
      </c>
      <c r="I734" s="5">
        <v>8360.5379002091104</v>
      </c>
      <c r="J734" s="5">
        <v>8230.0195354677635</v>
      </c>
      <c r="K734" s="5">
        <v>7436.5857035963591</v>
      </c>
      <c r="L734" s="5">
        <v>6725.0579424901534</v>
      </c>
      <c r="M734" s="5">
        <v>7220.009588624187</v>
      </c>
      <c r="N734" s="5">
        <v>6811.4325316187205</v>
      </c>
      <c r="O734" s="5">
        <v>6887.9942857347023</v>
      </c>
      <c r="P734" s="5">
        <v>5957.2523103397807</v>
      </c>
      <c r="Q734" s="5">
        <v>6086.0840570149712</v>
      </c>
      <c r="R734" s="5">
        <v>6204.8076798257352</v>
      </c>
      <c r="S734" s="5">
        <v>6030.2974302800012</v>
      </c>
      <c r="T734" s="5">
        <v>6302.6756564110483</v>
      </c>
      <c r="U734" s="5">
        <v>6126.0880334051826</v>
      </c>
      <c r="V734" s="5">
        <v>6036.4858471513944</v>
      </c>
      <c r="W734" s="5">
        <v>6618.4990875131416</v>
      </c>
      <c r="X734" s="5">
        <v>6742.2972262427957</v>
      </c>
      <c r="Y734" s="5">
        <v>7485.9590277334601</v>
      </c>
      <c r="Z734" s="5">
        <v>7366.3889336718275</v>
      </c>
      <c r="AA734" s="5">
        <v>7334.2906918166063</v>
      </c>
      <c r="AB734" s="5">
        <v>7623.6021278321377</v>
      </c>
      <c r="AC734" s="5">
        <v>7999.3322596826847</v>
      </c>
      <c r="AD734" s="5">
        <v>7852.8139505234085</v>
      </c>
      <c r="AE734" s="5">
        <v>8601.9572983620383</v>
      </c>
    </row>
    <row r="735" spans="1:31">
      <c r="A735" s="59" t="s">
        <v>39</v>
      </c>
      <c r="B735" s="59" t="s">
        <v>130</v>
      </c>
      <c r="C735" s="58" t="s">
        <v>89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9" t="s">
        <v>39</v>
      </c>
      <c r="B736" s="59" t="s">
        <v>130</v>
      </c>
      <c r="C736" s="58" t="s">
        <v>90</v>
      </c>
      <c r="D736" s="5">
        <v>0.11529026835000003</v>
      </c>
      <c r="E736" s="5">
        <v>2.5690753355100004</v>
      </c>
      <c r="F736" s="5">
        <v>5.5490549725550027</v>
      </c>
      <c r="G736" s="5">
        <v>7.2289943698649886</v>
      </c>
      <c r="H736" s="5">
        <v>7.9214144560399911</v>
      </c>
      <c r="I736" s="5">
        <v>13.161382344795017</v>
      </c>
      <c r="J736" s="5">
        <v>15.256506667524988</v>
      </c>
      <c r="K736" s="5">
        <v>21.650497271675004</v>
      </c>
      <c r="L736" s="5">
        <v>27.971624605540029</v>
      </c>
      <c r="M736" s="5">
        <v>26.620563894164984</v>
      </c>
      <c r="N736" s="5">
        <v>34.195866451190007</v>
      </c>
      <c r="O736" s="5">
        <v>47.797867849225</v>
      </c>
      <c r="P736" s="5">
        <v>57.944787474389997</v>
      </c>
      <c r="Q736" s="5">
        <v>70.206386542614936</v>
      </c>
      <c r="R736" s="5">
        <v>64.271870417735002</v>
      </c>
      <c r="S736" s="5">
        <v>84.540573413425065</v>
      </c>
      <c r="T736" s="5">
        <v>79.681725431170051</v>
      </c>
      <c r="U736" s="5">
        <v>73.073690302584993</v>
      </c>
      <c r="V736" s="5">
        <v>84.882436409004981</v>
      </c>
      <c r="W736" s="5">
        <v>68.986367492774974</v>
      </c>
      <c r="X736" s="5">
        <v>57.021810614604988</v>
      </c>
      <c r="Y736" s="5">
        <v>28.513392510840006</v>
      </c>
      <c r="Z736" s="5">
        <v>75.487264115360034</v>
      </c>
      <c r="AA736" s="5">
        <v>25.854269122150008</v>
      </c>
      <c r="AB736" s="5">
        <v>30.368514580709991</v>
      </c>
      <c r="AC736" s="5">
        <v>11.363999451670001</v>
      </c>
      <c r="AD736" s="5">
        <v>36.757519329390007</v>
      </c>
      <c r="AE736" s="5">
        <v>9.4196502056</v>
      </c>
    </row>
    <row r="737" spans="1:31">
      <c r="A737" s="59" t="s">
        <v>39</v>
      </c>
      <c r="B737" s="59" t="s">
        <v>130</v>
      </c>
      <c r="C737" s="58" t="s">
        <v>91</v>
      </c>
      <c r="D737" s="5">
        <v>11.2852769075102</v>
      </c>
      <c r="E737" s="5">
        <v>17.192628571199499</v>
      </c>
      <c r="F737" s="5">
        <v>23.165106786335901</v>
      </c>
      <c r="G737" s="5">
        <v>28.4196539315998</v>
      </c>
      <c r="H737" s="5">
        <v>32.605731789379803</v>
      </c>
      <c r="I737" s="5">
        <v>36.115433738037098</v>
      </c>
      <c r="J737" s="5">
        <v>40.819665955945801</v>
      </c>
      <c r="K737" s="5">
        <v>48.524344848218902</v>
      </c>
      <c r="L737" s="5">
        <v>56.003837168387598</v>
      </c>
      <c r="M737" s="5">
        <v>63.844335357889697</v>
      </c>
      <c r="N737" s="5">
        <v>72.936401000018293</v>
      </c>
      <c r="O737" s="5">
        <v>82.548661119306203</v>
      </c>
      <c r="P737" s="5">
        <v>91.832704456545997</v>
      </c>
      <c r="Q737" s="5">
        <v>100.469488593203</v>
      </c>
      <c r="R737" s="5">
        <v>108.310161615233</v>
      </c>
      <c r="S737" s="5">
        <v>114.715483139106</v>
      </c>
      <c r="T737" s="5">
        <v>119.720903786297</v>
      </c>
      <c r="U737" s="5">
        <v>121.846358137837</v>
      </c>
      <c r="V737" s="5">
        <v>122.680232967381</v>
      </c>
      <c r="W737" s="5">
        <v>123.529510721487</v>
      </c>
      <c r="X737" s="5">
        <v>123.806815219971</v>
      </c>
      <c r="Y737" s="5">
        <v>124.291065118039</v>
      </c>
      <c r="Z737" s="5">
        <v>124.17774085907899</v>
      </c>
      <c r="AA737" s="5">
        <v>123.988481715332</v>
      </c>
      <c r="AB737" s="5">
        <v>123.801345974043</v>
      </c>
      <c r="AC737" s="5">
        <v>123.11225865412899</v>
      </c>
      <c r="AD737" s="5">
        <v>121.724652144125</v>
      </c>
      <c r="AE737" s="5">
        <v>123.270185805716</v>
      </c>
    </row>
    <row r="738" spans="1:31">
      <c r="A738" s="59" t="s">
        <v>39</v>
      </c>
      <c r="B738" s="59" t="s">
        <v>130</v>
      </c>
      <c r="C738" s="58" t="s">
        <v>92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9" t="s">
        <v>39</v>
      </c>
      <c r="B739" s="59" t="s">
        <v>130</v>
      </c>
      <c r="C739" s="58" t="s">
        <v>93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9" t="s">
        <v>39</v>
      </c>
      <c r="B740" s="59" t="s">
        <v>130</v>
      </c>
      <c r="C740" s="58" t="s">
        <v>94</v>
      </c>
      <c r="D740" s="5">
        <v>1845.0012127957002</v>
      </c>
      <c r="E740" s="5">
        <v>3128.6468064960236</v>
      </c>
      <c r="F740" s="5">
        <v>4382.720325907726</v>
      </c>
      <c r="G740" s="5">
        <v>4234.3753502482359</v>
      </c>
      <c r="H740" s="5">
        <v>4436.9034390761208</v>
      </c>
      <c r="I740" s="5">
        <v>4793.0619105740316</v>
      </c>
      <c r="J740" s="5">
        <v>5457.2300833372192</v>
      </c>
      <c r="K740" s="5">
        <v>6000.9400545892768</v>
      </c>
      <c r="L740" s="5">
        <v>6656.2208321317512</v>
      </c>
      <c r="M740" s="5">
        <v>6712.7110929582941</v>
      </c>
      <c r="N740" s="5">
        <v>6851.2247769122287</v>
      </c>
      <c r="O740" s="5">
        <v>6834.5400640796561</v>
      </c>
      <c r="P740" s="5">
        <v>7663.7650052769241</v>
      </c>
      <c r="Q740" s="5">
        <v>7684.1688699655506</v>
      </c>
      <c r="R740" s="5">
        <v>7729.0024565411613</v>
      </c>
      <c r="S740" s="5">
        <v>7989.7807190697868</v>
      </c>
      <c r="T740" s="5">
        <v>7888.7822330530726</v>
      </c>
      <c r="U740" s="5">
        <v>8149.809186129618</v>
      </c>
      <c r="V740" s="5">
        <v>8370.48915531288</v>
      </c>
      <c r="W740" s="5">
        <v>7941.0536673062234</v>
      </c>
      <c r="X740" s="5">
        <v>8091.0351579244571</v>
      </c>
      <c r="Y740" s="5">
        <v>7668.8442474451631</v>
      </c>
      <c r="Z740" s="5">
        <v>7411.3133424345187</v>
      </c>
      <c r="AA740" s="5">
        <v>8047.3360983926414</v>
      </c>
      <c r="AB740" s="5">
        <v>7866.7791587538977</v>
      </c>
      <c r="AC740" s="5">
        <v>7577.4727985602985</v>
      </c>
      <c r="AD740" s="5">
        <v>7797.8223835481022</v>
      </c>
      <c r="AE740" s="5">
        <v>7203.815142473788</v>
      </c>
    </row>
    <row r="741" spans="1:31">
      <c r="A741" s="59" t="s">
        <v>39</v>
      </c>
      <c r="B741" s="59" t="s">
        <v>130</v>
      </c>
      <c r="C741" s="58" t="s">
        <v>95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8.6543784620399933</v>
      </c>
      <c r="R741" s="5">
        <v>9.1863776174799945</v>
      </c>
      <c r="S741" s="5">
        <v>128.918374834735</v>
      </c>
      <c r="T741" s="5">
        <v>506.48994957538025</v>
      </c>
      <c r="U741" s="5">
        <v>494.07714245107024</v>
      </c>
      <c r="V741" s="5">
        <v>458.97385972812509</v>
      </c>
      <c r="W741" s="5">
        <v>486.25554584606499</v>
      </c>
      <c r="X741" s="5">
        <v>450.71882932385017</v>
      </c>
      <c r="Y741" s="5">
        <v>545.93615225547501</v>
      </c>
      <c r="Z741" s="5">
        <v>561.346389699665</v>
      </c>
      <c r="AA741" s="5">
        <v>491.12111773678481</v>
      </c>
      <c r="AB741" s="5">
        <v>544.32437872190008</v>
      </c>
      <c r="AC741" s="5">
        <v>584.41416334671521</v>
      </c>
      <c r="AD741" s="5">
        <v>584.01543855720001</v>
      </c>
      <c r="AE741" s="5">
        <v>608.18638945000009</v>
      </c>
    </row>
    <row r="742" spans="1:31">
      <c r="A742" s="59" t="s">
        <v>39</v>
      </c>
      <c r="B742" s="59" t="s">
        <v>130</v>
      </c>
      <c r="C742" s="58" t="s">
        <v>96</v>
      </c>
      <c r="D742" s="5">
        <v>336.61968960000002</v>
      </c>
      <c r="E742" s="5">
        <v>386.50695339999999</v>
      </c>
      <c r="F742" s="5">
        <v>437.62479860000002</v>
      </c>
      <c r="G742" s="5">
        <v>487.71929</v>
      </c>
      <c r="H742" s="5">
        <v>535.97744890000001</v>
      </c>
      <c r="I742" s="5">
        <v>582.26968609999994</v>
      </c>
      <c r="J742" s="5">
        <v>626.77675050000005</v>
      </c>
      <c r="K742" s="5">
        <v>672.65321689999996</v>
      </c>
      <c r="L742" s="5">
        <v>717.59588020000001</v>
      </c>
      <c r="M742" s="5">
        <v>760.83284300000003</v>
      </c>
      <c r="N742" s="5">
        <v>802.47146999999995</v>
      </c>
      <c r="O742" s="5">
        <v>844.73358140000005</v>
      </c>
      <c r="P742" s="5">
        <v>886.83032890000004</v>
      </c>
      <c r="Q742" s="5">
        <v>926.50407359999997</v>
      </c>
      <c r="R742" s="5">
        <v>964.25604650000002</v>
      </c>
      <c r="S742" s="5">
        <v>1004.495876</v>
      </c>
      <c r="T742" s="5">
        <v>1047.3092790000001</v>
      </c>
      <c r="U742" s="5">
        <v>1088.8410249999999</v>
      </c>
      <c r="V742" s="5">
        <v>1127.9337069999999</v>
      </c>
      <c r="W742" s="5">
        <v>1169.0157790000001</v>
      </c>
      <c r="X742" s="5">
        <v>1212.5199379999999</v>
      </c>
      <c r="Y742" s="5">
        <v>1254.153816</v>
      </c>
      <c r="Z742" s="5">
        <v>1292.436692</v>
      </c>
      <c r="AA742" s="5">
        <v>1332.037859</v>
      </c>
      <c r="AB742" s="5">
        <v>1373.3476659999999</v>
      </c>
      <c r="AC742" s="5">
        <v>1411.431425</v>
      </c>
      <c r="AD742" s="5">
        <v>1445.819579</v>
      </c>
      <c r="AE742" s="5">
        <v>1445.819579</v>
      </c>
    </row>
    <row r="743" spans="1:31">
      <c r="A743" s="59" t="s">
        <v>39</v>
      </c>
      <c r="B743" s="59" t="s">
        <v>130</v>
      </c>
      <c r="C743" s="58" t="s">
        <v>98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9" t="s">
        <v>39</v>
      </c>
      <c r="B744" s="59" t="s">
        <v>130</v>
      </c>
      <c r="C744" s="58" t="s">
        <v>101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9" t="s">
        <v>39</v>
      </c>
      <c r="B745" s="59" t="s">
        <v>130</v>
      </c>
      <c r="C745" s="58" t="s">
        <v>102</v>
      </c>
      <c r="D745" s="5">
        <v>-0.13562220714000001</v>
      </c>
      <c r="E745" s="5">
        <v>-3.0500813615000051</v>
      </c>
      <c r="F745" s="5">
        <v>-6.5461797192450044</v>
      </c>
      <c r="G745" s="5">
        <v>-8.4573955907499965</v>
      </c>
      <c r="H745" s="5">
        <v>-9.3183902487050059</v>
      </c>
      <c r="I745" s="5">
        <v>-15.482449198814972</v>
      </c>
      <c r="J745" s="5">
        <v>-17.94705778189498</v>
      </c>
      <c r="K745" s="5">
        <v>-25.911223196440019</v>
      </c>
      <c r="L745" s="5">
        <v>-33.274038375944961</v>
      </c>
      <c r="M745" s="5">
        <v>-32.214564578265012</v>
      </c>
      <c r="N745" s="5">
        <v>-41.402576844215034</v>
      </c>
      <c r="O745" s="5">
        <v>-58.41977965304504</v>
      </c>
      <c r="P745" s="5">
        <v>-71.52415754617509</v>
      </c>
      <c r="Q745" s="5">
        <v>-86.142787652260111</v>
      </c>
      <c r="R745" s="5">
        <v>-79.795626060915083</v>
      </c>
      <c r="S745" s="5">
        <v>-106.06277711268991</v>
      </c>
      <c r="T745" s="5">
        <v>-100.4429051887051</v>
      </c>
      <c r="U745" s="5">
        <v>-92.587644409934938</v>
      </c>
      <c r="V745" s="5">
        <v>-108.63144066908505</v>
      </c>
      <c r="W745" s="5">
        <v>-87.764086231324967</v>
      </c>
      <c r="X745" s="5">
        <v>-72.921924983110017</v>
      </c>
      <c r="Y745" s="5">
        <v>-38.352456146115003</v>
      </c>
      <c r="Z745" s="5">
        <v>-95.177803641889994</v>
      </c>
      <c r="AA745" s="5">
        <v>-33.585175028110001</v>
      </c>
      <c r="AB745" s="5">
        <v>-39.186548846344991</v>
      </c>
      <c r="AC745" s="5">
        <v>-14.576781695854999</v>
      </c>
      <c r="AD745" s="5">
        <v>-47.442197761770011</v>
      </c>
      <c r="AE745" s="5">
        <v>-11.936679739235</v>
      </c>
    </row>
    <row r="746" spans="1:31">
      <c r="A746" s="59" t="s">
        <v>39</v>
      </c>
      <c r="B746" s="59" t="s">
        <v>130</v>
      </c>
      <c r="C746" s="58" t="s">
        <v>103</v>
      </c>
      <c r="D746" s="5">
        <v>-13.3382076857734</v>
      </c>
      <c r="E746" s="5">
        <v>-20.364503530075702</v>
      </c>
      <c r="F746" s="5">
        <v>-27.420773041765401</v>
      </c>
      <c r="G746" s="5">
        <v>-33.5656431644382</v>
      </c>
      <c r="H746" s="5">
        <v>-38.335132806893</v>
      </c>
      <c r="I746" s="5">
        <v>-42.502344795681502</v>
      </c>
      <c r="J746" s="5">
        <v>-48.176091960252997</v>
      </c>
      <c r="K746" s="5">
        <v>-57.207293028896103</v>
      </c>
      <c r="L746" s="5">
        <v>-65.913067694844699</v>
      </c>
      <c r="M746" s="5">
        <v>-75.0463884061801</v>
      </c>
      <c r="N746" s="5">
        <v>-85.551976819519595</v>
      </c>
      <c r="O746" s="5">
        <v>-97.202607065100196</v>
      </c>
      <c r="P746" s="5">
        <v>-108.33279754463599</v>
      </c>
      <c r="Q746" s="5">
        <v>-118.517161917468</v>
      </c>
      <c r="R746" s="5">
        <v>-127.301978936602</v>
      </c>
      <c r="S746" s="5">
        <v>-135.00284813031701</v>
      </c>
      <c r="T746" s="5">
        <v>-140.61863667094499</v>
      </c>
      <c r="U746" s="5">
        <v>-144.302791641087</v>
      </c>
      <c r="V746" s="5">
        <v>-144.934020399617</v>
      </c>
      <c r="W746" s="5">
        <v>-145.925582971458</v>
      </c>
      <c r="X746" s="5">
        <v>-145.78972030849201</v>
      </c>
      <c r="Y746" s="5">
        <v>-146.16960310278699</v>
      </c>
      <c r="Z746" s="5">
        <v>-146.62087707299</v>
      </c>
      <c r="AA746" s="5">
        <v>-146.95304277834001</v>
      </c>
      <c r="AB746" s="5">
        <v>-146.50398200547099</v>
      </c>
      <c r="AC746" s="5">
        <v>-145.33470127331501</v>
      </c>
      <c r="AD746" s="5">
        <v>-143.70154105005099</v>
      </c>
      <c r="AE746" s="5">
        <v>-145.160499581907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H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60" t="s">
        <v>122</v>
      </c>
      <c r="B3" s="60" t="s">
        <v>123</v>
      </c>
      <c r="C3" s="60" t="s">
        <v>146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468.48565308000002</v>
      </c>
      <c r="S5" s="5">
        <v>473.12469735000002</v>
      </c>
      <c r="T5" s="5">
        <v>660</v>
      </c>
      <c r="U5" s="5">
        <v>660</v>
      </c>
      <c r="V5" s="5">
        <v>660</v>
      </c>
      <c r="W5" s="5">
        <v>660</v>
      </c>
      <c r="X5" s="5">
        <v>1160</v>
      </c>
      <c r="Y5" s="5">
        <v>1160</v>
      </c>
      <c r="Z5" s="5">
        <v>1160</v>
      </c>
      <c r="AA5" s="5">
        <v>1160</v>
      </c>
      <c r="AB5" s="5">
        <v>1160</v>
      </c>
      <c r="AC5" s="5">
        <v>1160</v>
      </c>
      <c r="AD5" s="5">
        <v>1160</v>
      </c>
      <c r="AE5" s="5">
        <v>1160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2005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2080</v>
      </c>
      <c r="P6" s="5">
        <v>2080</v>
      </c>
      <c r="Q6" s="5">
        <v>2080</v>
      </c>
      <c r="R6" s="5">
        <v>2080</v>
      </c>
      <c r="S6" s="5">
        <v>2080</v>
      </c>
      <c r="T6" s="5">
        <v>2080</v>
      </c>
      <c r="U6" s="5">
        <v>2080</v>
      </c>
      <c r="V6" s="5">
        <v>2080</v>
      </c>
      <c r="W6" s="5">
        <v>2080</v>
      </c>
      <c r="X6" s="5">
        <v>2080</v>
      </c>
      <c r="Y6" s="5">
        <v>2080</v>
      </c>
      <c r="Z6" s="5">
        <v>1480</v>
      </c>
      <c r="AA6" s="5">
        <v>1480</v>
      </c>
      <c r="AB6" s="5">
        <v>555</v>
      </c>
      <c r="AC6" s="5">
        <v>155</v>
      </c>
      <c r="AD6" s="5">
        <v>168.35641793000002</v>
      </c>
      <c r="AE6" s="5">
        <v>168.35641793000002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50</v>
      </c>
      <c r="M7" s="5">
        <v>50</v>
      </c>
      <c r="N7" s="5">
        <v>50</v>
      </c>
      <c r="O7" s="5">
        <v>50</v>
      </c>
      <c r="P7" s="5">
        <v>50</v>
      </c>
      <c r="Q7" s="5">
        <v>50</v>
      </c>
      <c r="R7" s="5">
        <v>50</v>
      </c>
      <c r="S7" s="5">
        <v>50</v>
      </c>
      <c r="T7" s="5">
        <v>50</v>
      </c>
      <c r="U7" s="5">
        <v>50</v>
      </c>
      <c r="V7" s="5">
        <v>50</v>
      </c>
      <c r="W7" s="5">
        <v>50</v>
      </c>
      <c r="X7" s="5">
        <v>50</v>
      </c>
      <c r="Y7" s="5">
        <v>50</v>
      </c>
      <c r="Z7" s="5">
        <v>50</v>
      </c>
      <c r="AA7" s="5">
        <v>50</v>
      </c>
      <c r="AB7" s="5">
        <v>50</v>
      </c>
      <c r="AC7" s="5">
        <v>50</v>
      </c>
      <c r="AD7" s="5">
        <v>50</v>
      </c>
      <c r="AE7" s="5">
        <v>50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97.194999999999993</v>
      </c>
      <c r="E8" s="5">
        <v>193.89099999999999</v>
      </c>
      <c r="F8" s="5">
        <v>321.46699999999998</v>
      </c>
      <c r="G8" s="5">
        <v>477.30799999999999</v>
      </c>
      <c r="H8" s="5">
        <v>663.93899998999996</v>
      </c>
      <c r="I8" s="5">
        <v>884.26200001000007</v>
      </c>
      <c r="J8" s="5">
        <v>1223.617</v>
      </c>
      <c r="K8" s="5">
        <v>1527.53344593</v>
      </c>
      <c r="L8" s="5">
        <v>1867.2025770400001</v>
      </c>
      <c r="M8" s="5">
        <v>2268.2680231300001</v>
      </c>
      <c r="N8" s="5">
        <v>2758.8330898199997</v>
      </c>
      <c r="O8" s="5">
        <v>3293.1551549400001</v>
      </c>
      <c r="P8" s="5">
        <v>3837.9824765800004</v>
      </c>
      <c r="Q8" s="5">
        <v>4410.34305305</v>
      </c>
      <c r="R8" s="5">
        <v>4966.7253137600001</v>
      </c>
      <c r="S8" s="5">
        <v>5527.4248461199995</v>
      </c>
      <c r="T8" s="5">
        <v>5974.0516751499999</v>
      </c>
      <c r="U8" s="5">
        <v>6409.6953179900001</v>
      </c>
      <c r="V8" s="5">
        <v>6810.2277216000002</v>
      </c>
      <c r="W8" s="5">
        <v>7236.07853574</v>
      </c>
      <c r="X8" s="5">
        <v>7670.42398976</v>
      </c>
      <c r="Y8" s="5">
        <v>8130.8809619000003</v>
      </c>
      <c r="Z8" s="5">
        <v>8598.1680176999998</v>
      </c>
      <c r="AA8" s="5">
        <v>9095.4546502699995</v>
      </c>
      <c r="AB8" s="5">
        <v>9598.0447687700016</v>
      </c>
      <c r="AC8" s="5">
        <v>10130.098615360001</v>
      </c>
      <c r="AD8" s="5">
        <v>10669.6482607</v>
      </c>
      <c r="AE8" s="5">
        <v>10697.643870079999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551.87700000000007</v>
      </c>
      <c r="E9" s="5">
        <v>804.322</v>
      </c>
      <c r="F9" s="5">
        <v>1024.308</v>
      </c>
      <c r="G9" s="5">
        <v>1210.452</v>
      </c>
      <c r="H9" s="5">
        <v>1364.306</v>
      </c>
      <c r="I9" s="5">
        <v>1497.8260000000002</v>
      </c>
      <c r="J9" s="5">
        <v>1724.8410000000001</v>
      </c>
      <c r="K9" s="5">
        <v>2042.145</v>
      </c>
      <c r="L9" s="5">
        <v>2372.9799999999996</v>
      </c>
      <c r="M9" s="5">
        <v>2728.3529999999992</v>
      </c>
      <c r="N9" s="5">
        <v>3161.3959999999997</v>
      </c>
      <c r="O9" s="5">
        <v>3582.5970000000002</v>
      </c>
      <c r="P9" s="5">
        <v>3974.6349999999993</v>
      </c>
      <c r="Q9" s="5">
        <v>4331.67</v>
      </c>
      <c r="R9" s="5">
        <v>4638.5140000000019</v>
      </c>
      <c r="S9" s="5">
        <v>4887.0350000000008</v>
      </c>
      <c r="T9" s="5">
        <v>5003.3400000000011</v>
      </c>
      <c r="U9" s="5">
        <v>5060.8829999999998</v>
      </c>
      <c r="V9" s="5">
        <v>5077.6240000000007</v>
      </c>
      <c r="W9" s="5">
        <v>5077.9980000000005</v>
      </c>
      <c r="X9" s="5">
        <v>5080.4420000000009</v>
      </c>
      <c r="Y9" s="5">
        <v>5067.9909999999991</v>
      </c>
      <c r="Z9" s="5">
        <v>5058.1019999999999</v>
      </c>
      <c r="AA9" s="5">
        <v>5033.2700000000013</v>
      </c>
      <c r="AB9" s="5">
        <v>5011.559000000002</v>
      </c>
      <c r="AC9" s="5">
        <v>4974.7829999999994</v>
      </c>
      <c r="AD9" s="5">
        <v>4941.0389999999989</v>
      </c>
      <c r="AE9" s="5">
        <v>4941.0389999999989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343.00561245</v>
      </c>
      <c r="R11" s="5">
        <v>343.00561245</v>
      </c>
      <c r="S11" s="5">
        <v>343.00561245</v>
      </c>
      <c r="T11" s="5">
        <v>343.00561245</v>
      </c>
      <c r="U11" s="5">
        <v>343.00561245</v>
      </c>
      <c r="V11" s="5">
        <v>454.35167958</v>
      </c>
      <c r="W11" s="5">
        <v>454.35167958</v>
      </c>
      <c r="X11" s="5">
        <v>454.35167958</v>
      </c>
      <c r="Y11" s="5">
        <v>454.35167958</v>
      </c>
      <c r="Z11" s="5">
        <v>586.14011532999996</v>
      </c>
      <c r="AA11" s="5">
        <v>586.14011532999996</v>
      </c>
      <c r="AB11" s="5">
        <v>586.14011532999996</v>
      </c>
      <c r="AC11" s="5">
        <v>586.14011532999996</v>
      </c>
      <c r="AD11" s="5">
        <v>586.14011532999996</v>
      </c>
      <c r="AE11" s="5">
        <v>586.14011532999996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920.32748014999993</v>
      </c>
      <c r="J12" s="5">
        <v>920.32748014999993</v>
      </c>
      <c r="K12" s="5">
        <v>1980.2975547399999</v>
      </c>
      <c r="L12" s="5">
        <v>1980.2975547399999</v>
      </c>
      <c r="M12" s="5">
        <v>1980.2975547399999</v>
      </c>
      <c r="N12" s="5">
        <v>2472.9196214200001</v>
      </c>
      <c r="O12" s="5">
        <v>2472.9196214200001</v>
      </c>
      <c r="P12" s="5">
        <v>2472.9196214200001</v>
      </c>
      <c r="Q12" s="5">
        <v>3228.18856615</v>
      </c>
      <c r="R12" s="5">
        <v>3451.3525393899999</v>
      </c>
      <c r="S12" s="5">
        <v>4422.1637168500001</v>
      </c>
      <c r="T12" s="5">
        <v>5373.5349488600004</v>
      </c>
      <c r="U12" s="5">
        <v>5373.5349488600004</v>
      </c>
      <c r="V12" s="5">
        <v>5919.4483124099997</v>
      </c>
      <c r="W12" s="5">
        <v>5919.4483124099997</v>
      </c>
      <c r="X12" s="5">
        <v>5919.4483124099997</v>
      </c>
      <c r="Y12" s="5">
        <v>5919.4483124099997</v>
      </c>
      <c r="Z12" s="5">
        <v>5919.4483124099997</v>
      </c>
      <c r="AA12" s="5">
        <v>5919.4483124099997</v>
      </c>
      <c r="AB12" s="5">
        <v>5919.4483124099997</v>
      </c>
      <c r="AC12" s="5">
        <v>6104.4186813199995</v>
      </c>
      <c r="AD12" s="5">
        <v>7615.4200342700005</v>
      </c>
      <c r="AE12" s="5">
        <v>6883.2835357499998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100</v>
      </c>
      <c r="J13" s="5">
        <v>100</v>
      </c>
      <c r="K13" s="5">
        <v>100</v>
      </c>
      <c r="L13" s="5">
        <v>100</v>
      </c>
      <c r="M13" s="5">
        <v>100</v>
      </c>
      <c r="N13" s="5">
        <v>100</v>
      </c>
      <c r="O13" s="5">
        <v>100</v>
      </c>
      <c r="P13" s="5">
        <v>100</v>
      </c>
      <c r="Q13" s="5">
        <v>100</v>
      </c>
      <c r="R13" s="5">
        <v>100</v>
      </c>
      <c r="S13" s="5">
        <v>100</v>
      </c>
      <c r="T13" s="5">
        <v>100</v>
      </c>
      <c r="U13" s="5">
        <v>100</v>
      </c>
      <c r="V13" s="5">
        <v>100</v>
      </c>
      <c r="W13" s="5">
        <v>100</v>
      </c>
      <c r="X13" s="5">
        <v>100</v>
      </c>
      <c r="Y13" s="5">
        <v>100</v>
      </c>
      <c r="Z13" s="5">
        <v>100</v>
      </c>
      <c r="AA13" s="5">
        <v>100</v>
      </c>
      <c r="AB13" s="5">
        <v>100</v>
      </c>
      <c r="AC13" s="5">
        <v>100</v>
      </c>
      <c r="AD13" s="5">
        <v>100</v>
      </c>
      <c r="AE13" s="5">
        <v>100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70.646999989999998</v>
      </c>
      <c r="E14" s="5">
        <v>151.97900000999999</v>
      </c>
      <c r="F14" s="5">
        <v>266.90499999999997</v>
      </c>
      <c r="G14" s="5">
        <v>406.553</v>
      </c>
      <c r="H14" s="5">
        <v>573.36900000000003</v>
      </c>
      <c r="I14" s="5">
        <v>775.00299999999993</v>
      </c>
      <c r="J14" s="5">
        <v>1088.9509999899999</v>
      </c>
      <c r="K14" s="5">
        <v>1371.9857166600002</v>
      </c>
      <c r="L14" s="5">
        <v>1640.71045082</v>
      </c>
      <c r="M14" s="5">
        <v>1958.65946534</v>
      </c>
      <c r="N14" s="5">
        <v>2346.43592605</v>
      </c>
      <c r="O14" s="5">
        <v>2772.1156823900001</v>
      </c>
      <c r="P14" s="5">
        <v>3213.9407025800001</v>
      </c>
      <c r="Q14" s="5">
        <v>3671.8742637700002</v>
      </c>
      <c r="R14" s="5">
        <v>4123.79592779</v>
      </c>
      <c r="S14" s="5">
        <v>4584.0053343299996</v>
      </c>
      <c r="T14" s="5">
        <v>4939.9521028400004</v>
      </c>
      <c r="U14" s="5">
        <v>5281.9022712400001</v>
      </c>
      <c r="V14" s="5">
        <v>5586.6117931799999</v>
      </c>
      <c r="W14" s="5">
        <v>5909.90588656</v>
      </c>
      <c r="X14" s="5">
        <v>6239.44197334</v>
      </c>
      <c r="Y14" s="5">
        <v>6583.140128510001</v>
      </c>
      <c r="Z14" s="5">
        <v>6931.3414566599995</v>
      </c>
      <c r="AA14" s="5">
        <v>7298.8976921399999</v>
      </c>
      <c r="AB14" s="5">
        <v>7670.4133017300001</v>
      </c>
      <c r="AC14" s="5">
        <v>8065.6271149200002</v>
      </c>
      <c r="AD14" s="5">
        <v>8460.9043175100014</v>
      </c>
      <c r="AE14" s="5">
        <v>8477.9553716600003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394.57299999999998</v>
      </c>
      <c r="E15" s="5">
        <v>630.91099999999994</v>
      </c>
      <c r="F15" s="5">
        <v>861.1690000000001</v>
      </c>
      <c r="G15" s="5">
        <v>1044.5999999999999</v>
      </c>
      <c r="H15" s="5">
        <v>1202.9009999999998</v>
      </c>
      <c r="I15" s="5">
        <v>1345.9849999999997</v>
      </c>
      <c r="J15" s="5">
        <v>1584.4370000000004</v>
      </c>
      <c r="K15" s="5">
        <v>1898.5049999999999</v>
      </c>
      <c r="L15" s="5">
        <v>2160.37</v>
      </c>
      <c r="M15" s="5">
        <v>2444.3399999999997</v>
      </c>
      <c r="N15" s="5">
        <v>2791.5270000000005</v>
      </c>
      <c r="O15" s="5">
        <v>3133.6959999999999</v>
      </c>
      <c r="P15" s="5">
        <v>3465.1140000000005</v>
      </c>
      <c r="Q15" s="5">
        <v>3761.0080000000007</v>
      </c>
      <c r="R15" s="5">
        <v>4025.8090000000002</v>
      </c>
      <c r="S15" s="5">
        <v>4247.8820000000005</v>
      </c>
      <c r="T15" s="5">
        <v>4350.5150000000003</v>
      </c>
      <c r="U15" s="5">
        <v>4399.7440000000006</v>
      </c>
      <c r="V15" s="5">
        <v>4410.491</v>
      </c>
      <c r="W15" s="5">
        <v>4406.2350000000006</v>
      </c>
      <c r="X15" s="5">
        <v>4406.755000000001</v>
      </c>
      <c r="Y15" s="5">
        <v>4388.9480000000012</v>
      </c>
      <c r="Z15" s="5">
        <v>4375.9829999999993</v>
      </c>
      <c r="AA15" s="5">
        <v>4347.2200000000012</v>
      </c>
      <c r="AB15" s="5">
        <v>4324.1239999999998</v>
      </c>
      <c r="AC15" s="5">
        <v>4288.7089999999998</v>
      </c>
      <c r="AD15" s="5">
        <v>4255.2830000000004</v>
      </c>
      <c r="AE15" s="5">
        <v>4255.2830000000004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277.43355629000001</v>
      </c>
      <c r="U17" s="5">
        <v>277.43355629000001</v>
      </c>
      <c r="V17" s="5">
        <v>277.43355629000001</v>
      </c>
      <c r="W17" s="5">
        <v>277.43355629000001</v>
      </c>
      <c r="X17" s="5">
        <v>346.21325839999997</v>
      </c>
      <c r="Y17" s="5">
        <v>346.21325839999997</v>
      </c>
      <c r="Z17" s="5">
        <v>346.21325839999997</v>
      </c>
      <c r="AA17" s="5">
        <v>346.21325839999997</v>
      </c>
      <c r="AB17" s="5">
        <v>346.21325839999997</v>
      </c>
      <c r="AC17" s="5">
        <v>346.21325839999997</v>
      </c>
      <c r="AD17" s="5">
        <v>346.21325839999997</v>
      </c>
      <c r="AE17" s="5">
        <v>346.21325839999997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658.78536251000003</v>
      </c>
      <c r="L18" s="5">
        <v>658.78536251000003</v>
      </c>
      <c r="M18" s="5">
        <v>658.78536251000003</v>
      </c>
      <c r="N18" s="5">
        <v>658.78536251000003</v>
      </c>
      <c r="O18" s="5">
        <v>658.78536251000003</v>
      </c>
      <c r="P18" s="5">
        <v>658.78536251000003</v>
      </c>
      <c r="Q18" s="5">
        <v>658.78536251000003</v>
      </c>
      <c r="R18" s="5">
        <v>658.78536251000003</v>
      </c>
      <c r="S18" s="5">
        <v>658.78536251000003</v>
      </c>
      <c r="T18" s="5">
        <v>658.78536251000003</v>
      </c>
      <c r="U18" s="5">
        <v>658.78536251000003</v>
      </c>
      <c r="V18" s="5">
        <v>658.78536251000003</v>
      </c>
      <c r="W18" s="5">
        <v>658.78536251000003</v>
      </c>
      <c r="X18" s="5">
        <v>658.78536251000003</v>
      </c>
      <c r="Y18" s="5">
        <v>658.78536251000003</v>
      </c>
      <c r="Z18" s="5">
        <v>658.78536251000003</v>
      </c>
      <c r="AA18" s="5">
        <v>658.78536251000003</v>
      </c>
      <c r="AB18" s="5">
        <v>658.78536251000003</v>
      </c>
      <c r="AC18" s="5">
        <v>658.78536251000003</v>
      </c>
      <c r="AD18" s="5">
        <v>658.78536251000003</v>
      </c>
      <c r="AE18" s="5">
        <v>0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374.13</v>
      </c>
      <c r="O19" s="5">
        <v>375.23</v>
      </c>
      <c r="P19" s="5">
        <v>374.13</v>
      </c>
      <c r="Q19" s="5">
        <v>375.23</v>
      </c>
      <c r="R19" s="5">
        <v>375.23</v>
      </c>
      <c r="S19" s="5">
        <v>375.23</v>
      </c>
      <c r="T19" s="5">
        <v>375.23</v>
      </c>
      <c r="U19" s="5">
        <v>375.23</v>
      </c>
      <c r="V19" s="5">
        <v>375.23</v>
      </c>
      <c r="W19" s="5">
        <v>375.23</v>
      </c>
      <c r="X19" s="5">
        <v>375.23</v>
      </c>
      <c r="Y19" s="5">
        <v>375.23</v>
      </c>
      <c r="Z19" s="5">
        <v>375.23</v>
      </c>
      <c r="AA19" s="5">
        <v>375.23</v>
      </c>
      <c r="AB19" s="5">
        <v>375.23</v>
      </c>
      <c r="AC19" s="5">
        <v>375.23</v>
      </c>
      <c r="AD19" s="5">
        <v>375.23</v>
      </c>
      <c r="AE19" s="5">
        <v>375.23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55.805</v>
      </c>
      <c r="E20" s="5">
        <v>137.178</v>
      </c>
      <c r="F20" s="5">
        <v>254.75700000000001</v>
      </c>
      <c r="G20" s="5">
        <v>407.74700000000001</v>
      </c>
      <c r="H20" s="5">
        <v>597.26199999999994</v>
      </c>
      <c r="I20" s="5">
        <v>772.55799999999999</v>
      </c>
      <c r="J20" s="5">
        <v>1024.9490000000001</v>
      </c>
      <c r="K20" s="5">
        <v>1239.8924565900002</v>
      </c>
      <c r="L20" s="5">
        <v>1442.2730291799999</v>
      </c>
      <c r="M20" s="5">
        <v>1672.4216107700001</v>
      </c>
      <c r="N20" s="5">
        <v>1972.3109051700001</v>
      </c>
      <c r="O20" s="5">
        <v>2322.3100700999998</v>
      </c>
      <c r="P20" s="5">
        <v>2689.1722191600002</v>
      </c>
      <c r="Q20" s="5">
        <v>3083.3483508299996</v>
      </c>
      <c r="R20" s="5">
        <v>3503.3183958999998</v>
      </c>
      <c r="S20" s="5">
        <v>3907.2658795100001</v>
      </c>
      <c r="T20" s="5">
        <v>4248.3119133199998</v>
      </c>
      <c r="U20" s="5">
        <v>4594.1342578200001</v>
      </c>
      <c r="V20" s="5">
        <v>4922.3785791</v>
      </c>
      <c r="W20" s="5">
        <v>5240.6725199799994</v>
      </c>
      <c r="X20" s="5">
        <v>5568.3839228100005</v>
      </c>
      <c r="Y20" s="5">
        <v>5914.7133059999996</v>
      </c>
      <c r="Z20" s="5">
        <v>6268.9471736599999</v>
      </c>
      <c r="AA20" s="5">
        <v>6645.9519552000002</v>
      </c>
      <c r="AB20" s="5">
        <v>7030.0935544499998</v>
      </c>
      <c r="AC20" s="5">
        <v>7438.2922817500003</v>
      </c>
      <c r="AD20" s="5">
        <v>7855.3622635800002</v>
      </c>
      <c r="AE20" s="5">
        <v>7884.0703673100006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332.36600000000004</v>
      </c>
      <c r="E21" s="5">
        <v>592.89299999999992</v>
      </c>
      <c r="F21" s="5">
        <v>841.02199999999993</v>
      </c>
      <c r="G21" s="5">
        <v>1068.623</v>
      </c>
      <c r="H21" s="5">
        <v>1263.973</v>
      </c>
      <c r="I21" s="5">
        <v>1337.973</v>
      </c>
      <c r="J21" s="5">
        <v>1465.9969999999998</v>
      </c>
      <c r="K21" s="5">
        <v>1677.258</v>
      </c>
      <c r="L21" s="5">
        <v>1844.1930000000002</v>
      </c>
      <c r="M21" s="5">
        <v>2011.6679999999999</v>
      </c>
      <c r="N21" s="5">
        <v>2249.2469999999998</v>
      </c>
      <c r="O21" s="5">
        <v>2505.0829999999996</v>
      </c>
      <c r="P21" s="5">
        <v>2754.9570000000003</v>
      </c>
      <c r="Q21" s="5">
        <v>2990.1659999999997</v>
      </c>
      <c r="R21" s="5">
        <v>3229.36</v>
      </c>
      <c r="S21" s="5">
        <v>3404.1</v>
      </c>
      <c r="T21" s="5">
        <v>3500.9479999999999</v>
      </c>
      <c r="U21" s="5">
        <v>3565.6019999999994</v>
      </c>
      <c r="V21" s="5">
        <v>3605.174</v>
      </c>
      <c r="W21" s="5">
        <v>3604.6750000000002</v>
      </c>
      <c r="X21" s="5">
        <v>3607.4979999999996</v>
      </c>
      <c r="Y21" s="5">
        <v>3598.4210000000003</v>
      </c>
      <c r="Z21" s="5">
        <v>3592.6409999999996</v>
      </c>
      <c r="AA21" s="5">
        <v>3576.0250000000005</v>
      </c>
      <c r="AB21" s="5">
        <v>3563.2330000000011</v>
      </c>
      <c r="AC21" s="5">
        <v>3540.764000000001</v>
      </c>
      <c r="AD21" s="5">
        <v>3521.5800000000008</v>
      </c>
      <c r="AE21" s="5">
        <v>3521.5800000000008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103.19341292999999</v>
      </c>
      <c r="T24" s="5">
        <v>591.99873170000001</v>
      </c>
      <c r="U24" s="5">
        <v>591.99873170000001</v>
      </c>
      <c r="V24" s="5">
        <v>591.99873170000001</v>
      </c>
      <c r="W24" s="5">
        <v>591.99873170000001</v>
      </c>
      <c r="X24" s="5">
        <v>591.99873170000001</v>
      </c>
      <c r="Y24" s="5">
        <v>591.99873170000001</v>
      </c>
      <c r="Z24" s="5">
        <v>591.99873170000001</v>
      </c>
      <c r="AA24" s="5">
        <v>591.99873170000001</v>
      </c>
      <c r="AB24" s="5">
        <v>591.99873170000001</v>
      </c>
      <c r="AC24" s="5">
        <v>591.99873170000001</v>
      </c>
      <c r="AD24" s="5">
        <v>1214.5740544099999</v>
      </c>
      <c r="AE24" s="5">
        <v>1214.5740544099999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473.33000000000004</v>
      </c>
      <c r="K25" s="5">
        <v>473.33000000000004</v>
      </c>
      <c r="L25" s="5">
        <v>473.33000000000004</v>
      </c>
      <c r="M25" s="5">
        <v>473.33000000000004</v>
      </c>
      <c r="N25" s="5">
        <v>473.33000000000004</v>
      </c>
      <c r="O25" s="5">
        <v>473.33000000000004</v>
      </c>
      <c r="P25" s="5">
        <v>473.33000000000004</v>
      </c>
      <c r="Q25" s="5">
        <v>473.33000000000004</v>
      </c>
      <c r="R25" s="5">
        <v>473.33000000000004</v>
      </c>
      <c r="S25" s="5">
        <v>473.33000000000004</v>
      </c>
      <c r="T25" s="5">
        <v>473.33000000000004</v>
      </c>
      <c r="U25" s="5">
        <v>473.33000000000004</v>
      </c>
      <c r="V25" s="5">
        <v>473.33000000000004</v>
      </c>
      <c r="W25" s="5">
        <v>473.33000000000004</v>
      </c>
      <c r="X25" s="5">
        <v>473.33000000000004</v>
      </c>
      <c r="Y25" s="5">
        <v>475.43</v>
      </c>
      <c r="Z25" s="5">
        <v>473.33000000000004</v>
      </c>
      <c r="AA25" s="5">
        <v>473.33000000000004</v>
      </c>
      <c r="AB25" s="5">
        <v>473.33000000000004</v>
      </c>
      <c r="AC25" s="5">
        <v>473.33000000000004</v>
      </c>
      <c r="AD25" s="5">
        <v>473.33000000000004</v>
      </c>
      <c r="AE25" s="5">
        <v>473.33000000000004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88.617000000000004</v>
      </c>
      <c r="E26" s="5">
        <v>126.926</v>
      </c>
      <c r="F26" s="5">
        <v>170.24600000000001</v>
      </c>
      <c r="G26" s="5">
        <v>214.273</v>
      </c>
      <c r="H26" s="5">
        <v>262.03500000000003</v>
      </c>
      <c r="I26" s="5">
        <v>314.13299999999998</v>
      </c>
      <c r="J26" s="5">
        <v>396.51799999999997</v>
      </c>
      <c r="K26" s="5">
        <v>481.68032892000002</v>
      </c>
      <c r="L26" s="5">
        <v>576.47358365999992</v>
      </c>
      <c r="M26" s="5">
        <v>691.38815980000004</v>
      </c>
      <c r="N26" s="5">
        <v>822.10936463999997</v>
      </c>
      <c r="O26" s="5">
        <v>961.61198901</v>
      </c>
      <c r="P26" s="5">
        <v>1103.1650907600001</v>
      </c>
      <c r="Q26" s="5">
        <v>1249.6182802100002</v>
      </c>
      <c r="R26" s="5">
        <v>1391.3790371300001</v>
      </c>
      <c r="S26" s="5">
        <v>1535.89589978</v>
      </c>
      <c r="T26" s="5">
        <v>1649.0204429799999</v>
      </c>
      <c r="U26" s="5">
        <v>1760.9195201399998</v>
      </c>
      <c r="V26" s="5">
        <v>1865.4012426700001</v>
      </c>
      <c r="W26" s="5">
        <v>1977.5530478600001</v>
      </c>
      <c r="X26" s="5">
        <v>2093.06887766</v>
      </c>
      <c r="Y26" s="5">
        <v>2215.7033560600003</v>
      </c>
      <c r="Z26" s="5">
        <v>2340.0392231799997</v>
      </c>
      <c r="AA26" s="5">
        <v>2472.04279529</v>
      </c>
      <c r="AB26" s="5">
        <v>2605.8008546900001</v>
      </c>
      <c r="AC26" s="5">
        <v>2746.9221040100001</v>
      </c>
      <c r="AD26" s="5">
        <v>2891.3831629700003</v>
      </c>
      <c r="AE26" s="5">
        <v>2899.8263167599998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212.58100000000002</v>
      </c>
      <c r="E27" s="5">
        <v>276.14400000000001</v>
      </c>
      <c r="F27" s="5">
        <v>335.75400000000002</v>
      </c>
      <c r="G27" s="5">
        <v>385.71199999999999</v>
      </c>
      <c r="H27" s="5">
        <v>430.43699999999995</v>
      </c>
      <c r="I27" s="5">
        <v>473.61899999999997</v>
      </c>
      <c r="J27" s="5">
        <v>550.52099999999996</v>
      </c>
      <c r="K27" s="5">
        <v>637.23300000000006</v>
      </c>
      <c r="L27" s="5">
        <v>727.39999999999986</v>
      </c>
      <c r="M27" s="5">
        <v>829.16200000000003</v>
      </c>
      <c r="N27" s="5">
        <v>941.16499999999996</v>
      </c>
      <c r="O27" s="5">
        <v>1047.02</v>
      </c>
      <c r="P27" s="5">
        <v>1145.7469999999998</v>
      </c>
      <c r="Q27" s="5">
        <v>1232.7439999999997</v>
      </c>
      <c r="R27" s="5">
        <v>1306.8890000000001</v>
      </c>
      <c r="S27" s="5">
        <v>1367.354</v>
      </c>
      <c r="T27" s="5">
        <v>1391.8330000000001</v>
      </c>
      <c r="U27" s="5">
        <v>1402.348</v>
      </c>
      <c r="V27" s="5">
        <v>1404.4880000000001</v>
      </c>
      <c r="W27" s="5">
        <v>1403.3189999999997</v>
      </c>
      <c r="X27" s="5">
        <v>1403.71</v>
      </c>
      <c r="Y27" s="5">
        <v>1400.4919999999997</v>
      </c>
      <c r="Z27" s="5">
        <v>1398.4079999999999</v>
      </c>
      <c r="AA27" s="5">
        <v>1392.5499999999997</v>
      </c>
      <c r="AB27" s="5">
        <v>1387.998</v>
      </c>
      <c r="AC27" s="5">
        <v>1379.5390000000002</v>
      </c>
      <c r="AD27" s="5">
        <v>1372.6469999999995</v>
      </c>
      <c r="AE27" s="5">
        <v>1372.6469999999995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330.18962764000003</v>
      </c>
      <c r="M29" s="5">
        <v>330.18962764000003</v>
      </c>
      <c r="N29" s="5">
        <v>330.18962764000003</v>
      </c>
      <c r="O29" s="5">
        <v>330.18962764000003</v>
      </c>
      <c r="P29" s="5">
        <v>330.18962764000003</v>
      </c>
      <c r="Q29" s="5">
        <v>438.43947261</v>
      </c>
      <c r="R29" s="5">
        <v>438.43947261</v>
      </c>
      <c r="S29" s="5">
        <v>438.43947261</v>
      </c>
      <c r="T29" s="5">
        <v>438.43947261</v>
      </c>
      <c r="U29" s="5">
        <v>438.43947261</v>
      </c>
      <c r="V29" s="5">
        <v>438.43947261</v>
      </c>
      <c r="W29" s="5">
        <v>438.43947261</v>
      </c>
      <c r="X29" s="5">
        <v>438.43947261</v>
      </c>
      <c r="Y29" s="5">
        <v>438.43947261</v>
      </c>
      <c r="Z29" s="5">
        <v>438.43947261</v>
      </c>
      <c r="AA29" s="5">
        <v>438.43947261</v>
      </c>
      <c r="AB29" s="5">
        <v>438.43947261</v>
      </c>
      <c r="AC29" s="5">
        <v>438.43947261</v>
      </c>
      <c r="AD29" s="5">
        <v>438.43947261</v>
      </c>
      <c r="AE29" s="5">
        <v>438.43947261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6.4749999999999996</v>
      </c>
      <c r="E32" s="5">
        <v>13.055999999999999</v>
      </c>
      <c r="F32" s="5">
        <v>22.071000000000002</v>
      </c>
      <c r="G32" s="5">
        <v>33.045999999999999</v>
      </c>
      <c r="H32" s="5">
        <v>46.206000000000003</v>
      </c>
      <c r="I32" s="5">
        <v>61.677</v>
      </c>
      <c r="J32" s="5">
        <v>85.302999999999997</v>
      </c>
      <c r="K32" s="5">
        <v>106.15148554</v>
      </c>
      <c r="L32" s="5">
        <v>128.39884997999999</v>
      </c>
      <c r="M32" s="5">
        <v>155.92226499999998</v>
      </c>
      <c r="N32" s="5">
        <v>187.63005268999999</v>
      </c>
      <c r="O32" s="5">
        <v>223.10064670000003</v>
      </c>
      <c r="P32" s="5">
        <v>259.99912260999997</v>
      </c>
      <c r="Q32" s="5">
        <v>298.95734677000002</v>
      </c>
      <c r="R32" s="5">
        <v>337.58509091999997</v>
      </c>
      <c r="S32" s="5">
        <v>377.19855520999999</v>
      </c>
      <c r="T32" s="5">
        <v>409.26820767999999</v>
      </c>
      <c r="U32" s="5">
        <v>441.32100571000001</v>
      </c>
      <c r="V32" s="5">
        <v>471.40510606999999</v>
      </c>
      <c r="W32" s="5">
        <v>503.46567236999999</v>
      </c>
      <c r="X32" s="5">
        <v>536.23109856999997</v>
      </c>
      <c r="Y32" s="5">
        <v>570.92117711000003</v>
      </c>
      <c r="Z32" s="5">
        <v>606.0269333</v>
      </c>
      <c r="AA32" s="5">
        <v>643.19868507000001</v>
      </c>
      <c r="AB32" s="5">
        <v>680.67299238999999</v>
      </c>
      <c r="AC32" s="5">
        <v>720.12988898000003</v>
      </c>
      <c r="AD32" s="5">
        <v>760.10126588000003</v>
      </c>
      <c r="AE32" s="5">
        <v>761.60182925999993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41.377000000000002</v>
      </c>
      <c r="E33" s="5">
        <v>59.671999999999997</v>
      </c>
      <c r="F33" s="5">
        <v>76.56</v>
      </c>
      <c r="G33" s="5">
        <v>90.268000000000001</v>
      </c>
      <c r="H33" s="5">
        <v>101.32000000000001</v>
      </c>
      <c r="I33" s="5">
        <v>110.82300000000001</v>
      </c>
      <c r="J33" s="5">
        <v>127.054</v>
      </c>
      <c r="K33" s="5">
        <v>149.11699999999996</v>
      </c>
      <c r="L33" s="5">
        <v>170.46899999999999</v>
      </c>
      <c r="M33" s="5">
        <v>195.083</v>
      </c>
      <c r="N33" s="5">
        <v>222.42100000000005</v>
      </c>
      <c r="O33" s="5">
        <v>249.88899999999998</v>
      </c>
      <c r="P33" s="5">
        <v>276.29200000000003</v>
      </c>
      <c r="Q33" s="5">
        <v>300.41299999999995</v>
      </c>
      <c r="R33" s="5">
        <v>321.84100000000007</v>
      </c>
      <c r="S33" s="5">
        <v>339.84500000000003</v>
      </c>
      <c r="T33" s="5">
        <v>348.76899999999995</v>
      </c>
      <c r="U33" s="5">
        <v>354.13799999999998</v>
      </c>
      <c r="V33" s="5">
        <v>357.02999999999992</v>
      </c>
      <c r="W33" s="5">
        <v>358.66700000000003</v>
      </c>
      <c r="X33" s="5">
        <v>360.45300000000003</v>
      </c>
      <c r="Y33" s="5">
        <v>360.96400000000011</v>
      </c>
      <c r="Z33" s="5">
        <v>361.55799999999999</v>
      </c>
      <c r="AA33" s="5">
        <v>360.78600000000006</v>
      </c>
      <c r="AB33" s="5">
        <v>360.19799999999998</v>
      </c>
      <c r="AC33" s="5">
        <v>358.24400000000003</v>
      </c>
      <c r="AD33" s="5">
        <v>356.52700000000004</v>
      </c>
      <c r="AE33" s="5">
        <v>356.52700000000004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9" t="s">
        <v>131</v>
      </c>
      <c r="B36" s="59" t="s">
        <v>126</v>
      </c>
      <c r="C36" s="59" t="s">
        <v>105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425.07203335999998</v>
      </c>
      <c r="S36" s="5">
        <v>464.78344298000002</v>
      </c>
      <c r="T36" s="5">
        <v>660</v>
      </c>
      <c r="U36" s="5">
        <v>660</v>
      </c>
      <c r="V36" s="5">
        <v>660</v>
      </c>
      <c r="W36" s="5">
        <v>660</v>
      </c>
      <c r="X36" s="5">
        <v>1160</v>
      </c>
      <c r="Y36" s="5">
        <v>1160</v>
      </c>
      <c r="Z36" s="5">
        <v>1160</v>
      </c>
      <c r="AA36" s="5">
        <v>1160</v>
      </c>
      <c r="AB36" s="5">
        <v>1160</v>
      </c>
      <c r="AC36" s="5">
        <v>1160</v>
      </c>
      <c r="AD36" s="5">
        <v>1160</v>
      </c>
      <c r="AE36" s="5">
        <v>1160</v>
      </c>
    </row>
    <row r="37" spans="1:31">
      <c r="A37" s="59" t="s">
        <v>131</v>
      </c>
      <c r="B37" s="59" t="s">
        <v>126</v>
      </c>
      <c r="C37" s="59" t="s">
        <v>106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2005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2080</v>
      </c>
      <c r="P37" s="5">
        <v>2080</v>
      </c>
      <c r="Q37" s="5">
        <v>2080</v>
      </c>
      <c r="R37" s="5">
        <v>2080</v>
      </c>
      <c r="S37" s="5">
        <v>2080</v>
      </c>
      <c r="T37" s="5">
        <v>2080</v>
      </c>
      <c r="U37" s="5">
        <v>2080</v>
      </c>
      <c r="V37" s="5">
        <v>2080</v>
      </c>
      <c r="W37" s="5">
        <v>2080</v>
      </c>
      <c r="X37" s="5">
        <v>2080</v>
      </c>
      <c r="Y37" s="5">
        <v>2080</v>
      </c>
      <c r="Z37" s="5">
        <v>1480</v>
      </c>
      <c r="AA37" s="5">
        <v>1480</v>
      </c>
      <c r="AB37" s="5">
        <v>555</v>
      </c>
      <c r="AC37" s="5">
        <v>155</v>
      </c>
      <c r="AD37" s="5">
        <v>125.03836551000001</v>
      </c>
      <c r="AE37" s="5">
        <v>125.03836551000001</v>
      </c>
    </row>
    <row r="38" spans="1:31">
      <c r="A38" s="59" t="s">
        <v>131</v>
      </c>
      <c r="B38" s="59" t="s">
        <v>126</v>
      </c>
      <c r="C38" s="59" t="s">
        <v>107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50</v>
      </c>
      <c r="M38" s="5">
        <v>50</v>
      </c>
      <c r="N38" s="5">
        <v>50</v>
      </c>
      <c r="O38" s="5">
        <v>50</v>
      </c>
      <c r="P38" s="5">
        <v>50</v>
      </c>
      <c r="Q38" s="5">
        <v>50</v>
      </c>
      <c r="R38" s="5">
        <v>50</v>
      </c>
      <c r="S38" s="5">
        <v>50</v>
      </c>
      <c r="T38" s="5">
        <v>50</v>
      </c>
      <c r="U38" s="5">
        <v>50</v>
      </c>
      <c r="V38" s="5">
        <v>50</v>
      </c>
      <c r="W38" s="5">
        <v>50</v>
      </c>
      <c r="X38" s="5">
        <v>50</v>
      </c>
      <c r="Y38" s="5">
        <v>50</v>
      </c>
      <c r="Z38" s="5">
        <v>50</v>
      </c>
      <c r="AA38" s="5">
        <v>50</v>
      </c>
      <c r="AB38" s="5">
        <v>50</v>
      </c>
      <c r="AC38" s="5">
        <v>50</v>
      </c>
      <c r="AD38" s="5">
        <v>50</v>
      </c>
      <c r="AE38" s="5">
        <v>50</v>
      </c>
    </row>
    <row r="39" spans="1:31">
      <c r="A39" s="59" t="s">
        <v>131</v>
      </c>
      <c r="B39" s="59" t="s">
        <v>126</v>
      </c>
      <c r="C39" s="59" t="s">
        <v>90</v>
      </c>
      <c r="D39" s="5">
        <v>97.194999999999993</v>
      </c>
      <c r="E39" s="5">
        <v>193.89099999999999</v>
      </c>
      <c r="F39" s="5">
        <v>321.46699999999998</v>
      </c>
      <c r="G39" s="5">
        <v>477.30799999999999</v>
      </c>
      <c r="H39" s="5">
        <v>663.93899998999996</v>
      </c>
      <c r="I39" s="5">
        <v>884.26200001000007</v>
      </c>
      <c r="J39" s="5">
        <v>1223.617</v>
      </c>
      <c r="K39" s="5">
        <v>1527.53344593</v>
      </c>
      <c r="L39" s="5">
        <v>1867.2025770400001</v>
      </c>
      <c r="M39" s="5">
        <v>2268.2680231300001</v>
      </c>
      <c r="N39" s="5">
        <v>2758.8330898199997</v>
      </c>
      <c r="O39" s="5">
        <v>3293.1551549400001</v>
      </c>
      <c r="P39" s="5">
        <v>3837.9824765800004</v>
      </c>
      <c r="Q39" s="5">
        <v>4410.34305305</v>
      </c>
      <c r="R39" s="5">
        <v>4966.7253137600001</v>
      </c>
      <c r="S39" s="5">
        <v>5527.4248461199995</v>
      </c>
      <c r="T39" s="5">
        <v>5974.0516751499999</v>
      </c>
      <c r="U39" s="5">
        <v>6409.6953179900001</v>
      </c>
      <c r="V39" s="5">
        <v>6810.2277216000002</v>
      </c>
      <c r="W39" s="5">
        <v>7236.07853574</v>
      </c>
      <c r="X39" s="5">
        <v>7670.42398976</v>
      </c>
      <c r="Y39" s="5">
        <v>8130.8809619000003</v>
      </c>
      <c r="Z39" s="5">
        <v>8598.1680176999998</v>
      </c>
      <c r="AA39" s="5">
        <v>9095.4546502699995</v>
      </c>
      <c r="AB39" s="5">
        <v>9598.0447687700016</v>
      </c>
      <c r="AC39" s="5">
        <v>10130.098615360001</v>
      </c>
      <c r="AD39" s="5">
        <v>10669.6482607</v>
      </c>
      <c r="AE39" s="5">
        <v>10697.643870079999</v>
      </c>
    </row>
    <row r="40" spans="1:31">
      <c r="A40" s="59" t="s">
        <v>131</v>
      </c>
      <c r="B40" s="59" t="s">
        <v>126</v>
      </c>
      <c r="C40" s="59" t="s">
        <v>91</v>
      </c>
      <c r="D40" s="5">
        <v>551.87700000000007</v>
      </c>
      <c r="E40" s="5">
        <v>804.322</v>
      </c>
      <c r="F40" s="5">
        <v>1024.308</v>
      </c>
      <c r="G40" s="5">
        <v>1210.452</v>
      </c>
      <c r="H40" s="5">
        <v>1364.306</v>
      </c>
      <c r="I40" s="5">
        <v>1497.8260000000002</v>
      </c>
      <c r="J40" s="5">
        <v>1724.8410000000001</v>
      </c>
      <c r="K40" s="5">
        <v>2042.145</v>
      </c>
      <c r="L40" s="5">
        <v>2372.9799999999996</v>
      </c>
      <c r="M40" s="5">
        <v>2728.3529999999992</v>
      </c>
      <c r="N40" s="5">
        <v>3161.3959999999997</v>
      </c>
      <c r="O40" s="5">
        <v>3582.5970000000002</v>
      </c>
      <c r="P40" s="5">
        <v>3974.6349999999993</v>
      </c>
      <c r="Q40" s="5">
        <v>4331.67</v>
      </c>
      <c r="R40" s="5">
        <v>4638.5140000000019</v>
      </c>
      <c r="S40" s="5">
        <v>4887.0350000000008</v>
      </c>
      <c r="T40" s="5">
        <v>5003.3400000000011</v>
      </c>
      <c r="U40" s="5">
        <v>5060.8829999999998</v>
      </c>
      <c r="V40" s="5">
        <v>5077.6240000000007</v>
      </c>
      <c r="W40" s="5">
        <v>5077.9980000000005</v>
      </c>
      <c r="X40" s="5">
        <v>5080.4420000000009</v>
      </c>
      <c r="Y40" s="5">
        <v>5067.9909999999991</v>
      </c>
      <c r="Z40" s="5">
        <v>5058.1019999999999</v>
      </c>
      <c r="AA40" s="5">
        <v>5033.2700000000013</v>
      </c>
      <c r="AB40" s="5">
        <v>5011.559000000002</v>
      </c>
      <c r="AC40" s="5">
        <v>4974.7829999999994</v>
      </c>
      <c r="AD40" s="5">
        <v>4941.0389999999989</v>
      </c>
      <c r="AE40" s="5">
        <v>4941.0389999999989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378.69227487000001</v>
      </c>
      <c r="R42" s="5">
        <v>378.69227487000001</v>
      </c>
      <c r="S42" s="5">
        <v>378.69227487000001</v>
      </c>
      <c r="T42" s="5">
        <v>378.69227487000001</v>
      </c>
      <c r="U42" s="5">
        <v>378.69227487000001</v>
      </c>
      <c r="V42" s="5">
        <v>469.35808178000002</v>
      </c>
      <c r="W42" s="5">
        <v>469.35808178000002</v>
      </c>
      <c r="X42" s="5">
        <v>469.35808178000002</v>
      </c>
      <c r="Y42" s="5">
        <v>469.35808178000002</v>
      </c>
      <c r="Z42" s="5">
        <v>596.50067422999996</v>
      </c>
      <c r="AA42" s="5">
        <v>596.50067422999996</v>
      </c>
      <c r="AB42" s="5">
        <v>596.50067422999996</v>
      </c>
      <c r="AC42" s="5">
        <v>596.50067422999996</v>
      </c>
      <c r="AD42" s="5">
        <v>596.50067422999996</v>
      </c>
      <c r="AE42" s="5">
        <v>596.50067422999996</v>
      </c>
    </row>
    <row r="43" spans="1:31">
      <c r="A43" s="59" t="s">
        <v>131</v>
      </c>
      <c r="B43" s="59" t="s">
        <v>127</v>
      </c>
      <c r="C43" s="59" t="s">
        <v>106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934.74360328</v>
      </c>
      <c r="J43" s="5">
        <v>934.74360328</v>
      </c>
      <c r="K43" s="5">
        <v>1984.27105362</v>
      </c>
      <c r="L43" s="5">
        <v>1984.27105362</v>
      </c>
      <c r="M43" s="5">
        <v>1984.27105362</v>
      </c>
      <c r="N43" s="5">
        <v>2470.6102566500003</v>
      </c>
      <c r="O43" s="5">
        <v>2470.6102566500003</v>
      </c>
      <c r="P43" s="5">
        <v>2470.6102566500003</v>
      </c>
      <c r="Q43" s="5">
        <v>3218.1741999199999</v>
      </c>
      <c r="R43" s="5">
        <v>3378.2391308299998</v>
      </c>
      <c r="S43" s="5">
        <v>4370.4621886000004</v>
      </c>
      <c r="T43" s="5">
        <v>5323.5669643900001</v>
      </c>
      <c r="U43" s="5">
        <v>5323.5669643900001</v>
      </c>
      <c r="V43" s="5">
        <v>5932.5228831100003</v>
      </c>
      <c r="W43" s="5">
        <v>5932.5228831100003</v>
      </c>
      <c r="X43" s="5">
        <v>5932.5228831100003</v>
      </c>
      <c r="Y43" s="5">
        <v>5932.5228831100003</v>
      </c>
      <c r="Z43" s="5">
        <v>5932.5228831100003</v>
      </c>
      <c r="AA43" s="5">
        <v>5932.5228831100003</v>
      </c>
      <c r="AB43" s="5">
        <v>5932.5228831100003</v>
      </c>
      <c r="AC43" s="5">
        <v>6071.93894464</v>
      </c>
      <c r="AD43" s="5">
        <v>7576.8162818000001</v>
      </c>
      <c r="AE43" s="5">
        <v>6741.0129017600002</v>
      </c>
    </row>
    <row r="44" spans="1:31">
      <c r="A44" s="59" t="s">
        <v>131</v>
      </c>
      <c r="B44" s="59" t="s">
        <v>127</v>
      </c>
      <c r="C44" s="59" t="s">
        <v>107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100</v>
      </c>
      <c r="J44" s="5">
        <v>100</v>
      </c>
      <c r="K44" s="5">
        <v>100</v>
      </c>
      <c r="L44" s="5">
        <v>100</v>
      </c>
      <c r="M44" s="5">
        <v>100</v>
      </c>
      <c r="N44" s="5">
        <v>100</v>
      </c>
      <c r="O44" s="5">
        <v>100</v>
      </c>
      <c r="P44" s="5">
        <v>100</v>
      </c>
      <c r="Q44" s="5">
        <v>100</v>
      </c>
      <c r="R44" s="5">
        <v>100</v>
      </c>
      <c r="S44" s="5">
        <v>100</v>
      </c>
      <c r="T44" s="5">
        <v>100</v>
      </c>
      <c r="U44" s="5">
        <v>100</v>
      </c>
      <c r="V44" s="5">
        <v>100</v>
      </c>
      <c r="W44" s="5">
        <v>100</v>
      </c>
      <c r="X44" s="5">
        <v>100</v>
      </c>
      <c r="Y44" s="5">
        <v>100</v>
      </c>
      <c r="Z44" s="5">
        <v>100</v>
      </c>
      <c r="AA44" s="5">
        <v>100</v>
      </c>
      <c r="AB44" s="5">
        <v>100</v>
      </c>
      <c r="AC44" s="5">
        <v>100</v>
      </c>
      <c r="AD44" s="5">
        <v>100</v>
      </c>
      <c r="AE44" s="5">
        <v>100</v>
      </c>
    </row>
    <row r="45" spans="1:31">
      <c r="A45" s="59" t="s">
        <v>131</v>
      </c>
      <c r="B45" s="59" t="s">
        <v>127</v>
      </c>
      <c r="C45" s="59" t="s">
        <v>90</v>
      </c>
      <c r="D45" s="5">
        <v>70.646999989999998</v>
      </c>
      <c r="E45" s="5">
        <v>151.97900000999999</v>
      </c>
      <c r="F45" s="5">
        <v>266.90499999999997</v>
      </c>
      <c r="G45" s="5">
        <v>406.553</v>
      </c>
      <c r="H45" s="5">
        <v>573.36900000000003</v>
      </c>
      <c r="I45" s="5">
        <v>775.00299999999993</v>
      </c>
      <c r="J45" s="5">
        <v>1088.9509999899999</v>
      </c>
      <c r="K45" s="5">
        <v>1371.9857166600002</v>
      </c>
      <c r="L45" s="5">
        <v>1640.71045082</v>
      </c>
      <c r="M45" s="5">
        <v>1958.65946534</v>
      </c>
      <c r="N45" s="5">
        <v>2346.43592605</v>
      </c>
      <c r="O45" s="5">
        <v>2772.1156823900001</v>
      </c>
      <c r="P45" s="5">
        <v>3213.9407025800001</v>
      </c>
      <c r="Q45" s="5">
        <v>3671.8742637700002</v>
      </c>
      <c r="R45" s="5">
        <v>4123.79592779</v>
      </c>
      <c r="S45" s="5">
        <v>4584.0053343299996</v>
      </c>
      <c r="T45" s="5">
        <v>4939.9521028400004</v>
      </c>
      <c r="U45" s="5">
        <v>5281.9022712400001</v>
      </c>
      <c r="V45" s="5">
        <v>5586.6117931799999</v>
      </c>
      <c r="W45" s="5">
        <v>5909.90588656</v>
      </c>
      <c r="X45" s="5">
        <v>6239.44197334</v>
      </c>
      <c r="Y45" s="5">
        <v>6583.140128510001</v>
      </c>
      <c r="Z45" s="5">
        <v>6931.3414566599995</v>
      </c>
      <c r="AA45" s="5">
        <v>7298.8976921399999</v>
      </c>
      <c r="AB45" s="5">
        <v>7670.4133017300001</v>
      </c>
      <c r="AC45" s="5">
        <v>8065.6271149200002</v>
      </c>
      <c r="AD45" s="5">
        <v>8460.9043175100014</v>
      </c>
      <c r="AE45" s="5">
        <v>8477.9553716600003</v>
      </c>
    </row>
    <row r="46" spans="1:31">
      <c r="A46" s="59" t="s">
        <v>131</v>
      </c>
      <c r="B46" s="59" t="s">
        <v>127</v>
      </c>
      <c r="C46" s="59" t="s">
        <v>91</v>
      </c>
      <c r="D46" s="5">
        <v>394.57299999999998</v>
      </c>
      <c r="E46" s="5">
        <v>630.91099999999994</v>
      </c>
      <c r="F46" s="5">
        <v>861.1690000000001</v>
      </c>
      <c r="G46" s="5">
        <v>1044.5999999999999</v>
      </c>
      <c r="H46" s="5">
        <v>1202.9009999999998</v>
      </c>
      <c r="I46" s="5">
        <v>1345.9849999999997</v>
      </c>
      <c r="J46" s="5">
        <v>1584.4370000000004</v>
      </c>
      <c r="K46" s="5">
        <v>1898.5049999999999</v>
      </c>
      <c r="L46" s="5">
        <v>2160.37</v>
      </c>
      <c r="M46" s="5">
        <v>2444.3399999999997</v>
      </c>
      <c r="N46" s="5">
        <v>2791.5270000000005</v>
      </c>
      <c r="O46" s="5">
        <v>3133.6959999999999</v>
      </c>
      <c r="P46" s="5">
        <v>3465.1140000000005</v>
      </c>
      <c r="Q46" s="5">
        <v>3761.0080000000007</v>
      </c>
      <c r="R46" s="5">
        <v>4025.8090000000002</v>
      </c>
      <c r="S46" s="5">
        <v>4247.8820000000005</v>
      </c>
      <c r="T46" s="5">
        <v>4350.5150000000003</v>
      </c>
      <c r="U46" s="5">
        <v>4399.7440000000006</v>
      </c>
      <c r="V46" s="5">
        <v>4410.491</v>
      </c>
      <c r="W46" s="5">
        <v>4406.2350000000006</v>
      </c>
      <c r="X46" s="5">
        <v>4406.755000000001</v>
      </c>
      <c r="Y46" s="5">
        <v>4388.9480000000012</v>
      </c>
      <c r="Z46" s="5">
        <v>4375.9829999999993</v>
      </c>
      <c r="AA46" s="5">
        <v>4347.2200000000012</v>
      </c>
      <c r="AB46" s="5">
        <v>4324.1239999999998</v>
      </c>
      <c r="AC46" s="5">
        <v>4288.7089999999998</v>
      </c>
      <c r="AD46" s="5">
        <v>4255.2830000000004</v>
      </c>
      <c r="AE46" s="5">
        <v>4255.2830000000004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287.49527432000002</v>
      </c>
      <c r="U48" s="5">
        <v>287.49527432000002</v>
      </c>
      <c r="V48" s="5">
        <v>287.49527432000002</v>
      </c>
      <c r="W48" s="5">
        <v>287.49527432000002</v>
      </c>
      <c r="X48" s="5">
        <v>343.45938781000001</v>
      </c>
      <c r="Y48" s="5">
        <v>343.45938781000001</v>
      </c>
      <c r="Z48" s="5">
        <v>343.45938781000001</v>
      </c>
      <c r="AA48" s="5">
        <v>343.45938781000001</v>
      </c>
      <c r="AB48" s="5">
        <v>343.45938781000001</v>
      </c>
      <c r="AC48" s="5">
        <v>343.45938781000001</v>
      </c>
      <c r="AD48" s="5">
        <v>343.45938781000001</v>
      </c>
      <c r="AE48" s="5">
        <v>343.45938781000001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52.190235979999997</v>
      </c>
      <c r="L49" s="5">
        <v>52.190235979999997</v>
      </c>
      <c r="M49" s="5">
        <v>52.190235979999997</v>
      </c>
      <c r="N49" s="5">
        <v>173.98075499999999</v>
      </c>
      <c r="O49" s="5">
        <v>173.98075499999999</v>
      </c>
      <c r="P49" s="5">
        <v>417.31172213999997</v>
      </c>
      <c r="Q49" s="5">
        <v>661.54136189999997</v>
      </c>
      <c r="R49" s="5">
        <v>661.54136189999997</v>
      </c>
      <c r="S49" s="5">
        <v>661.54136189999997</v>
      </c>
      <c r="T49" s="5">
        <v>661.54136189999997</v>
      </c>
      <c r="U49" s="5">
        <v>661.54136189999997</v>
      </c>
      <c r="V49" s="5">
        <v>661.54136189999997</v>
      </c>
      <c r="W49" s="5">
        <v>661.54136189999997</v>
      </c>
      <c r="X49" s="5">
        <v>661.54136189999997</v>
      </c>
      <c r="Y49" s="5">
        <v>661.54136189999997</v>
      </c>
      <c r="Z49" s="5">
        <v>661.54136189999997</v>
      </c>
      <c r="AA49" s="5">
        <v>661.54136189999997</v>
      </c>
      <c r="AB49" s="5">
        <v>661.54136189999997</v>
      </c>
      <c r="AC49" s="5">
        <v>661.54136189999997</v>
      </c>
      <c r="AD49" s="5">
        <v>661.54136189999997</v>
      </c>
      <c r="AE49" s="5">
        <v>609.35112591999996</v>
      </c>
    </row>
    <row r="50" spans="1:31">
      <c r="A50" s="59" t="s">
        <v>131</v>
      </c>
      <c r="B50" s="59" t="s">
        <v>128</v>
      </c>
      <c r="C50" s="59" t="s">
        <v>107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374.13</v>
      </c>
      <c r="O50" s="5">
        <v>375.23</v>
      </c>
      <c r="P50" s="5">
        <v>374.13</v>
      </c>
      <c r="Q50" s="5">
        <v>375.23</v>
      </c>
      <c r="R50" s="5">
        <v>375.23</v>
      </c>
      <c r="S50" s="5">
        <v>375.23</v>
      </c>
      <c r="T50" s="5">
        <v>375.23</v>
      </c>
      <c r="U50" s="5">
        <v>375.23</v>
      </c>
      <c r="V50" s="5">
        <v>375.23</v>
      </c>
      <c r="W50" s="5">
        <v>375.23</v>
      </c>
      <c r="X50" s="5">
        <v>375.23</v>
      </c>
      <c r="Y50" s="5">
        <v>375.23</v>
      </c>
      <c r="Z50" s="5">
        <v>375.23</v>
      </c>
      <c r="AA50" s="5">
        <v>375.23</v>
      </c>
      <c r="AB50" s="5">
        <v>375.23</v>
      </c>
      <c r="AC50" s="5">
        <v>375.23</v>
      </c>
      <c r="AD50" s="5">
        <v>375.23</v>
      </c>
      <c r="AE50" s="5">
        <v>375.23</v>
      </c>
    </row>
    <row r="51" spans="1:31">
      <c r="A51" s="59" t="s">
        <v>131</v>
      </c>
      <c r="B51" s="59" t="s">
        <v>128</v>
      </c>
      <c r="C51" s="59" t="s">
        <v>90</v>
      </c>
      <c r="D51" s="5">
        <v>55.805</v>
      </c>
      <c r="E51" s="5">
        <v>137.178</v>
      </c>
      <c r="F51" s="5">
        <v>254.75700000000001</v>
      </c>
      <c r="G51" s="5">
        <v>407.74700000000001</v>
      </c>
      <c r="H51" s="5">
        <v>597.26199999999994</v>
      </c>
      <c r="I51" s="5">
        <v>772.55799999999999</v>
      </c>
      <c r="J51" s="5">
        <v>1024.9490000000001</v>
      </c>
      <c r="K51" s="5">
        <v>1239.8924565900002</v>
      </c>
      <c r="L51" s="5">
        <v>1442.2730291799999</v>
      </c>
      <c r="M51" s="5">
        <v>1672.4216107700001</v>
      </c>
      <c r="N51" s="5">
        <v>1972.3109051700001</v>
      </c>
      <c r="O51" s="5">
        <v>2322.3100700999998</v>
      </c>
      <c r="P51" s="5">
        <v>2689.1722191600002</v>
      </c>
      <c r="Q51" s="5">
        <v>3083.3483508299996</v>
      </c>
      <c r="R51" s="5">
        <v>3503.3183958999998</v>
      </c>
      <c r="S51" s="5">
        <v>3907.2658795100001</v>
      </c>
      <c r="T51" s="5">
        <v>4248.3119133199998</v>
      </c>
      <c r="U51" s="5">
        <v>4594.1342578200001</v>
      </c>
      <c r="V51" s="5">
        <v>4922.3785791</v>
      </c>
      <c r="W51" s="5">
        <v>5240.6725199799994</v>
      </c>
      <c r="X51" s="5">
        <v>5568.3839228100005</v>
      </c>
      <c r="Y51" s="5">
        <v>5914.7133059999996</v>
      </c>
      <c r="Z51" s="5">
        <v>6268.9471736599999</v>
      </c>
      <c r="AA51" s="5">
        <v>6645.9519552000002</v>
      </c>
      <c r="AB51" s="5">
        <v>7030.0935544499998</v>
      </c>
      <c r="AC51" s="5">
        <v>7438.2922817500003</v>
      </c>
      <c r="AD51" s="5">
        <v>7855.3622635800002</v>
      </c>
      <c r="AE51" s="5">
        <v>7884.0703673100006</v>
      </c>
    </row>
    <row r="52" spans="1:31">
      <c r="A52" s="59" t="s">
        <v>131</v>
      </c>
      <c r="B52" s="59" t="s">
        <v>128</v>
      </c>
      <c r="C52" s="59" t="s">
        <v>91</v>
      </c>
      <c r="D52" s="5">
        <v>332.36600000000004</v>
      </c>
      <c r="E52" s="5">
        <v>592.89299999999992</v>
      </c>
      <c r="F52" s="5">
        <v>841.02199999999993</v>
      </c>
      <c r="G52" s="5">
        <v>1068.623</v>
      </c>
      <c r="H52" s="5">
        <v>1263.973</v>
      </c>
      <c r="I52" s="5">
        <v>1337.973</v>
      </c>
      <c r="J52" s="5">
        <v>1465.9969999999998</v>
      </c>
      <c r="K52" s="5">
        <v>1677.258</v>
      </c>
      <c r="L52" s="5">
        <v>1844.1930000000002</v>
      </c>
      <c r="M52" s="5">
        <v>2011.6679999999999</v>
      </c>
      <c r="N52" s="5">
        <v>2249.2469999999998</v>
      </c>
      <c r="O52" s="5">
        <v>2505.0829999999996</v>
      </c>
      <c r="P52" s="5">
        <v>2754.9570000000003</v>
      </c>
      <c r="Q52" s="5">
        <v>2990.1659999999997</v>
      </c>
      <c r="R52" s="5">
        <v>3229.36</v>
      </c>
      <c r="S52" s="5">
        <v>3404.1</v>
      </c>
      <c r="T52" s="5">
        <v>3500.9479999999999</v>
      </c>
      <c r="U52" s="5">
        <v>3565.6019999999994</v>
      </c>
      <c r="V52" s="5">
        <v>3605.174</v>
      </c>
      <c r="W52" s="5">
        <v>3604.6750000000002</v>
      </c>
      <c r="X52" s="5">
        <v>3607.4979999999996</v>
      </c>
      <c r="Y52" s="5">
        <v>3598.4210000000003</v>
      </c>
      <c r="Z52" s="5">
        <v>3592.6409999999996</v>
      </c>
      <c r="AA52" s="5">
        <v>3576.0250000000005</v>
      </c>
      <c r="AB52" s="5">
        <v>3563.2330000000011</v>
      </c>
      <c r="AC52" s="5">
        <v>3540.764000000001</v>
      </c>
      <c r="AD52" s="5">
        <v>3521.5800000000008</v>
      </c>
      <c r="AE52" s="5">
        <v>3521.5800000000008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110.71724747</v>
      </c>
      <c r="T55" s="5">
        <v>578.23752389000003</v>
      </c>
      <c r="U55" s="5">
        <v>578.23752389000003</v>
      </c>
      <c r="V55" s="5">
        <v>578.23752389000003</v>
      </c>
      <c r="W55" s="5">
        <v>578.23752389000003</v>
      </c>
      <c r="X55" s="5">
        <v>578.23752389000003</v>
      </c>
      <c r="Y55" s="5">
        <v>578.23752389000003</v>
      </c>
      <c r="Z55" s="5">
        <v>578.23752389000003</v>
      </c>
      <c r="AA55" s="5">
        <v>578.23752389000003</v>
      </c>
      <c r="AB55" s="5">
        <v>578.23752389000003</v>
      </c>
      <c r="AC55" s="5">
        <v>578.23752389000003</v>
      </c>
      <c r="AD55" s="5">
        <v>1186.90876493</v>
      </c>
      <c r="AE55" s="5">
        <v>1186.90876493</v>
      </c>
    </row>
    <row r="56" spans="1:31">
      <c r="A56" s="59" t="s">
        <v>131</v>
      </c>
      <c r="B56" s="59" t="s">
        <v>129</v>
      </c>
      <c r="C56" s="59" t="s">
        <v>107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475.43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9" t="s">
        <v>131</v>
      </c>
      <c r="B57" s="59" t="s">
        <v>129</v>
      </c>
      <c r="C57" s="59" t="s">
        <v>90</v>
      </c>
      <c r="D57" s="5">
        <v>88.617000000000004</v>
      </c>
      <c r="E57" s="5">
        <v>126.926</v>
      </c>
      <c r="F57" s="5">
        <v>170.24600000000001</v>
      </c>
      <c r="G57" s="5">
        <v>214.273</v>
      </c>
      <c r="H57" s="5">
        <v>262.03500000000003</v>
      </c>
      <c r="I57" s="5">
        <v>314.13299999999998</v>
      </c>
      <c r="J57" s="5">
        <v>396.51799999999997</v>
      </c>
      <c r="K57" s="5">
        <v>481.68032892000002</v>
      </c>
      <c r="L57" s="5">
        <v>576.47358365999992</v>
      </c>
      <c r="M57" s="5">
        <v>691.38815980000004</v>
      </c>
      <c r="N57" s="5">
        <v>822.10936463999997</v>
      </c>
      <c r="O57" s="5">
        <v>961.61198901</v>
      </c>
      <c r="P57" s="5">
        <v>1103.1650907600001</v>
      </c>
      <c r="Q57" s="5">
        <v>1249.6182802100002</v>
      </c>
      <c r="R57" s="5">
        <v>1391.3790371300001</v>
      </c>
      <c r="S57" s="5">
        <v>1535.89589978</v>
      </c>
      <c r="T57" s="5">
        <v>1649.0204429799999</v>
      </c>
      <c r="U57" s="5">
        <v>1760.9195201399998</v>
      </c>
      <c r="V57" s="5">
        <v>1865.4012426700001</v>
      </c>
      <c r="W57" s="5">
        <v>1977.5530478600001</v>
      </c>
      <c r="X57" s="5">
        <v>2093.06887766</v>
      </c>
      <c r="Y57" s="5">
        <v>2215.7033560600003</v>
      </c>
      <c r="Z57" s="5">
        <v>2340.0392231799997</v>
      </c>
      <c r="AA57" s="5">
        <v>2472.04279529</v>
      </c>
      <c r="AB57" s="5">
        <v>2605.8008546900001</v>
      </c>
      <c r="AC57" s="5">
        <v>2746.9221040100001</v>
      </c>
      <c r="AD57" s="5">
        <v>2891.3831629700003</v>
      </c>
      <c r="AE57" s="5">
        <v>2899.8263167599998</v>
      </c>
    </row>
    <row r="58" spans="1:31">
      <c r="A58" s="59" t="s">
        <v>131</v>
      </c>
      <c r="B58" s="59" t="s">
        <v>129</v>
      </c>
      <c r="C58" s="59" t="s">
        <v>91</v>
      </c>
      <c r="D58" s="5">
        <v>212.58100000000002</v>
      </c>
      <c r="E58" s="5">
        <v>276.14400000000001</v>
      </c>
      <c r="F58" s="5">
        <v>335.75400000000002</v>
      </c>
      <c r="G58" s="5">
        <v>385.71199999999999</v>
      </c>
      <c r="H58" s="5">
        <v>430.43699999999995</v>
      </c>
      <c r="I58" s="5">
        <v>473.61899999999997</v>
      </c>
      <c r="J58" s="5">
        <v>550.52099999999996</v>
      </c>
      <c r="K58" s="5">
        <v>637.23300000000006</v>
      </c>
      <c r="L58" s="5">
        <v>727.39999999999986</v>
      </c>
      <c r="M58" s="5">
        <v>829.16200000000003</v>
      </c>
      <c r="N58" s="5">
        <v>941.16499999999996</v>
      </c>
      <c r="O58" s="5">
        <v>1047.02</v>
      </c>
      <c r="P58" s="5">
        <v>1145.7469999999998</v>
      </c>
      <c r="Q58" s="5">
        <v>1232.7439999999997</v>
      </c>
      <c r="R58" s="5">
        <v>1306.8890000000001</v>
      </c>
      <c r="S58" s="5">
        <v>1367.354</v>
      </c>
      <c r="T58" s="5">
        <v>1391.8330000000001</v>
      </c>
      <c r="U58" s="5">
        <v>1402.348</v>
      </c>
      <c r="V58" s="5">
        <v>1404.4880000000001</v>
      </c>
      <c r="W58" s="5">
        <v>1403.3189999999997</v>
      </c>
      <c r="X58" s="5">
        <v>1403.71</v>
      </c>
      <c r="Y58" s="5">
        <v>1400.4919999999997</v>
      </c>
      <c r="Z58" s="5">
        <v>1398.4079999999999</v>
      </c>
      <c r="AA58" s="5">
        <v>1392.5499999999997</v>
      </c>
      <c r="AB58" s="5">
        <v>1387.998</v>
      </c>
      <c r="AC58" s="5">
        <v>1379.5390000000002</v>
      </c>
      <c r="AD58" s="5">
        <v>1372.6469999999995</v>
      </c>
      <c r="AE58" s="5">
        <v>1372.6469999999995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30.608576549999999</v>
      </c>
      <c r="P60" s="5">
        <v>30.608576549999999</v>
      </c>
      <c r="Q60" s="5">
        <v>347.01017196999999</v>
      </c>
      <c r="R60" s="5">
        <v>347.01017196999999</v>
      </c>
      <c r="S60" s="5">
        <v>347.01017196999999</v>
      </c>
      <c r="T60" s="5">
        <v>347.01017196999999</v>
      </c>
      <c r="U60" s="5">
        <v>347.01017196999999</v>
      </c>
      <c r="V60" s="5">
        <v>347.01017196999999</v>
      </c>
      <c r="W60" s="5">
        <v>347.01017196999999</v>
      </c>
      <c r="X60" s="5">
        <v>347.01017196999999</v>
      </c>
      <c r="Y60" s="5">
        <v>347.01017196999999</v>
      </c>
      <c r="Z60" s="5">
        <v>347.01017196999999</v>
      </c>
      <c r="AA60" s="5">
        <v>347.01017196999999</v>
      </c>
      <c r="AB60" s="5">
        <v>347.01017196999999</v>
      </c>
      <c r="AC60" s="5">
        <v>347.01017196999999</v>
      </c>
      <c r="AD60" s="5">
        <v>347.01017196999999</v>
      </c>
      <c r="AE60" s="5">
        <v>347.01017196999999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6.4749999999999996</v>
      </c>
      <c r="E63" s="5">
        <v>13.055999999999999</v>
      </c>
      <c r="F63" s="5">
        <v>22.071000000000002</v>
      </c>
      <c r="G63" s="5">
        <v>33.045999999999999</v>
      </c>
      <c r="H63" s="5">
        <v>46.206000000000003</v>
      </c>
      <c r="I63" s="5">
        <v>61.677</v>
      </c>
      <c r="J63" s="5">
        <v>85.302999999999997</v>
      </c>
      <c r="K63" s="5">
        <v>106.15148554</v>
      </c>
      <c r="L63" s="5">
        <v>128.39884997999999</v>
      </c>
      <c r="M63" s="5">
        <v>155.92226499999998</v>
      </c>
      <c r="N63" s="5">
        <v>187.63005268999999</v>
      </c>
      <c r="O63" s="5">
        <v>223.10064670000003</v>
      </c>
      <c r="P63" s="5">
        <v>259.99912260999997</v>
      </c>
      <c r="Q63" s="5">
        <v>298.95734677000002</v>
      </c>
      <c r="R63" s="5">
        <v>337.58509091999997</v>
      </c>
      <c r="S63" s="5">
        <v>377.19855520999999</v>
      </c>
      <c r="T63" s="5">
        <v>409.26820767999999</v>
      </c>
      <c r="U63" s="5">
        <v>441.32100571000001</v>
      </c>
      <c r="V63" s="5">
        <v>471.40510606999999</v>
      </c>
      <c r="W63" s="5">
        <v>503.46567236999999</v>
      </c>
      <c r="X63" s="5">
        <v>536.23109856999997</v>
      </c>
      <c r="Y63" s="5">
        <v>570.92117711000003</v>
      </c>
      <c r="Z63" s="5">
        <v>606.0269333</v>
      </c>
      <c r="AA63" s="5">
        <v>643.19868507000001</v>
      </c>
      <c r="AB63" s="5">
        <v>680.67299238999999</v>
      </c>
      <c r="AC63" s="5">
        <v>720.12988898000003</v>
      </c>
      <c r="AD63" s="5">
        <v>760.10126588000003</v>
      </c>
      <c r="AE63" s="5">
        <v>761.60182925999993</v>
      </c>
    </row>
    <row r="64" spans="1:31">
      <c r="A64" s="59" t="s">
        <v>131</v>
      </c>
      <c r="B64" s="59" t="s">
        <v>130</v>
      </c>
      <c r="C64" s="59" t="s">
        <v>91</v>
      </c>
      <c r="D64" s="5">
        <v>41.377000000000002</v>
      </c>
      <c r="E64" s="5">
        <v>59.671999999999997</v>
      </c>
      <c r="F64" s="5">
        <v>76.56</v>
      </c>
      <c r="G64" s="5">
        <v>90.268000000000001</v>
      </c>
      <c r="H64" s="5">
        <v>101.32000000000001</v>
      </c>
      <c r="I64" s="5">
        <v>110.82300000000001</v>
      </c>
      <c r="J64" s="5">
        <v>127.054</v>
      </c>
      <c r="K64" s="5">
        <v>149.11699999999996</v>
      </c>
      <c r="L64" s="5">
        <v>170.46899999999999</v>
      </c>
      <c r="M64" s="5">
        <v>195.083</v>
      </c>
      <c r="N64" s="5">
        <v>222.42100000000005</v>
      </c>
      <c r="O64" s="5">
        <v>249.88899999999998</v>
      </c>
      <c r="P64" s="5">
        <v>276.29200000000003</v>
      </c>
      <c r="Q64" s="5">
        <v>300.41299999999995</v>
      </c>
      <c r="R64" s="5">
        <v>321.84100000000007</v>
      </c>
      <c r="S64" s="5">
        <v>339.84500000000003</v>
      </c>
      <c r="T64" s="5">
        <v>348.76899999999995</v>
      </c>
      <c r="U64" s="5">
        <v>354.13799999999998</v>
      </c>
      <c r="V64" s="5">
        <v>357.02999999999992</v>
      </c>
      <c r="W64" s="5">
        <v>358.66700000000003</v>
      </c>
      <c r="X64" s="5">
        <v>360.45300000000003</v>
      </c>
      <c r="Y64" s="5">
        <v>360.96400000000011</v>
      </c>
      <c r="Z64" s="5">
        <v>361.55799999999999</v>
      </c>
      <c r="AA64" s="5">
        <v>360.78600000000006</v>
      </c>
      <c r="AB64" s="5">
        <v>360.19799999999998</v>
      </c>
      <c r="AC64" s="5">
        <v>358.24400000000003</v>
      </c>
      <c r="AD64" s="5">
        <v>356.52700000000004</v>
      </c>
      <c r="AE64" s="5">
        <v>356.52700000000004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9" t="s">
        <v>134</v>
      </c>
      <c r="B67" s="59" t="s">
        <v>126</v>
      </c>
      <c r="C67" s="59" t="s">
        <v>105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207.05488636000001</v>
      </c>
      <c r="R67" s="5">
        <v>467.73389341000001</v>
      </c>
      <c r="S67" s="5">
        <v>477.19578072000002</v>
      </c>
      <c r="T67" s="5">
        <v>660</v>
      </c>
      <c r="U67" s="5">
        <v>660</v>
      </c>
      <c r="V67" s="5">
        <v>660</v>
      </c>
      <c r="W67" s="5">
        <v>660</v>
      </c>
      <c r="X67" s="5">
        <v>1160</v>
      </c>
      <c r="Y67" s="5">
        <v>1160</v>
      </c>
      <c r="Z67" s="5">
        <v>1160</v>
      </c>
      <c r="AA67" s="5">
        <v>1160</v>
      </c>
      <c r="AB67" s="5">
        <v>1160</v>
      </c>
      <c r="AC67" s="5">
        <v>1160</v>
      </c>
      <c r="AD67" s="5">
        <v>1160</v>
      </c>
      <c r="AE67" s="5">
        <v>1160</v>
      </c>
    </row>
    <row r="68" spans="1:31">
      <c r="A68" s="59" t="s">
        <v>134</v>
      </c>
      <c r="B68" s="59" t="s">
        <v>126</v>
      </c>
      <c r="C68" s="59" t="s">
        <v>106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2005</v>
      </c>
      <c r="J68" s="5">
        <v>2080</v>
      </c>
      <c r="K68" s="5">
        <v>2080</v>
      </c>
      <c r="L68" s="5">
        <v>2080</v>
      </c>
      <c r="M68" s="5">
        <v>2080</v>
      </c>
      <c r="N68" s="5">
        <v>2080</v>
      </c>
      <c r="O68" s="5">
        <v>2080</v>
      </c>
      <c r="P68" s="5">
        <v>2080</v>
      </c>
      <c r="Q68" s="5">
        <v>2080</v>
      </c>
      <c r="R68" s="5">
        <v>2080</v>
      </c>
      <c r="S68" s="5">
        <v>2080</v>
      </c>
      <c r="T68" s="5">
        <v>2080</v>
      </c>
      <c r="U68" s="5">
        <v>2080</v>
      </c>
      <c r="V68" s="5">
        <v>2080</v>
      </c>
      <c r="W68" s="5">
        <v>2080</v>
      </c>
      <c r="X68" s="5">
        <v>2080</v>
      </c>
      <c r="Y68" s="5">
        <v>2080</v>
      </c>
      <c r="Z68" s="5">
        <v>1480</v>
      </c>
      <c r="AA68" s="5">
        <v>1480</v>
      </c>
      <c r="AB68" s="5">
        <v>555</v>
      </c>
      <c r="AC68" s="5">
        <v>155</v>
      </c>
      <c r="AD68" s="5">
        <v>135.09823781</v>
      </c>
      <c r="AE68" s="5">
        <v>135.09823781</v>
      </c>
    </row>
    <row r="69" spans="1:31">
      <c r="A69" s="59" t="s">
        <v>134</v>
      </c>
      <c r="B69" s="59" t="s">
        <v>126</v>
      </c>
      <c r="C69" s="59" t="s">
        <v>107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50</v>
      </c>
      <c r="M69" s="5">
        <v>50</v>
      </c>
      <c r="N69" s="5">
        <v>50</v>
      </c>
      <c r="O69" s="5">
        <v>50</v>
      </c>
      <c r="P69" s="5">
        <v>50</v>
      </c>
      <c r="Q69" s="5">
        <v>50</v>
      </c>
      <c r="R69" s="5">
        <v>50</v>
      </c>
      <c r="S69" s="5">
        <v>50</v>
      </c>
      <c r="T69" s="5">
        <v>50</v>
      </c>
      <c r="U69" s="5">
        <v>50</v>
      </c>
      <c r="V69" s="5">
        <v>50</v>
      </c>
      <c r="W69" s="5">
        <v>50</v>
      </c>
      <c r="X69" s="5">
        <v>50</v>
      </c>
      <c r="Y69" s="5">
        <v>50</v>
      </c>
      <c r="Z69" s="5">
        <v>50</v>
      </c>
      <c r="AA69" s="5">
        <v>50</v>
      </c>
      <c r="AB69" s="5">
        <v>50</v>
      </c>
      <c r="AC69" s="5">
        <v>50</v>
      </c>
      <c r="AD69" s="5">
        <v>50</v>
      </c>
      <c r="AE69" s="5">
        <v>50</v>
      </c>
    </row>
    <row r="70" spans="1:31">
      <c r="A70" s="59" t="s">
        <v>134</v>
      </c>
      <c r="B70" s="59" t="s">
        <v>126</v>
      </c>
      <c r="C70" s="59" t="s">
        <v>90</v>
      </c>
      <c r="D70" s="5">
        <v>97.194999999999993</v>
      </c>
      <c r="E70" s="5">
        <v>193.89099999999999</v>
      </c>
      <c r="F70" s="5">
        <v>321.46699999999998</v>
      </c>
      <c r="G70" s="5">
        <v>477.30799999999999</v>
      </c>
      <c r="H70" s="5">
        <v>663.93899998999996</v>
      </c>
      <c r="I70" s="5">
        <v>884.26200001000007</v>
      </c>
      <c r="J70" s="5">
        <v>1223.617</v>
      </c>
      <c r="K70" s="5">
        <v>1527.53344593</v>
      </c>
      <c r="L70" s="5">
        <v>1867.2025770400001</v>
      </c>
      <c r="M70" s="5">
        <v>2268.2680231300001</v>
      </c>
      <c r="N70" s="5">
        <v>2758.8330898199997</v>
      </c>
      <c r="O70" s="5">
        <v>3293.1551549400001</v>
      </c>
      <c r="P70" s="5">
        <v>3837.9824765800004</v>
      </c>
      <c r="Q70" s="5">
        <v>4410.34305305</v>
      </c>
      <c r="R70" s="5">
        <v>4966.7253137600001</v>
      </c>
      <c r="S70" s="5">
        <v>5527.4248461199995</v>
      </c>
      <c r="T70" s="5">
        <v>5974.0516751499999</v>
      </c>
      <c r="U70" s="5">
        <v>6409.6953179900001</v>
      </c>
      <c r="V70" s="5">
        <v>6810.2277216000002</v>
      </c>
      <c r="W70" s="5">
        <v>7236.07853574</v>
      </c>
      <c r="X70" s="5">
        <v>7670.42398976</v>
      </c>
      <c r="Y70" s="5">
        <v>8130.8809619000003</v>
      </c>
      <c r="Z70" s="5">
        <v>8598.1680176999998</v>
      </c>
      <c r="AA70" s="5">
        <v>9095.4546502699995</v>
      </c>
      <c r="AB70" s="5">
        <v>9598.0447687700016</v>
      </c>
      <c r="AC70" s="5">
        <v>10130.098615360001</v>
      </c>
      <c r="AD70" s="5">
        <v>10669.6482607</v>
      </c>
      <c r="AE70" s="5">
        <v>10697.643870079999</v>
      </c>
    </row>
    <row r="71" spans="1:31">
      <c r="A71" s="59" t="s">
        <v>134</v>
      </c>
      <c r="B71" s="59" t="s">
        <v>126</v>
      </c>
      <c r="C71" s="59" t="s">
        <v>91</v>
      </c>
      <c r="D71" s="5">
        <v>551.87700000000007</v>
      </c>
      <c r="E71" s="5">
        <v>804.322</v>
      </c>
      <c r="F71" s="5">
        <v>1024.308</v>
      </c>
      <c r="G71" s="5">
        <v>1210.452</v>
      </c>
      <c r="H71" s="5">
        <v>1364.306</v>
      </c>
      <c r="I71" s="5">
        <v>1497.8260000000002</v>
      </c>
      <c r="J71" s="5">
        <v>1724.8410000000001</v>
      </c>
      <c r="K71" s="5">
        <v>2042.145</v>
      </c>
      <c r="L71" s="5">
        <v>2372.9799999999996</v>
      </c>
      <c r="M71" s="5">
        <v>2728.3529999999992</v>
      </c>
      <c r="N71" s="5">
        <v>3161.3959999999997</v>
      </c>
      <c r="O71" s="5">
        <v>3582.5970000000002</v>
      </c>
      <c r="P71" s="5">
        <v>3974.6349999999993</v>
      </c>
      <c r="Q71" s="5">
        <v>4331.67</v>
      </c>
      <c r="R71" s="5">
        <v>4638.5140000000019</v>
      </c>
      <c r="S71" s="5">
        <v>4887.0350000000008</v>
      </c>
      <c r="T71" s="5">
        <v>5003.3400000000011</v>
      </c>
      <c r="U71" s="5">
        <v>5060.8829999999998</v>
      </c>
      <c r="V71" s="5">
        <v>5077.6240000000007</v>
      </c>
      <c r="W71" s="5">
        <v>5077.9980000000005</v>
      </c>
      <c r="X71" s="5">
        <v>5080.4420000000009</v>
      </c>
      <c r="Y71" s="5">
        <v>5067.9909999999991</v>
      </c>
      <c r="Z71" s="5">
        <v>5058.1019999999999</v>
      </c>
      <c r="AA71" s="5">
        <v>5033.2700000000013</v>
      </c>
      <c r="AB71" s="5">
        <v>5011.559000000002</v>
      </c>
      <c r="AC71" s="5">
        <v>4974.7829999999994</v>
      </c>
      <c r="AD71" s="5">
        <v>4941.0389999999989</v>
      </c>
      <c r="AE71" s="5">
        <v>4941.0389999999989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372.90416426000002</v>
      </c>
      <c r="R73" s="5">
        <v>372.90416426000002</v>
      </c>
      <c r="S73" s="5">
        <v>372.90416426000002</v>
      </c>
      <c r="T73" s="5">
        <v>372.90416426000002</v>
      </c>
      <c r="U73" s="5">
        <v>372.90416426000002</v>
      </c>
      <c r="V73" s="5">
        <v>466.04181169999998</v>
      </c>
      <c r="W73" s="5">
        <v>466.04181169999998</v>
      </c>
      <c r="X73" s="5">
        <v>466.04181169999998</v>
      </c>
      <c r="Y73" s="5">
        <v>466.04181169999998</v>
      </c>
      <c r="Z73" s="5">
        <v>594.26570928000001</v>
      </c>
      <c r="AA73" s="5">
        <v>594.26570928000001</v>
      </c>
      <c r="AB73" s="5">
        <v>594.26570928000001</v>
      </c>
      <c r="AC73" s="5">
        <v>594.26570928000001</v>
      </c>
      <c r="AD73" s="5">
        <v>594.26570928000001</v>
      </c>
      <c r="AE73" s="5">
        <v>594.26570928000001</v>
      </c>
    </row>
    <row r="74" spans="1:31">
      <c r="A74" s="59" t="s">
        <v>134</v>
      </c>
      <c r="B74" s="59" t="s">
        <v>127</v>
      </c>
      <c r="C74" s="59" t="s">
        <v>106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934.74360328</v>
      </c>
      <c r="J74" s="5">
        <v>934.74360328</v>
      </c>
      <c r="K74" s="5">
        <v>1979.29707366</v>
      </c>
      <c r="L74" s="5">
        <v>1979.29707366</v>
      </c>
      <c r="M74" s="5">
        <v>1979.29707366</v>
      </c>
      <c r="N74" s="5">
        <v>2479.3020349600001</v>
      </c>
      <c r="O74" s="5">
        <v>2479.3020349600001</v>
      </c>
      <c r="P74" s="5">
        <v>2479.3020349600001</v>
      </c>
      <c r="Q74" s="5">
        <v>3243.8849134100001</v>
      </c>
      <c r="R74" s="5">
        <v>3399.7552955000001</v>
      </c>
      <c r="S74" s="5">
        <v>4405.3110191300002</v>
      </c>
      <c r="T74" s="5">
        <v>5361.2863111400002</v>
      </c>
      <c r="U74" s="5">
        <v>5361.2863111400002</v>
      </c>
      <c r="V74" s="5">
        <v>5948.5064581500001</v>
      </c>
      <c r="W74" s="5">
        <v>5948.5064581500001</v>
      </c>
      <c r="X74" s="5">
        <v>5948.5064581500001</v>
      </c>
      <c r="Y74" s="5">
        <v>5948.5064581500001</v>
      </c>
      <c r="Z74" s="5">
        <v>5948.5064581500001</v>
      </c>
      <c r="AA74" s="5">
        <v>5948.5064581500001</v>
      </c>
      <c r="AB74" s="5">
        <v>5948.5064581500001</v>
      </c>
      <c r="AC74" s="5">
        <v>6082.4744699500006</v>
      </c>
      <c r="AD74" s="5">
        <v>7579.7653416100002</v>
      </c>
      <c r="AE74" s="5">
        <v>6818.3504255499993</v>
      </c>
    </row>
    <row r="75" spans="1:31">
      <c r="A75" s="59" t="s">
        <v>134</v>
      </c>
      <c r="B75" s="59" t="s">
        <v>127</v>
      </c>
      <c r="C75" s="59" t="s">
        <v>107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100</v>
      </c>
      <c r="J75" s="5">
        <v>100</v>
      </c>
      <c r="K75" s="5">
        <v>100</v>
      </c>
      <c r="L75" s="5">
        <v>100</v>
      </c>
      <c r="M75" s="5">
        <v>100</v>
      </c>
      <c r="N75" s="5">
        <v>100</v>
      </c>
      <c r="O75" s="5">
        <v>100</v>
      </c>
      <c r="P75" s="5">
        <v>100</v>
      </c>
      <c r="Q75" s="5">
        <v>100</v>
      </c>
      <c r="R75" s="5">
        <v>100</v>
      </c>
      <c r="S75" s="5">
        <v>100</v>
      </c>
      <c r="T75" s="5">
        <v>100</v>
      </c>
      <c r="U75" s="5">
        <v>100</v>
      </c>
      <c r="V75" s="5">
        <v>100</v>
      </c>
      <c r="W75" s="5">
        <v>100</v>
      </c>
      <c r="X75" s="5">
        <v>100</v>
      </c>
      <c r="Y75" s="5">
        <v>100</v>
      </c>
      <c r="Z75" s="5">
        <v>100</v>
      </c>
      <c r="AA75" s="5">
        <v>100</v>
      </c>
      <c r="AB75" s="5">
        <v>100</v>
      </c>
      <c r="AC75" s="5">
        <v>100</v>
      </c>
      <c r="AD75" s="5">
        <v>100</v>
      </c>
      <c r="AE75" s="5">
        <v>100</v>
      </c>
    </row>
    <row r="76" spans="1:31">
      <c r="A76" s="59" t="s">
        <v>134</v>
      </c>
      <c r="B76" s="59" t="s">
        <v>127</v>
      </c>
      <c r="C76" s="59" t="s">
        <v>90</v>
      </c>
      <c r="D76" s="5">
        <v>70.646999989999998</v>
      </c>
      <c r="E76" s="5">
        <v>151.97900000999999</v>
      </c>
      <c r="F76" s="5">
        <v>266.90499999999997</v>
      </c>
      <c r="G76" s="5">
        <v>406.553</v>
      </c>
      <c r="H76" s="5">
        <v>573.36900000000003</v>
      </c>
      <c r="I76" s="5">
        <v>775.00299999999993</v>
      </c>
      <c r="J76" s="5">
        <v>1088.9509999899999</v>
      </c>
      <c r="K76" s="5">
        <v>1371.9857166600002</v>
      </c>
      <c r="L76" s="5">
        <v>1640.71045082</v>
      </c>
      <c r="M76" s="5">
        <v>1958.65946534</v>
      </c>
      <c r="N76" s="5">
        <v>2346.43592605</v>
      </c>
      <c r="O76" s="5">
        <v>2772.1156823900001</v>
      </c>
      <c r="P76" s="5">
        <v>3213.9407025800001</v>
      </c>
      <c r="Q76" s="5">
        <v>3671.8742637700002</v>
      </c>
      <c r="R76" s="5">
        <v>4123.79592779</v>
      </c>
      <c r="S76" s="5">
        <v>4584.0053343299996</v>
      </c>
      <c r="T76" s="5">
        <v>4939.9521028400004</v>
      </c>
      <c r="U76" s="5">
        <v>5281.9022712400001</v>
      </c>
      <c r="V76" s="5">
        <v>5586.6117931799999</v>
      </c>
      <c r="W76" s="5">
        <v>5909.90588656</v>
      </c>
      <c r="X76" s="5">
        <v>6239.44197334</v>
      </c>
      <c r="Y76" s="5">
        <v>6583.140128510001</v>
      </c>
      <c r="Z76" s="5">
        <v>6931.3414566599995</v>
      </c>
      <c r="AA76" s="5">
        <v>7298.8976921399999</v>
      </c>
      <c r="AB76" s="5">
        <v>7670.4133017300001</v>
      </c>
      <c r="AC76" s="5">
        <v>8065.6271149200002</v>
      </c>
      <c r="AD76" s="5">
        <v>8460.9043175100014</v>
      </c>
      <c r="AE76" s="5">
        <v>8477.9553716600003</v>
      </c>
    </row>
    <row r="77" spans="1:31">
      <c r="A77" s="59" t="s">
        <v>134</v>
      </c>
      <c r="B77" s="59" t="s">
        <v>127</v>
      </c>
      <c r="C77" s="59" t="s">
        <v>91</v>
      </c>
      <c r="D77" s="5">
        <v>394.57299999999998</v>
      </c>
      <c r="E77" s="5">
        <v>630.91099999999994</v>
      </c>
      <c r="F77" s="5">
        <v>861.1690000000001</v>
      </c>
      <c r="G77" s="5">
        <v>1044.5999999999999</v>
      </c>
      <c r="H77" s="5">
        <v>1202.9009999999998</v>
      </c>
      <c r="I77" s="5">
        <v>1345.9849999999997</v>
      </c>
      <c r="J77" s="5">
        <v>1584.4370000000004</v>
      </c>
      <c r="K77" s="5">
        <v>1898.5049999999999</v>
      </c>
      <c r="L77" s="5">
        <v>2160.37</v>
      </c>
      <c r="M77" s="5">
        <v>2444.3399999999997</v>
      </c>
      <c r="N77" s="5">
        <v>2791.5270000000005</v>
      </c>
      <c r="O77" s="5">
        <v>3133.6959999999999</v>
      </c>
      <c r="P77" s="5">
        <v>3465.1140000000005</v>
      </c>
      <c r="Q77" s="5">
        <v>3761.0080000000007</v>
      </c>
      <c r="R77" s="5">
        <v>4025.8090000000002</v>
      </c>
      <c r="S77" s="5">
        <v>4247.8820000000005</v>
      </c>
      <c r="T77" s="5">
        <v>4350.5150000000003</v>
      </c>
      <c r="U77" s="5">
        <v>4399.7440000000006</v>
      </c>
      <c r="V77" s="5">
        <v>4410.491</v>
      </c>
      <c r="W77" s="5">
        <v>4406.2350000000006</v>
      </c>
      <c r="X77" s="5">
        <v>4406.755000000001</v>
      </c>
      <c r="Y77" s="5">
        <v>4388.9480000000012</v>
      </c>
      <c r="Z77" s="5">
        <v>4375.9829999999993</v>
      </c>
      <c r="AA77" s="5">
        <v>4347.2200000000012</v>
      </c>
      <c r="AB77" s="5">
        <v>4324.1239999999998</v>
      </c>
      <c r="AC77" s="5">
        <v>4288.7089999999998</v>
      </c>
      <c r="AD77" s="5">
        <v>4255.2830000000004</v>
      </c>
      <c r="AE77" s="5">
        <v>4255.2830000000004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274.65742446000002</v>
      </c>
      <c r="U79" s="5">
        <v>274.65742446000002</v>
      </c>
      <c r="V79" s="5">
        <v>274.65742446000002</v>
      </c>
      <c r="W79" s="5">
        <v>274.65742446000002</v>
      </c>
      <c r="X79" s="5">
        <v>334.41530183999998</v>
      </c>
      <c r="Y79" s="5">
        <v>334.41530183999998</v>
      </c>
      <c r="Z79" s="5">
        <v>334.41530183999998</v>
      </c>
      <c r="AA79" s="5">
        <v>334.41530183999998</v>
      </c>
      <c r="AB79" s="5">
        <v>334.41530183999998</v>
      </c>
      <c r="AC79" s="5">
        <v>334.41530183999998</v>
      </c>
      <c r="AD79" s="5">
        <v>334.41530183999998</v>
      </c>
      <c r="AE79" s="5">
        <v>334.41530183999998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176.26182871</v>
      </c>
      <c r="L80" s="5">
        <v>674.92865158999996</v>
      </c>
      <c r="M80" s="5">
        <v>674.92865158999996</v>
      </c>
      <c r="N80" s="5">
        <v>674.92865158999996</v>
      </c>
      <c r="O80" s="5">
        <v>674.92865158999996</v>
      </c>
      <c r="P80" s="5">
        <v>674.92865158999996</v>
      </c>
      <c r="Q80" s="5">
        <v>700.14747103000002</v>
      </c>
      <c r="R80" s="5">
        <v>700.14747103000002</v>
      </c>
      <c r="S80" s="5">
        <v>700.14747103000002</v>
      </c>
      <c r="T80" s="5">
        <v>700.14747103000002</v>
      </c>
      <c r="U80" s="5">
        <v>700.14747103000002</v>
      </c>
      <c r="V80" s="5">
        <v>700.14747103000002</v>
      </c>
      <c r="W80" s="5">
        <v>700.14747103000002</v>
      </c>
      <c r="X80" s="5">
        <v>700.14747103000002</v>
      </c>
      <c r="Y80" s="5">
        <v>700.14747103000002</v>
      </c>
      <c r="Z80" s="5">
        <v>700.14747103000002</v>
      </c>
      <c r="AA80" s="5">
        <v>700.14747103000002</v>
      </c>
      <c r="AB80" s="5">
        <v>700.14747103000002</v>
      </c>
      <c r="AC80" s="5">
        <v>700.14747103000002</v>
      </c>
      <c r="AD80" s="5">
        <v>700.14747103000002</v>
      </c>
      <c r="AE80" s="5">
        <v>523.88564231999999</v>
      </c>
    </row>
    <row r="81" spans="1:31">
      <c r="A81" s="59" t="s">
        <v>134</v>
      </c>
      <c r="B81" s="59" t="s">
        <v>128</v>
      </c>
      <c r="C81" s="59" t="s">
        <v>107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374.13</v>
      </c>
      <c r="O81" s="5">
        <v>375.23</v>
      </c>
      <c r="P81" s="5">
        <v>374.13</v>
      </c>
      <c r="Q81" s="5">
        <v>375.23</v>
      </c>
      <c r="R81" s="5">
        <v>375.23</v>
      </c>
      <c r="S81" s="5">
        <v>375.23</v>
      </c>
      <c r="T81" s="5">
        <v>375.23</v>
      </c>
      <c r="U81" s="5">
        <v>375.23</v>
      </c>
      <c r="V81" s="5">
        <v>375.23</v>
      </c>
      <c r="W81" s="5">
        <v>375.23</v>
      </c>
      <c r="X81" s="5">
        <v>375.23</v>
      </c>
      <c r="Y81" s="5">
        <v>375.23</v>
      </c>
      <c r="Z81" s="5">
        <v>375.23</v>
      </c>
      <c r="AA81" s="5">
        <v>375.23</v>
      </c>
      <c r="AB81" s="5">
        <v>375.23</v>
      </c>
      <c r="AC81" s="5">
        <v>375.23</v>
      </c>
      <c r="AD81" s="5">
        <v>375.23</v>
      </c>
      <c r="AE81" s="5">
        <v>375.23</v>
      </c>
    </row>
    <row r="82" spans="1:31">
      <c r="A82" s="59" t="s">
        <v>134</v>
      </c>
      <c r="B82" s="59" t="s">
        <v>128</v>
      </c>
      <c r="C82" s="59" t="s">
        <v>90</v>
      </c>
      <c r="D82" s="5">
        <v>55.805</v>
      </c>
      <c r="E82" s="5">
        <v>137.178</v>
      </c>
      <c r="F82" s="5">
        <v>254.75700000000001</v>
      </c>
      <c r="G82" s="5">
        <v>407.74700000000001</v>
      </c>
      <c r="H82" s="5">
        <v>597.26199999999994</v>
      </c>
      <c r="I82" s="5">
        <v>772.55799999999999</v>
      </c>
      <c r="J82" s="5">
        <v>1024.9490000000001</v>
      </c>
      <c r="K82" s="5">
        <v>1239.8924565900002</v>
      </c>
      <c r="L82" s="5">
        <v>1442.2730291799999</v>
      </c>
      <c r="M82" s="5">
        <v>1672.4216107700001</v>
      </c>
      <c r="N82" s="5">
        <v>1972.3109051700001</v>
      </c>
      <c r="O82" s="5">
        <v>2322.3100700999998</v>
      </c>
      <c r="P82" s="5">
        <v>2689.1722191600002</v>
      </c>
      <c r="Q82" s="5">
        <v>3083.3483508299996</v>
      </c>
      <c r="R82" s="5">
        <v>3503.3183958999998</v>
      </c>
      <c r="S82" s="5">
        <v>3907.2658795100001</v>
      </c>
      <c r="T82" s="5">
        <v>4248.3119133199998</v>
      </c>
      <c r="U82" s="5">
        <v>4594.1342578200001</v>
      </c>
      <c r="V82" s="5">
        <v>4922.3785791</v>
      </c>
      <c r="W82" s="5">
        <v>5240.6725199799994</v>
      </c>
      <c r="X82" s="5">
        <v>5568.3839228100005</v>
      </c>
      <c r="Y82" s="5">
        <v>5914.7133059999996</v>
      </c>
      <c r="Z82" s="5">
        <v>6268.9471736599999</v>
      </c>
      <c r="AA82" s="5">
        <v>6645.9519552000002</v>
      </c>
      <c r="AB82" s="5">
        <v>7030.0935544499998</v>
      </c>
      <c r="AC82" s="5">
        <v>7438.2922817500003</v>
      </c>
      <c r="AD82" s="5">
        <v>7855.3622635800002</v>
      </c>
      <c r="AE82" s="5">
        <v>7884.0703673100006</v>
      </c>
    </row>
    <row r="83" spans="1:31">
      <c r="A83" s="59" t="s">
        <v>134</v>
      </c>
      <c r="B83" s="59" t="s">
        <v>128</v>
      </c>
      <c r="C83" s="59" t="s">
        <v>91</v>
      </c>
      <c r="D83" s="5">
        <v>332.36600000000004</v>
      </c>
      <c r="E83" s="5">
        <v>592.89299999999992</v>
      </c>
      <c r="F83" s="5">
        <v>841.02199999999993</v>
      </c>
      <c r="G83" s="5">
        <v>1068.623</v>
      </c>
      <c r="H83" s="5">
        <v>1263.973</v>
      </c>
      <c r="I83" s="5">
        <v>1337.973</v>
      </c>
      <c r="J83" s="5">
        <v>1465.9969999999998</v>
      </c>
      <c r="K83" s="5">
        <v>1677.258</v>
      </c>
      <c r="L83" s="5">
        <v>1844.1930000000002</v>
      </c>
      <c r="M83" s="5">
        <v>2011.6679999999999</v>
      </c>
      <c r="N83" s="5">
        <v>2249.2469999999998</v>
      </c>
      <c r="O83" s="5">
        <v>2505.0829999999996</v>
      </c>
      <c r="P83" s="5">
        <v>2754.9570000000003</v>
      </c>
      <c r="Q83" s="5">
        <v>2990.1659999999997</v>
      </c>
      <c r="R83" s="5">
        <v>3229.36</v>
      </c>
      <c r="S83" s="5">
        <v>3404.1</v>
      </c>
      <c r="T83" s="5">
        <v>3500.9479999999999</v>
      </c>
      <c r="U83" s="5">
        <v>3565.6019999999994</v>
      </c>
      <c r="V83" s="5">
        <v>3605.174</v>
      </c>
      <c r="W83" s="5">
        <v>3604.6750000000002</v>
      </c>
      <c r="X83" s="5">
        <v>3607.4979999999996</v>
      </c>
      <c r="Y83" s="5">
        <v>3598.4210000000003</v>
      </c>
      <c r="Z83" s="5">
        <v>3592.6409999999996</v>
      </c>
      <c r="AA83" s="5">
        <v>3576.0250000000005</v>
      </c>
      <c r="AB83" s="5">
        <v>3563.2330000000011</v>
      </c>
      <c r="AC83" s="5">
        <v>3540.764000000001</v>
      </c>
      <c r="AD83" s="5">
        <v>3521.5800000000008</v>
      </c>
      <c r="AE83" s="5">
        <v>3521.5800000000008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122.78146522999999</v>
      </c>
      <c r="T86" s="5">
        <v>570.08009124</v>
      </c>
      <c r="U86" s="5">
        <v>570.08009124</v>
      </c>
      <c r="V86" s="5">
        <v>570.08009124</v>
      </c>
      <c r="W86" s="5">
        <v>570.08009124</v>
      </c>
      <c r="X86" s="5">
        <v>570.08009124</v>
      </c>
      <c r="Y86" s="5">
        <v>570.08009124</v>
      </c>
      <c r="Z86" s="5">
        <v>570.08009124</v>
      </c>
      <c r="AA86" s="5">
        <v>570.08009124</v>
      </c>
      <c r="AB86" s="5">
        <v>570.08009124</v>
      </c>
      <c r="AC86" s="5">
        <v>570.08009124</v>
      </c>
      <c r="AD86" s="5">
        <v>1190.14814452</v>
      </c>
      <c r="AE86" s="5">
        <v>1190.14814452</v>
      </c>
    </row>
    <row r="87" spans="1:31">
      <c r="A87" s="59" t="s">
        <v>134</v>
      </c>
      <c r="B87" s="59" t="s">
        <v>129</v>
      </c>
      <c r="C87" s="59" t="s">
        <v>107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475.43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9" t="s">
        <v>134</v>
      </c>
      <c r="B88" s="59" t="s">
        <v>129</v>
      </c>
      <c r="C88" s="59" t="s">
        <v>90</v>
      </c>
      <c r="D88" s="5">
        <v>88.617000000000004</v>
      </c>
      <c r="E88" s="5">
        <v>126.926</v>
      </c>
      <c r="F88" s="5">
        <v>170.24600000000001</v>
      </c>
      <c r="G88" s="5">
        <v>214.273</v>
      </c>
      <c r="H88" s="5">
        <v>262.03500000000003</v>
      </c>
      <c r="I88" s="5">
        <v>314.13299999999998</v>
      </c>
      <c r="J88" s="5">
        <v>396.51799999999997</v>
      </c>
      <c r="K88" s="5">
        <v>481.68032892000002</v>
      </c>
      <c r="L88" s="5">
        <v>576.47358365999992</v>
      </c>
      <c r="M88" s="5">
        <v>691.38815980000004</v>
      </c>
      <c r="N88" s="5">
        <v>822.10936463999997</v>
      </c>
      <c r="O88" s="5">
        <v>961.61198901</v>
      </c>
      <c r="P88" s="5">
        <v>1103.1650907600001</v>
      </c>
      <c r="Q88" s="5">
        <v>1249.6182802100002</v>
      </c>
      <c r="R88" s="5">
        <v>1391.3790371300001</v>
      </c>
      <c r="S88" s="5">
        <v>1535.89589978</v>
      </c>
      <c r="T88" s="5">
        <v>1649.0204429799999</v>
      </c>
      <c r="U88" s="5">
        <v>1760.9195201399998</v>
      </c>
      <c r="V88" s="5">
        <v>1865.4012426700001</v>
      </c>
      <c r="W88" s="5">
        <v>1977.5530478600001</v>
      </c>
      <c r="X88" s="5">
        <v>2093.06887766</v>
      </c>
      <c r="Y88" s="5">
        <v>2215.7033560600003</v>
      </c>
      <c r="Z88" s="5">
        <v>2340.0392231799997</v>
      </c>
      <c r="AA88" s="5">
        <v>2472.04279529</v>
      </c>
      <c r="AB88" s="5">
        <v>2605.8008546900001</v>
      </c>
      <c r="AC88" s="5">
        <v>2746.9221040100001</v>
      </c>
      <c r="AD88" s="5">
        <v>2891.3831629700003</v>
      </c>
      <c r="AE88" s="5">
        <v>2899.8263167599998</v>
      </c>
    </row>
    <row r="89" spans="1:31">
      <c r="A89" s="59" t="s">
        <v>134</v>
      </c>
      <c r="B89" s="59" t="s">
        <v>129</v>
      </c>
      <c r="C89" s="59" t="s">
        <v>91</v>
      </c>
      <c r="D89" s="5">
        <v>212.58100000000002</v>
      </c>
      <c r="E89" s="5">
        <v>276.14400000000001</v>
      </c>
      <c r="F89" s="5">
        <v>335.75400000000002</v>
      </c>
      <c r="G89" s="5">
        <v>385.71199999999999</v>
      </c>
      <c r="H89" s="5">
        <v>430.43699999999995</v>
      </c>
      <c r="I89" s="5">
        <v>473.61899999999997</v>
      </c>
      <c r="J89" s="5">
        <v>550.52099999999996</v>
      </c>
      <c r="K89" s="5">
        <v>637.23300000000006</v>
      </c>
      <c r="L89" s="5">
        <v>727.39999999999986</v>
      </c>
      <c r="M89" s="5">
        <v>829.16200000000003</v>
      </c>
      <c r="N89" s="5">
        <v>941.16499999999996</v>
      </c>
      <c r="O89" s="5">
        <v>1047.02</v>
      </c>
      <c r="P89" s="5">
        <v>1145.7469999999998</v>
      </c>
      <c r="Q89" s="5">
        <v>1232.7439999999997</v>
      </c>
      <c r="R89" s="5">
        <v>1306.8890000000001</v>
      </c>
      <c r="S89" s="5">
        <v>1367.354</v>
      </c>
      <c r="T89" s="5">
        <v>1391.8330000000001</v>
      </c>
      <c r="U89" s="5">
        <v>1402.348</v>
      </c>
      <c r="V89" s="5">
        <v>1404.4880000000001</v>
      </c>
      <c r="W89" s="5">
        <v>1403.3189999999997</v>
      </c>
      <c r="X89" s="5">
        <v>1403.71</v>
      </c>
      <c r="Y89" s="5">
        <v>1400.4919999999997</v>
      </c>
      <c r="Z89" s="5">
        <v>1398.4079999999999</v>
      </c>
      <c r="AA89" s="5">
        <v>1392.5499999999997</v>
      </c>
      <c r="AB89" s="5">
        <v>1387.998</v>
      </c>
      <c r="AC89" s="5">
        <v>1379.5390000000002</v>
      </c>
      <c r="AD89" s="5">
        <v>1372.6469999999995</v>
      </c>
      <c r="AE89" s="5">
        <v>1372.6469999999995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301.67392027</v>
      </c>
      <c r="M91" s="5">
        <v>301.67392027</v>
      </c>
      <c r="N91" s="5">
        <v>301.67392027</v>
      </c>
      <c r="O91" s="5">
        <v>301.67392027</v>
      </c>
      <c r="P91" s="5">
        <v>301.67392027</v>
      </c>
      <c r="Q91" s="5">
        <v>350.50657224999998</v>
      </c>
      <c r="R91" s="5">
        <v>350.50657224999998</v>
      </c>
      <c r="S91" s="5">
        <v>350.50657224999998</v>
      </c>
      <c r="T91" s="5">
        <v>350.50657224999998</v>
      </c>
      <c r="U91" s="5">
        <v>350.50657224999998</v>
      </c>
      <c r="V91" s="5">
        <v>350.50657224999998</v>
      </c>
      <c r="W91" s="5">
        <v>350.50657224999998</v>
      </c>
      <c r="X91" s="5">
        <v>350.50657224999998</v>
      </c>
      <c r="Y91" s="5">
        <v>350.50657224999998</v>
      </c>
      <c r="Z91" s="5">
        <v>350.50657224999998</v>
      </c>
      <c r="AA91" s="5">
        <v>350.50657224999998</v>
      </c>
      <c r="AB91" s="5">
        <v>350.50657224999998</v>
      </c>
      <c r="AC91" s="5">
        <v>350.50657224999998</v>
      </c>
      <c r="AD91" s="5">
        <v>350.50657224999998</v>
      </c>
      <c r="AE91" s="5">
        <v>350.50657224999998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6.4749999999999996</v>
      </c>
      <c r="E94" s="5">
        <v>13.055999999999999</v>
      </c>
      <c r="F94" s="5">
        <v>22.071000000000002</v>
      </c>
      <c r="G94" s="5">
        <v>33.045999999999999</v>
      </c>
      <c r="H94" s="5">
        <v>46.206000000000003</v>
      </c>
      <c r="I94" s="5">
        <v>61.677</v>
      </c>
      <c r="J94" s="5">
        <v>85.302999999999997</v>
      </c>
      <c r="K94" s="5">
        <v>106.15148554</v>
      </c>
      <c r="L94" s="5">
        <v>128.39884997999999</v>
      </c>
      <c r="M94" s="5">
        <v>155.92226499999998</v>
      </c>
      <c r="N94" s="5">
        <v>187.63005268999999</v>
      </c>
      <c r="O94" s="5">
        <v>223.10064670000003</v>
      </c>
      <c r="P94" s="5">
        <v>259.99912260999997</v>
      </c>
      <c r="Q94" s="5">
        <v>298.95734677000002</v>
      </c>
      <c r="R94" s="5">
        <v>337.58509091999997</v>
      </c>
      <c r="S94" s="5">
        <v>377.19855520999999</v>
      </c>
      <c r="T94" s="5">
        <v>409.26820767999999</v>
      </c>
      <c r="U94" s="5">
        <v>441.32100571000001</v>
      </c>
      <c r="V94" s="5">
        <v>471.40510606999999</v>
      </c>
      <c r="W94" s="5">
        <v>503.46567236999999</v>
      </c>
      <c r="X94" s="5">
        <v>536.23109856999997</v>
      </c>
      <c r="Y94" s="5">
        <v>570.92117711000003</v>
      </c>
      <c r="Z94" s="5">
        <v>606.0269333</v>
      </c>
      <c r="AA94" s="5">
        <v>643.19868507000001</v>
      </c>
      <c r="AB94" s="5">
        <v>680.67299238999999</v>
      </c>
      <c r="AC94" s="5">
        <v>720.12988898000003</v>
      </c>
      <c r="AD94" s="5">
        <v>760.10126588000003</v>
      </c>
      <c r="AE94" s="5">
        <v>761.60182925999993</v>
      </c>
    </row>
    <row r="95" spans="1:31">
      <c r="A95" s="59" t="s">
        <v>134</v>
      </c>
      <c r="B95" s="59" t="s">
        <v>130</v>
      </c>
      <c r="C95" s="59" t="s">
        <v>91</v>
      </c>
      <c r="D95" s="5">
        <v>41.377000000000002</v>
      </c>
      <c r="E95" s="5">
        <v>59.671999999999997</v>
      </c>
      <c r="F95" s="5">
        <v>76.56</v>
      </c>
      <c r="G95" s="5">
        <v>90.268000000000001</v>
      </c>
      <c r="H95" s="5">
        <v>101.32000000000001</v>
      </c>
      <c r="I95" s="5">
        <v>110.82300000000001</v>
      </c>
      <c r="J95" s="5">
        <v>127.054</v>
      </c>
      <c r="K95" s="5">
        <v>149.11699999999996</v>
      </c>
      <c r="L95" s="5">
        <v>170.46899999999999</v>
      </c>
      <c r="M95" s="5">
        <v>195.083</v>
      </c>
      <c r="N95" s="5">
        <v>222.42100000000005</v>
      </c>
      <c r="O95" s="5">
        <v>249.88899999999998</v>
      </c>
      <c r="P95" s="5">
        <v>276.29200000000003</v>
      </c>
      <c r="Q95" s="5">
        <v>300.41299999999995</v>
      </c>
      <c r="R95" s="5">
        <v>321.84100000000007</v>
      </c>
      <c r="S95" s="5">
        <v>339.84500000000003</v>
      </c>
      <c r="T95" s="5">
        <v>348.76899999999995</v>
      </c>
      <c r="U95" s="5">
        <v>354.13799999999998</v>
      </c>
      <c r="V95" s="5">
        <v>357.02999999999992</v>
      </c>
      <c r="W95" s="5">
        <v>358.66700000000003</v>
      </c>
      <c r="X95" s="5">
        <v>360.45300000000003</v>
      </c>
      <c r="Y95" s="5">
        <v>360.96400000000011</v>
      </c>
      <c r="Z95" s="5">
        <v>361.55799999999999</v>
      </c>
      <c r="AA95" s="5">
        <v>360.78600000000006</v>
      </c>
      <c r="AB95" s="5">
        <v>360.19799999999998</v>
      </c>
      <c r="AC95" s="5">
        <v>358.24400000000003</v>
      </c>
      <c r="AD95" s="5">
        <v>356.52700000000004</v>
      </c>
      <c r="AE95" s="5">
        <v>356.52700000000004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9" t="s">
        <v>137</v>
      </c>
      <c r="B98" s="59" t="s">
        <v>126</v>
      </c>
      <c r="C98" s="59" t="s">
        <v>105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416.33490739000001</v>
      </c>
      <c r="S98" s="5">
        <v>476.11590832000002</v>
      </c>
      <c r="T98" s="5">
        <v>660</v>
      </c>
      <c r="U98" s="5">
        <v>660</v>
      </c>
      <c r="V98" s="5">
        <v>660</v>
      </c>
      <c r="W98" s="5">
        <v>660</v>
      </c>
      <c r="X98" s="5">
        <v>1160</v>
      </c>
      <c r="Y98" s="5">
        <v>1160</v>
      </c>
      <c r="Z98" s="5">
        <v>1160</v>
      </c>
      <c r="AA98" s="5">
        <v>1160</v>
      </c>
      <c r="AB98" s="5">
        <v>1160</v>
      </c>
      <c r="AC98" s="5">
        <v>1160</v>
      </c>
      <c r="AD98" s="5">
        <v>1160</v>
      </c>
      <c r="AE98" s="5">
        <v>1160</v>
      </c>
    </row>
    <row r="99" spans="1:31">
      <c r="A99" s="59" t="s">
        <v>137</v>
      </c>
      <c r="B99" s="59" t="s">
        <v>126</v>
      </c>
      <c r="C99" s="59" t="s">
        <v>106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2080</v>
      </c>
      <c r="Q99" s="5">
        <v>2080</v>
      </c>
      <c r="R99" s="5">
        <v>2080</v>
      </c>
      <c r="S99" s="5">
        <v>2080</v>
      </c>
      <c r="T99" s="5">
        <v>2080</v>
      </c>
      <c r="U99" s="5">
        <v>2080</v>
      </c>
      <c r="V99" s="5">
        <v>2080</v>
      </c>
      <c r="W99" s="5">
        <v>2080</v>
      </c>
      <c r="X99" s="5">
        <v>2080</v>
      </c>
      <c r="Y99" s="5">
        <v>2080</v>
      </c>
      <c r="Z99" s="5">
        <v>1480</v>
      </c>
      <c r="AA99" s="5">
        <v>1480</v>
      </c>
      <c r="AB99" s="5">
        <v>555</v>
      </c>
      <c r="AC99" s="5">
        <v>155</v>
      </c>
      <c r="AD99" s="5">
        <v>121.32119188999999</v>
      </c>
      <c r="AE99" s="5">
        <v>121.32119188999999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50</v>
      </c>
      <c r="U100" s="5">
        <v>50</v>
      </c>
      <c r="V100" s="5">
        <v>50</v>
      </c>
      <c r="W100" s="5">
        <v>50</v>
      </c>
      <c r="X100" s="5">
        <v>50</v>
      </c>
      <c r="Y100" s="5">
        <v>50</v>
      </c>
      <c r="Z100" s="5">
        <v>50</v>
      </c>
      <c r="AA100" s="5">
        <v>50</v>
      </c>
      <c r="AB100" s="5">
        <v>50</v>
      </c>
      <c r="AC100" s="5">
        <v>50</v>
      </c>
      <c r="AD100" s="5">
        <v>50</v>
      </c>
      <c r="AE100" s="5">
        <v>50</v>
      </c>
    </row>
    <row r="101" spans="1:31">
      <c r="A101" s="59" t="s">
        <v>137</v>
      </c>
      <c r="B101" s="59" t="s">
        <v>126</v>
      </c>
      <c r="C101" s="59" t="s">
        <v>90</v>
      </c>
      <c r="D101" s="5">
        <v>97.194999999999993</v>
      </c>
      <c r="E101" s="5">
        <v>193.89099999999999</v>
      </c>
      <c r="F101" s="5">
        <v>321.46699999999998</v>
      </c>
      <c r="G101" s="5">
        <v>477.30799999999999</v>
      </c>
      <c r="H101" s="5">
        <v>663.93899998999996</v>
      </c>
      <c r="I101" s="5">
        <v>884.26200001000007</v>
      </c>
      <c r="J101" s="5">
        <v>1223.617</v>
      </c>
      <c r="K101" s="5">
        <v>1527.53344593</v>
      </c>
      <c r="L101" s="5">
        <v>1867.2025770400001</v>
      </c>
      <c r="M101" s="5">
        <v>2268.2680231300001</v>
      </c>
      <c r="N101" s="5">
        <v>2758.8330898199997</v>
      </c>
      <c r="O101" s="5">
        <v>3293.1551549400001</v>
      </c>
      <c r="P101" s="5">
        <v>3837.9824765800004</v>
      </c>
      <c r="Q101" s="5">
        <v>4410.34305305</v>
      </c>
      <c r="R101" s="5">
        <v>4966.7253137600001</v>
      </c>
      <c r="S101" s="5">
        <v>5527.4248461199995</v>
      </c>
      <c r="T101" s="5">
        <v>5974.0516751499999</v>
      </c>
      <c r="U101" s="5">
        <v>6409.6953179900001</v>
      </c>
      <c r="V101" s="5">
        <v>6810.2277216000002</v>
      </c>
      <c r="W101" s="5">
        <v>7236.07853574</v>
      </c>
      <c r="X101" s="5">
        <v>7670.42398976</v>
      </c>
      <c r="Y101" s="5">
        <v>8130.8809619000003</v>
      </c>
      <c r="Z101" s="5">
        <v>8598.1680176999998</v>
      </c>
      <c r="AA101" s="5">
        <v>9095.4546502699995</v>
      </c>
      <c r="AB101" s="5">
        <v>9598.0447687700016</v>
      </c>
      <c r="AC101" s="5">
        <v>10130.098615360001</v>
      </c>
      <c r="AD101" s="5">
        <v>10669.6482607</v>
      </c>
      <c r="AE101" s="5">
        <v>10697.643870079999</v>
      </c>
    </row>
    <row r="102" spans="1:31">
      <c r="A102" s="59" t="s">
        <v>137</v>
      </c>
      <c r="B102" s="59" t="s">
        <v>126</v>
      </c>
      <c r="C102" s="59" t="s">
        <v>91</v>
      </c>
      <c r="D102" s="5">
        <v>551.87700000000007</v>
      </c>
      <c r="E102" s="5">
        <v>804.322</v>
      </c>
      <c r="F102" s="5">
        <v>1024.308</v>
      </c>
      <c r="G102" s="5">
        <v>1210.452</v>
      </c>
      <c r="H102" s="5">
        <v>1364.306</v>
      </c>
      <c r="I102" s="5">
        <v>1497.8260000000002</v>
      </c>
      <c r="J102" s="5">
        <v>1724.8410000000001</v>
      </c>
      <c r="K102" s="5">
        <v>2042.145</v>
      </c>
      <c r="L102" s="5">
        <v>2372.9799999999996</v>
      </c>
      <c r="M102" s="5">
        <v>2728.3529999999992</v>
      </c>
      <c r="N102" s="5">
        <v>3161.3959999999997</v>
      </c>
      <c r="O102" s="5">
        <v>3582.5970000000002</v>
      </c>
      <c r="P102" s="5">
        <v>3974.6349999999993</v>
      </c>
      <c r="Q102" s="5">
        <v>4331.67</v>
      </c>
      <c r="R102" s="5">
        <v>4638.5140000000019</v>
      </c>
      <c r="S102" s="5">
        <v>4887.0350000000008</v>
      </c>
      <c r="T102" s="5">
        <v>5003.3400000000011</v>
      </c>
      <c r="U102" s="5">
        <v>5060.8829999999998</v>
      </c>
      <c r="V102" s="5">
        <v>5077.6240000000007</v>
      </c>
      <c r="W102" s="5">
        <v>5077.9980000000005</v>
      </c>
      <c r="X102" s="5">
        <v>5080.4420000000009</v>
      </c>
      <c r="Y102" s="5">
        <v>5067.9909999999991</v>
      </c>
      <c r="Z102" s="5">
        <v>5058.1019999999999</v>
      </c>
      <c r="AA102" s="5">
        <v>5033.2700000000013</v>
      </c>
      <c r="AB102" s="5">
        <v>5011.559000000002</v>
      </c>
      <c r="AC102" s="5">
        <v>4974.7829999999994</v>
      </c>
      <c r="AD102" s="5">
        <v>4941.0389999999989</v>
      </c>
      <c r="AE102" s="5">
        <v>4941.0389999999989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375.30875813</v>
      </c>
      <c r="R104" s="5">
        <v>375.30875813</v>
      </c>
      <c r="S104" s="5">
        <v>375.30875813</v>
      </c>
      <c r="T104" s="5">
        <v>375.30875813</v>
      </c>
      <c r="U104" s="5">
        <v>375.30875813</v>
      </c>
      <c r="V104" s="5">
        <v>466.80125100999999</v>
      </c>
      <c r="W104" s="5">
        <v>466.80125100999999</v>
      </c>
      <c r="X104" s="5">
        <v>466.80125100999999</v>
      </c>
      <c r="Y104" s="5">
        <v>466.80125100999999</v>
      </c>
      <c r="Z104" s="5">
        <v>596.20699522999996</v>
      </c>
      <c r="AA104" s="5">
        <v>596.20699522999996</v>
      </c>
      <c r="AB104" s="5">
        <v>596.20699522999996</v>
      </c>
      <c r="AC104" s="5">
        <v>596.20699522999996</v>
      </c>
      <c r="AD104" s="5">
        <v>596.20699522999996</v>
      </c>
      <c r="AE104" s="5">
        <v>596.20699522999996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951.99277655000003</v>
      </c>
      <c r="J105" s="5">
        <v>951.99277655000003</v>
      </c>
      <c r="K105" s="5">
        <v>1981.9709620200001</v>
      </c>
      <c r="L105" s="5">
        <v>1981.9709620200001</v>
      </c>
      <c r="M105" s="5">
        <v>1981.9709620200001</v>
      </c>
      <c r="N105" s="5">
        <v>2475.0617110399999</v>
      </c>
      <c r="O105" s="5">
        <v>2475.0617110399999</v>
      </c>
      <c r="P105" s="5">
        <v>2475.0617110399999</v>
      </c>
      <c r="Q105" s="5">
        <v>3225.8209350299999</v>
      </c>
      <c r="R105" s="5">
        <v>3390.9848675399999</v>
      </c>
      <c r="S105" s="5">
        <v>4380.9982151600007</v>
      </c>
      <c r="T105" s="5">
        <v>5325.8142625700002</v>
      </c>
      <c r="U105" s="5">
        <v>5325.8142625700002</v>
      </c>
      <c r="V105" s="5">
        <v>5942.0897374800006</v>
      </c>
      <c r="W105" s="5">
        <v>5942.0897374800006</v>
      </c>
      <c r="X105" s="5">
        <v>5942.0897374800006</v>
      </c>
      <c r="Y105" s="5">
        <v>5942.0897374800006</v>
      </c>
      <c r="Z105" s="5">
        <v>5942.0897374800006</v>
      </c>
      <c r="AA105" s="5">
        <v>5942.0897374800006</v>
      </c>
      <c r="AB105" s="5">
        <v>5942.0897374800006</v>
      </c>
      <c r="AC105" s="5">
        <v>6070.6781839600008</v>
      </c>
      <c r="AD105" s="5">
        <v>7570.8294730300004</v>
      </c>
      <c r="AE105" s="5">
        <v>6756.6176395000002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100</v>
      </c>
      <c r="J106" s="5">
        <v>100</v>
      </c>
      <c r="K106" s="5">
        <v>100</v>
      </c>
      <c r="L106" s="5">
        <v>100</v>
      </c>
      <c r="M106" s="5">
        <v>100</v>
      </c>
      <c r="N106" s="5">
        <v>100</v>
      </c>
      <c r="O106" s="5">
        <v>100</v>
      </c>
      <c r="P106" s="5">
        <v>100</v>
      </c>
      <c r="Q106" s="5">
        <v>100</v>
      </c>
      <c r="R106" s="5">
        <v>100</v>
      </c>
      <c r="S106" s="5">
        <v>100</v>
      </c>
      <c r="T106" s="5">
        <v>100</v>
      </c>
      <c r="U106" s="5">
        <v>100</v>
      </c>
      <c r="V106" s="5">
        <v>100</v>
      </c>
      <c r="W106" s="5">
        <v>100</v>
      </c>
      <c r="X106" s="5">
        <v>100</v>
      </c>
      <c r="Y106" s="5">
        <v>100</v>
      </c>
      <c r="Z106" s="5">
        <v>100</v>
      </c>
      <c r="AA106" s="5">
        <v>100</v>
      </c>
      <c r="AB106" s="5">
        <v>100</v>
      </c>
      <c r="AC106" s="5">
        <v>100</v>
      </c>
      <c r="AD106" s="5">
        <v>100</v>
      </c>
      <c r="AE106" s="5">
        <v>100</v>
      </c>
    </row>
    <row r="107" spans="1:31">
      <c r="A107" s="59" t="s">
        <v>137</v>
      </c>
      <c r="B107" s="59" t="s">
        <v>127</v>
      </c>
      <c r="C107" s="59" t="s">
        <v>90</v>
      </c>
      <c r="D107" s="5">
        <v>70.646999989999998</v>
      </c>
      <c r="E107" s="5">
        <v>151.97900000999999</v>
      </c>
      <c r="F107" s="5">
        <v>266.90499999999997</v>
      </c>
      <c r="G107" s="5">
        <v>406.553</v>
      </c>
      <c r="H107" s="5">
        <v>573.36900000000003</v>
      </c>
      <c r="I107" s="5">
        <v>775.00299999999993</v>
      </c>
      <c r="J107" s="5">
        <v>1088.9509999899999</v>
      </c>
      <c r="K107" s="5">
        <v>1371.9857166600002</v>
      </c>
      <c r="L107" s="5">
        <v>1640.71045082</v>
      </c>
      <c r="M107" s="5">
        <v>1958.65946534</v>
      </c>
      <c r="N107" s="5">
        <v>2346.43592605</v>
      </c>
      <c r="O107" s="5">
        <v>2772.1156823900001</v>
      </c>
      <c r="P107" s="5">
        <v>3213.9407025800001</v>
      </c>
      <c r="Q107" s="5">
        <v>3671.8742637700002</v>
      </c>
      <c r="R107" s="5">
        <v>4123.79592779</v>
      </c>
      <c r="S107" s="5">
        <v>4584.0053343299996</v>
      </c>
      <c r="T107" s="5">
        <v>4939.9521028400004</v>
      </c>
      <c r="U107" s="5">
        <v>5281.9022712400001</v>
      </c>
      <c r="V107" s="5">
        <v>5586.6117931799999</v>
      </c>
      <c r="W107" s="5">
        <v>5909.90588656</v>
      </c>
      <c r="X107" s="5">
        <v>6239.44197334</v>
      </c>
      <c r="Y107" s="5">
        <v>6583.140128510001</v>
      </c>
      <c r="Z107" s="5">
        <v>6931.3414566599995</v>
      </c>
      <c r="AA107" s="5">
        <v>7298.8976921399999</v>
      </c>
      <c r="AB107" s="5">
        <v>7670.4133017300001</v>
      </c>
      <c r="AC107" s="5">
        <v>8065.6271149200002</v>
      </c>
      <c r="AD107" s="5">
        <v>8460.9043175100014</v>
      </c>
      <c r="AE107" s="5">
        <v>8477.9553716600003</v>
      </c>
    </row>
    <row r="108" spans="1:31">
      <c r="A108" s="59" t="s">
        <v>137</v>
      </c>
      <c r="B108" s="59" t="s">
        <v>127</v>
      </c>
      <c r="C108" s="59" t="s">
        <v>91</v>
      </c>
      <c r="D108" s="5">
        <v>394.57299999999998</v>
      </c>
      <c r="E108" s="5">
        <v>630.91099999999994</v>
      </c>
      <c r="F108" s="5">
        <v>861.1690000000001</v>
      </c>
      <c r="G108" s="5">
        <v>1044.5999999999999</v>
      </c>
      <c r="H108" s="5">
        <v>1202.9009999999998</v>
      </c>
      <c r="I108" s="5">
        <v>1345.9849999999997</v>
      </c>
      <c r="J108" s="5">
        <v>1584.4370000000004</v>
      </c>
      <c r="K108" s="5">
        <v>1898.5049999999999</v>
      </c>
      <c r="L108" s="5">
        <v>2160.37</v>
      </c>
      <c r="M108" s="5">
        <v>2444.3399999999997</v>
      </c>
      <c r="N108" s="5">
        <v>2791.5270000000005</v>
      </c>
      <c r="O108" s="5">
        <v>3133.6959999999999</v>
      </c>
      <c r="P108" s="5">
        <v>3465.1140000000005</v>
      </c>
      <c r="Q108" s="5">
        <v>3761.0080000000007</v>
      </c>
      <c r="R108" s="5">
        <v>4025.8090000000002</v>
      </c>
      <c r="S108" s="5">
        <v>4247.8820000000005</v>
      </c>
      <c r="T108" s="5">
        <v>4350.5150000000003</v>
      </c>
      <c r="U108" s="5">
        <v>4399.7440000000006</v>
      </c>
      <c r="V108" s="5">
        <v>4410.491</v>
      </c>
      <c r="W108" s="5">
        <v>4406.2350000000006</v>
      </c>
      <c r="X108" s="5">
        <v>4406.755000000001</v>
      </c>
      <c r="Y108" s="5">
        <v>4388.9480000000012</v>
      </c>
      <c r="Z108" s="5">
        <v>4375.9829999999993</v>
      </c>
      <c r="AA108" s="5">
        <v>4347.2200000000012</v>
      </c>
      <c r="AB108" s="5">
        <v>4324.1239999999998</v>
      </c>
      <c r="AC108" s="5">
        <v>4288.7089999999998</v>
      </c>
      <c r="AD108" s="5">
        <v>4255.2830000000004</v>
      </c>
      <c r="AE108" s="5">
        <v>4255.2830000000004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286.87053286999998</v>
      </c>
      <c r="U110" s="5">
        <v>286.87053286999998</v>
      </c>
      <c r="V110" s="5">
        <v>286.87053286999998</v>
      </c>
      <c r="W110" s="5">
        <v>286.87053286999998</v>
      </c>
      <c r="X110" s="5">
        <v>345.52151609999999</v>
      </c>
      <c r="Y110" s="5">
        <v>345.52151609999999</v>
      </c>
      <c r="Z110" s="5">
        <v>345.52151609999999</v>
      </c>
      <c r="AA110" s="5">
        <v>345.52151609999999</v>
      </c>
      <c r="AB110" s="5">
        <v>345.52151609999999</v>
      </c>
      <c r="AC110" s="5">
        <v>345.52151609999999</v>
      </c>
      <c r="AD110" s="5">
        <v>345.52151609999999</v>
      </c>
      <c r="AE110" s="5">
        <v>345.52151609999999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49.015273899999997</v>
      </c>
      <c r="L111" s="5">
        <v>49.015273899999997</v>
      </c>
      <c r="M111" s="5">
        <v>49.015273899999997</v>
      </c>
      <c r="N111" s="5">
        <v>174.01400373999999</v>
      </c>
      <c r="O111" s="5">
        <v>174.01400373999999</v>
      </c>
      <c r="P111" s="5">
        <v>415.04007364</v>
      </c>
      <c r="Q111" s="5">
        <v>660.04142684999999</v>
      </c>
      <c r="R111" s="5">
        <v>660.04142684999999</v>
      </c>
      <c r="S111" s="5">
        <v>660.04142684999999</v>
      </c>
      <c r="T111" s="5">
        <v>660.04142684999999</v>
      </c>
      <c r="U111" s="5">
        <v>660.04142684999999</v>
      </c>
      <c r="V111" s="5">
        <v>660.04142684999999</v>
      </c>
      <c r="W111" s="5">
        <v>660.04142684999999</v>
      </c>
      <c r="X111" s="5">
        <v>660.04142684999999</v>
      </c>
      <c r="Y111" s="5">
        <v>660.04142684999999</v>
      </c>
      <c r="Z111" s="5">
        <v>660.04142684999999</v>
      </c>
      <c r="AA111" s="5">
        <v>660.04142684999999</v>
      </c>
      <c r="AB111" s="5">
        <v>660.04142684999999</v>
      </c>
      <c r="AC111" s="5">
        <v>660.04142684999999</v>
      </c>
      <c r="AD111" s="5">
        <v>660.04142684999999</v>
      </c>
      <c r="AE111" s="5">
        <v>611.02615294999998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374.13</v>
      </c>
      <c r="O112" s="5">
        <v>375.23</v>
      </c>
      <c r="P112" s="5">
        <v>374.13</v>
      </c>
      <c r="Q112" s="5">
        <v>375.23</v>
      </c>
      <c r="R112" s="5">
        <v>375.23</v>
      </c>
      <c r="S112" s="5">
        <v>375.23</v>
      </c>
      <c r="T112" s="5">
        <v>375.23</v>
      </c>
      <c r="U112" s="5">
        <v>375.23</v>
      </c>
      <c r="V112" s="5">
        <v>375.23</v>
      </c>
      <c r="W112" s="5">
        <v>375.23</v>
      </c>
      <c r="X112" s="5">
        <v>375.23</v>
      </c>
      <c r="Y112" s="5">
        <v>375.23</v>
      </c>
      <c r="Z112" s="5">
        <v>375.23</v>
      </c>
      <c r="AA112" s="5">
        <v>375.23</v>
      </c>
      <c r="AB112" s="5">
        <v>375.23</v>
      </c>
      <c r="AC112" s="5">
        <v>375.23</v>
      </c>
      <c r="AD112" s="5">
        <v>375.23</v>
      </c>
      <c r="AE112" s="5">
        <v>375.23</v>
      </c>
    </row>
    <row r="113" spans="1:31">
      <c r="A113" s="59" t="s">
        <v>137</v>
      </c>
      <c r="B113" s="59" t="s">
        <v>128</v>
      </c>
      <c r="C113" s="59" t="s">
        <v>90</v>
      </c>
      <c r="D113" s="5">
        <v>55.805</v>
      </c>
      <c r="E113" s="5">
        <v>137.178</v>
      </c>
      <c r="F113" s="5">
        <v>254.75700000000001</v>
      </c>
      <c r="G113" s="5">
        <v>407.74700000000001</v>
      </c>
      <c r="H113" s="5">
        <v>597.26199999999994</v>
      </c>
      <c r="I113" s="5">
        <v>772.55799999999999</v>
      </c>
      <c r="J113" s="5">
        <v>1024.9490000000001</v>
      </c>
      <c r="K113" s="5">
        <v>1239.8924565900002</v>
      </c>
      <c r="L113" s="5">
        <v>1442.2730291799999</v>
      </c>
      <c r="M113" s="5">
        <v>1672.4216107700001</v>
      </c>
      <c r="N113" s="5">
        <v>1972.3109051700001</v>
      </c>
      <c r="O113" s="5">
        <v>2322.3100700999998</v>
      </c>
      <c r="P113" s="5">
        <v>2689.1722191600002</v>
      </c>
      <c r="Q113" s="5">
        <v>3083.3483508299996</v>
      </c>
      <c r="R113" s="5">
        <v>3503.3183958999998</v>
      </c>
      <c r="S113" s="5">
        <v>3907.2658795100001</v>
      </c>
      <c r="T113" s="5">
        <v>4248.3119133199998</v>
      </c>
      <c r="U113" s="5">
        <v>4594.1342578200001</v>
      </c>
      <c r="V113" s="5">
        <v>4922.3785791</v>
      </c>
      <c r="W113" s="5">
        <v>5240.6725199799994</v>
      </c>
      <c r="X113" s="5">
        <v>5568.3839228100005</v>
      </c>
      <c r="Y113" s="5">
        <v>5914.7133059999996</v>
      </c>
      <c r="Z113" s="5">
        <v>6268.9471736599999</v>
      </c>
      <c r="AA113" s="5">
        <v>6645.9519552000002</v>
      </c>
      <c r="AB113" s="5">
        <v>7030.0935544499998</v>
      </c>
      <c r="AC113" s="5">
        <v>7438.2922817500003</v>
      </c>
      <c r="AD113" s="5">
        <v>7855.3622635800002</v>
      </c>
      <c r="AE113" s="5">
        <v>7884.0703673100006</v>
      </c>
    </row>
    <row r="114" spans="1:31">
      <c r="A114" s="59" t="s">
        <v>137</v>
      </c>
      <c r="B114" s="59" t="s">
        <v>128</v>
      </c>
      <c r="C114" s="59" t="s">
        <v>91</v>
      </c>
      <c r="D114" s="5">
        <v>332.36600000000004</v>
      </c>
      <c r="E114" s="5">
        <v>592.89299999999992</v>
      </c>
      <c r="F114" s="5">
        <v>841.02199999999993</v>
      </c>
      <c r="G114" s="5">
        <v>1068.623</v>
      </c>
      <c r="H114" s="5">
        <v>1263.973</v>
      </c>
      <c r="I114" s="5">
        <v>1337.973</v>
      </c>
      <c r="J114" s="5">
        <v>1465.9969999999998</v>
      </c>
      <c r="K114" s="5">
        <v>1677.258</v>
      </c>
      <c r="L114" s="5">
        <v>1844.1930000000002</v>
      </c>
      <c r="M114" s="5">
        <v>2011.6679999999999</v>
      </c>
      <c r="N114" s="5">
        <v>2249.2469999999998</v>
      </c>
      <c r="O114" s="5">
        <v>2505.0829999999996</v>
      </c>
      <c r="P114" s="5">
        <v>2754.9570000000003</v>
      </c>
      <c r="Q114" s="5">
        <v>2990.1659999999997</v>
      </c>
      <c r="R114" s="5">
        <v>3229.36</v>
      </c>
      <c r="S114" s="5">
        <v>3404.1</v>
      </c>
      <c r="T114" s="5">
        <v>3500.9479999999999</v>
      </c>
      <c r="U114" s="5">
        <v>3565.6019999999994</v>
      </c>
      <c r="V114" s="5">
        <v>3605.174</v>
      </c>
      <c r="W114" s="5">
        <v>3604.6750000000002</v>
      </c>
      <c r="X114" s="5">
        <v>3607.4979999999996</v>
      </c>
      <c r="Y114" s="5">
        <v>3598.4210000000003</v>
      </c>
      <c r="Z114" s="5">
        <v>3592.6409999999996</v>
      </c>
      <c r="AA114" s="5">
        <v>3576.0250000000005</v>
      </c>
      <c r="AB114" s="5">
        <v>3563.2330000000011</v>
      </c>
      <c r="AC114" s="5">
        <v>3540.764000000001</v>
      </c>
      <c r="AD114" s="5">
        <v>3521.5800000000008</v>
      </c>
      <c r="AE114" s="5">
        <v>3521.5800000000008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111.15141954000001</v>
      </c>
      <c r="T117" s="5">
        <v>578.82104820999996</v>
      </c>
      <c r="U117" s="5">
        <v>578.82104820999996</v>
      </c>
      <c r="V117" s="5">
        <v>578.82104820999996</v>
      </c>
      <c r="W117" s="5">
        <v>578.82104820999996</v>
      </c>
      <c r="X117" s="5">
        <v>578.82104820999996</v>
      </c>
      <c r="Y117" s="5">
        <v>578.82104820999996</v>
      </c>
      <c r="Z117" s="5">
        <v>578.82104820999996</v>
      </c>
      <c r="AA117" s="5">
        <v>578.82104820999996</v>
      </c>
      <c r="AB117" s="5">
        <v>578.82104820999996</v>
      </c>
      <c r="AC117" s="5">
        <v>578.82104820999996</v>
      </c>
      <c r="AD117" s="5">
        <v>1181.7857475200001</v>
      </c>
      <c r="AE117" s="5">
        <v>1181.7857475200001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475.43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9" t="s">
        <v>137</v>
      </c>
      <c r="B119" s="59" t="s">
        <v>129</v>
      </c>
      <c r="C119" s="59" t="s">
        <v>90</v>
      </c>
      <c r="D119" s="5">
        <v>88.617000000000004</v>
      </c>
      <c r="E119" s="5">
        <v>126.926</v>
      </c>
      <c r="F119" s="5">
        <v>170.24600000000001</v>
      </c>
      <c r="G119" s="5">
        <v>214.273</v>
      </c>
      <c r="H119" s="5">
        <v>262.03500000000003</v>
      </c>
      <c r="I119" s="5">
        <v>314.13299999999998</v>
      </c>
      <c r="J119" s="5">
        <v>396.51799999999997</v>
      </c>
      <c r="K119" s="5">
        <v>481.68032892000002</v>
      </c>
      <c r="L119" s="5">
        <v>576.47358365999992</v>
      </c>
      <c r="M119" s="5">
        <v>691.38815980000004</v>
      </c>
      <c r="N119" s="5">
        <v>822.10936463999997</v>
      </c>
      <c r="O119" s="5">
        <v>961.61198901</v>
      </c>
      <c r="P119" s="5">
        <v>1103.1650907600001</v>
      </c>
      <c r="Q119" s="5">
        <v>1249.6182802100002</v>
      </c>
      <c r="R119" s="5">
        <v>1391.3790371300001</v>
      </c>
      <c r="S119" s="5">
        <v>1535.89589978</v>
      </c>
      <c r="T119" s="5">
        <v>1649.0204429799999</v>
      </c>
      <c r="U119" s="5">
        <v>1760.9195201399998</v>
      </c>
      <c r="V119" s="5">
        <v>1865.4012426700001</v>
      </c>
      <c r="W119" s="5">
        <v>1977.5530478600001</v>
      </c>
      <c r="X119" s="5">
        <v>2093.06887766</v>
      </c>
      <c r="Y119" s="5">
        <v>2215.7033560600003</v>
      </c>
      <c r="Z119" s="5">
        <v>2340.0392231799997</v>
      </c>
      <c r="AA119" s="5">
        <v>2472.04279529</v>
      </c>
      <c r="AB119" s="5">
        <v>2605.8008546900001</v>
      </c>
      <c r="AC119" s="5">
        <v>2746.9221040100001</v>
      </c>
      <c r="AD119" s="5">
        <v>2891.3831629700003</v>
      </c>
      <c r="AE119" s="5">
        <v>2899.8263167599998</v>
      </c>
    </row>
    <row r="120" spans="1:31">
      <c r="A120" s="59" t="s">
        <v>137</v>
      </c>
      <c r="B120" s="59" t="s">
        <v>129</v>
      </c>
      <c r="C120" s="59" t="s">
        <v>91</v>
      </c>
      <c r="D120" s="5">
        <v>212.58100000000002</v>
      </c>
      <c r="E120" s="5">
        <v>276.14400000000001</v>
      </c>
      <c r="F120" s="5">
        <v>335.75400000000002</v>
      </c>
      <c r="G120" s="5">
        <v>385.71199999999999</v>
      </c>
      <c r="H120" s="5">
        <v>430.43699999999995</v>
      </c>
      <c r="I120" s="5">
        <v>473.61899999999997</v>
      </c>
      <c r="J120" s="5">
        <v>550.52099999999996</v>
      </c>
      <c r="K120" s="5">
        <v>637.23300000000006</v>
      </c>
      <c r="L120" s="5">
        <v>727.39999999999986</v>
      </c>
      <c r="M120" s="5">
        <v>829.16200000000003</v>
      </c>
      <c r="N120" s="5">
        <v>941.16499999999996</v>
      </c>
      <c r="O120" s="5">
        <v>1047.02</v>
      </c>
      <c r="P120" s="5">
        <v>1145.7469999999998</v>
      </c>
      <c r="Q120" s="5">
        <v>1232.7439999999997</v>
      </c>
      <c r="R120" s="5">
        <v>1306.8890000000001</v>
      </c>
      <c r="S120" s="5">
        <v>1367.354</v>
      </c>
      <c r="T120" s="5">
        <v>1391.8330000000001</v>
      </c>
      <c r="U120" s="5">
        <v>1402.348</v>
      </c>
      <c r="V120" s="5">
        <v>1404.4880000000001</v>
      </c>
      <c r="W120" s="5">
        <v>1403.3189999999997</v>
      </c>
      <c r="X120" s="5">
        <v>1403.71</v>
      </c>
      <c r="Y120" s="5">
        <v>1400.4919999999997</v>
      </c>
      <c r="Z120" s="5">
        <v>1398.4079999999999</v>
      </c>
      <c r="AA120" s="5">
        <v>1392.5499999999997</v>
      </c>
      <c r="AB120" s="5">
        <v>1387.998</v>
      </c>
      <c r="AC120" s="5">
        <v>1379.5390000000002</v>
      </c>
      <c r="AD120" s="5">
        <v>1372.6469999999995</v>
      </c>
      <c r="AE120" s="5">
        <v>1372.6469999999995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33.087226080000001</v>
      </c>
      <c r="P122" s="5">
        <v>33.087226080000001</v>
      </c>
      <c r="Q122" s="5">
        <v>348.67738835</v>
      </c>
      <c r="R122" s="5">
        <v>348.67738835</v>
      </c>
      <c r="S122" s="5">
        <v>348.67738835</v>
      </c>
      <c r="T122" s="5">
        <v>348.67738835</v>
      </c>
      <c r="U122" s="5">
        <v>348.67738835</v>
      </c>
      <c r="V122" s="5">
        <v>348.67738835</v>
      </c>
      <c r="W122" s="5">
        <v>348.67738835</v>
      </c>
      <c r="X122" s="5">
        <v>348.67738835</v>
      </c>
      <c r="Y122" s="5">
        <v>348.67738835</v>
      </c>
      <c r="Z122" s="5">
        <v>348.67738835</v>
      </c>
      <c r="AA122" s="5">
        <v>348.67738835</v>
      </c>
      <c r="AB122" s="5">
        <v>348.67738835</v>
      </c>
      <c r="AC122" s="5">
        <v>348.67738835</v>
      </c>
      <c r="AD122" s="5">
        <v>348.92659896999999</v>
      </c>
      <c r="AE122" s="5">
        <v>348.92659896999999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6.4749999999999996</v>
      </c>
      <c r="E125" s="5">
        <v>13.055999999999999</v>
      </c>
      <c r="F125" s="5">
        <v>22.071000000000002</v>
      </c>
      <c r="G125" s="5">
        <v>33.045999999999999</v>
      </c>
      <c r="H125" s="5">
        <v>46.206000000000003</v>
      </c>
      <c r="I125" s="5">
        <v>61.677</v>
      </c>
      <c r="J125" s="5">
        <v>85.302999999999997</v>
      </c>
      <c r="K125" s="5">
        <v>106.15148554</v>
      </c>
      <c r="L125" s="5">
        <v>128.39884997999999</v>
      </c>
      <c r="M125" s="5">
        <v>155.92226499999998</v>
      </c>
      <c r="N125" s="5">
        <v>187.63005268999999</v>
      </c>
      <c r="O125" s="5">
        <v>223.10064670000003</v>
      </c>
      <c r="P125" s="5">
        <v>259.99912260999997</v>
      </c>
      <c r="Q125" s="5">
        <v>298.95734677000002</v>
      </c>
      <c r="R125" s="5">
        <v>337.58509091999997</v>
      </c>
      <c r="S125" s="5">
        <v>377.19855520999999</v>
      </c>
      <c r="T125" s="5">
        <v>409.26820767999999</v>
      </c>
      <c r="U125" s="5">
        <v>441.32100571000001</v>
      </c>
      <c r="V125" s="5">
        <v>471.40510606999999</v>
      </c>
      <c r="W125" s="5">
        <v>503.46567236999999</v>
      </c>
      <c r="X125" s="5">
        <v>536.23109856999997</v>
      </c>
      <c r="Y125" s="5">
        <v>570.92117711000003</v>
      </c>
      <c r="Z125" s="5">
        <v>606.0269333</v>
      </c>
      <c r="AA125" s="5">
        <v>643.19868507000001</v>
      </c>
      <c r="AB125" s="5">
        <v>680.67299238999999</v>
      </c>
      <c r="AC125" s="5">
        <v>720.12988898000003</v>
      </c>
      <c r="AD125" s="5">
        <v>760.10126588000003</v>
      </c>
      <c r="AE125" s="5">
        <v>761.60182925999993</v>
      </c>
    </row>
    <row r="126" spans="1:31">
      <c r="A126" s="59" t="s">
        <v>137</v>
      </c>
      <c r="B126" s="59" t="s">
        <v>130</v>
      </c>
      <c r="C126" s="59" t="s">
        <v>91</v>
      </c>
      <c r="D126" s="5">
        <v>41.377000000000002</v>
      </c>
      <c r="E126" s="5">
        <v>59.671999999999997</v>
      </c>
      <c r="F126" s="5">
        <v>76.56</v>
      </c>
      <c r="G126" s="5">
        <v>90.268000000000001</v>
      </c>
      <c r="H126" s="5">
        <v>101.32000000000001</v>
      </c>
      <c r="I126" s="5">
        <v>110.82300000000001</v>
      </c>
      <c r="J126" s="5">
        <v>127.054</v>
      </c>
      <c r="K126" s="5">
        <v>149.11699999999996</v>
      </c>
      <c r="L126" s="5">
        <v>170.46899999999999</v>
      </c>
      <c r="M126" s="5">
        <v>195.083</v>
      </c>
      <c r="N126" s="5">
        <v>222.42100000000005</v>
      </c>
      <c r="O126" s="5">
        <v>249.88899999999998</v>
      </c>
      <c r="P126" s="5">
        <v>276.29200000000003</v>
      </c>
      <c r="Q126" s="5">
        <v>300.41299999999995</v>
      </c>
      <c r="R126" s="5">
        <v>321.84100000000007</v>
      </c>
      <c r="S126" s="5">
        <v>339.84500000000003</v>
      </c>
      <c r="T126" s="5">
        <v>348.76899999999995</v>
      </c>
      <c r="U126" s="5">
        <v>354.13799999999998</v>
      </c>
      <c r="V126" s="5">
        <v>357.02999999999992</v>
      </c>
      <c r="W126" s="5">
        <v>358.66700000000003</v>
      </c>
      <c r="X126" s="5">
        <v>360.45300000000003</v>
      </c>
      <c r="Y126" s="5">
        <v>360.96400000000011</v>
      </c>
      <c r="Z126" s="5">
        <v>361.55799999999999</v>
      </c>
      <c r="AA126" s="5">
        <v>360.78600000000006</v>
      </c>
      <c r="AB126" s="5">
        <v>360.19799999999998</v>
      </c>
      <c r="AC126" s="5">
        <v>358.24400000000003</v>
      </c>
      <c r="AD126" s="5">
        <v>356.52700000000004</v>
      </c>
      <c r="AE126" s="5">
        <v>356.52700000000004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425.07203335999998</v>
      </c>
      <c r="S129" s="5">
        <v>464.78344298000002</v>
      </c>
      <c r="T129" s="5">
        <v>660</v>
      </c>
      <c r="U129" s="5">
        <v>660</v>
      </c>
      <c r="V129" s="5">
        <v>660</v>
      </c>
      <c r="W129" s="5">
        <v>660</v>
      </c>
      <c r="X129" s="5">
        <v>1160</v>
      </c>
      <c r="Y129" s="5">
        <v>1160</v>
      </c>
      <c r="Z129" s="5">
        <v>1160</v>
      </c>
      <c r="AA129" s="5">
        <v>1160</v>
      </c>
      <c r="AB129" s="5">
        <v>1160</v>
      </c>
      <c r="AC129" s="5">
        <v>1160</v>
      </c>
      <c r="AD129" s="5">
        <v>1160</v>
      </c>
      <c r="AE129" s="5">
        <v>1160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2005</v>
      </c>
      <c r="J130" s="5">
        <v>2080</v>
      </c>
      <c r="K130" s="5">
        <v>2080</v>
      </c>
      <c r="L130" s="5">
        <v>2080</v>
      </c>
      <c r="M130" s="5">
        <v>2080</v>
      </c>
      <c r="N130" s="5">
        <v>2080</v>
      </c>
      <c r="O130" s="5">
        <v>2080</v>
      </c>
      <c r="P130" s="5">
        <v>2080</v>
      </c>
      <c r="Q130" s="5">
        <v>2080</v>
      </c>
      <c r="R130" s="5">
        <v>2080</v>
      </c>
      <c r="S130" s="5">
        <v>2080</v>
      </c>
      <c r="T130" s="5">
        <v>2080</v>
      </c>
      <c r="U130" s="5">
        <v>2080</v>
      </c>
      <c r="V130" s="5">
        <v>2080</v>
      </c>
      <c r="W130" s="5">
        <v>2080</v>
      </c>
      <c r="X130" s="5">
        <v>2080</v>
      </c>
      <c r="Y130" s="5">
        <v>2080</v>
      </c>
      <c r="Z130" s="5">
        <v>1480</v>
      </c>
      <c r="AA130" s="5">
        <v>1480</v>
      </c>
      <c r="AB130" s="5">
        <v>555</v>
      </c>
      <c r="AC130" s="5">
        <v>155</v>
      </c>
      <c r="AD130" s="5">
        <v>125.03836551000001</v>
      </c>
      <c r="AE130" s="5">
        <v>125.03836551000001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50</v>
      </c>
      <c r="M131" s="5">
        <v>50</v>
      </c>
      <c r="N131" s="5">
        <v>50</v>
      </c>
      <c r="O131" s="5">
        <v>50</v>
      </c>
      <c r="P131" s="5">
        <v>50</v>
      </c>
      <c r="Q131" s="5">
        <v>50</v>
      </c>
      <c r="R131" s="5">
        <v>50</v>
      </c>
      <c r="S131" s="5">
        <v>50</v>
      </c>
      <c r="T131" s="5">
        <v>50</v>
      </c>
      <c r="U131" s="5">
        <v>50</v>
      </c>
      <c r="V131" s="5">
        <v>50</v>
      </c>
      <c r="W131" s="5">
        <v>50</v>
      </c>
      <c r="X131" s="5">
        <v>50</v>
      </c>
      <c r="Y131" s="5">
        <v>50</v>
      </c>
      <c r="Z131" s="5">
        <v>50</v>
      </c>
      <c r="AA131" s="5">
        <v>50</v>
      </c>
      <c r="AB131" s="5">
        <v>50</v>
      </c>
      <c r="AC131" s="5">
        <v>50</v>
      </c>
      <c r="AD131" s="5">
        <v>50</v>
      </c>
      <c r="AE131" s="5">
        <v>50</v>
      </c>
    </row>
    <row r="132" spans="1:31">
      <c r="A132" s="59" t="s">
        <v>139</v>
      </c>
      <c r="B132" s="59" t="s">
        <v>126</v>
      </c>
      <c r="C132" s="59" t="s">
        <v>90</v>
      </c>
      <c r="D132" s="5">
        <v>97.194999999999993</v>
      </c>
      <c r="E132" s="5">
        <v>193.89099999999999</v>
      </c>
      <c r="F132" s="5">
        <v>321.46699999999998</v>
      </c>
      <c r="G132" s="5">
        <v>477.30799999999999</v>
      </c>
      <c r="H132" s="5">
        <v>663.93899998999996</v>
      </c>
      <c r="I132" s="5">
        <v>884.26200001000007</v>
      </c>
      <c r="J132" s="5">
        <v>1223.617</v>
      </c>
      <c r="K132" s="5">
        <v>1527.53344593</v>
      </c>
      <c r="L132" s="5">
        <v>1867.2025770400001</v>
      </c>
      <c r="M132" s="5">
        <v>2268.2680231300001</v>
      </c>
      <c r="N132" s="5">
        <v>2758.8330898199997</v>
      </c>
      <c r="O132" s="5">
        <v>3293.1551549400001</v>
      </c>
      <c r="P132" s="5">
        <v>3837.9824765800004</v>
      </c>
      <c r="Q132" s="5">
        <v>4410.34305305</v>
      </c>
      <c r="R132" s="5">
        <v>4966.7253137600001</v>
      </c>
      <c r="S132" s="5">
        <v>5527.4248461199995</v>
      </c>
      <c r="T132" s="5">
        <v>5974.0516751499999</v>
      </c>
      <c r="U132" s="5">
        <v>6409.6953179900001</v>
      </c>
      <c r="V132" s="5">
        <v>6810.2277216000002</v>
      </c>
      <c r="W132" s="5">
        <v>7236.07853574</v>
      </c>
      <c r="X132" s="5">
        <v>7670.42398976</v>
      </c>
      <c r="Y132" s="5">
        <v>8130.8809619000003</v>
      </c>
      <c r="Z132" s="5">
        <v>8598.1680176999998</v>
      </c>
      <c r="AA132" s="5">
        <v>9095.4546502699995</v>
      </c>
      <c r="AB132" s="5">
        <v>9598.0447687700016</v>
      </c>
      <c r="AC132" s="5">
        <v>10130.098615360001</v>
      </c>
      <c r="AD132" s="5">
        <v>10669.6482607</v>
      </c>
      <c r="AE132" s="5">
        <v>10697.643870079999</v>
      </c>
    </row>
    <row r="133" spans="1:31">
      <c r="A133" s="59" t="s">
        <v>139</v>
      </c>
      <c r="B133" s="59" t="s">
        <v>126</v>
      </c>
      <c r="C133" s="59" t="s">
        <v>91</v>
      </c>
      <c r="D133" s="5">
        <v>551.87700000000007</v>
      </c>
      <c r="E133" s="5">
        <v>804.322</v>
      </c>
      <c r="F133" s="5">
        <v>1024.308</v>
      </c>
      <c r="G133" s="5">
        <v>1210.452</v>
      </c>
      <c r="H133" s="5">
        <v>1364.306</v>
      </c>
      <c r="I133" s="5">
        <v>1497.8260000000002</v>
      </c>
      <c r="J133" s="5">
        <v>1724.8410000000001</v>
      </c>
      <c r="K133" s="5">
        <v>2042.145</v>
      </c>
      <c r="L133" s="5">
        <v>2372.9799999999996</v>
      </c>
      <c r="M133" s="5">
        <v>2728.3529999999992</v>
      </c>
      <c r="N133" s="5">
        <v>3161.3959999999997</v>
      </c>
      <c r="O133" s="5">
        <v>3582.5970000000002</v>
      </c>
      <c r="P133" s="5">
        <v>3974.6349999999993</v>
      </c>
      <c r="Q133" s="5">
        <v>4331.67</v>
      </c>
      <c r="R133" s="5">
        <v>4638.5140000000019</v>
      </c>
      <c r="S133" s="5">
        <v>4887.0350000000008</v>
      </c>
      <c r="T133" s="5">
        <v>5003.3400000000011</v>
      </c>
      <c r="U133" s="5">
        <v>5060.8829999999998</v>
      </c>
      <c r="V133" s="5">
        <v>5077.6240000000007</v>
      </c>
      <c r="W133" s="5">
        <v>5077.9980000000005</v>
      </c>
      <c r="X133" s="5">
        <v>5080.4420000000009</v>
      </c>
      <c r="Y133" s="5">
        <v>5067.9909999999991</v>
      </c>
      <c r="Z133" s="5">
        <v>5058.1019999999999</v>
      </c>
      <c r="AA133" s="5">
        <v>5033.2700000000013</v>
      </c>
      <c r="AB133" s="5">
        <v>5011.559000000002</v>
      </c>
      <c r="AC133" s="5">
        <v>4974.7829999999994</v>
      </c>
      <c r="AD133" s="5">
        <v>4941.0389999999989</v>
      </c>
      <c r="AE133" s="5">
        <v>4941.0389999999989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378.69227487000001</v>
      </c>
      <c r="R135" s="5">
        <v>378.69227487000001</v>
      </c>
      <c r="S135" s="5">
        <v>378.69227487000001</v>
      </c>
      <c r="T135" s="5">
        <v>378.69227487000001</v>
      </c>
      <c r="U135" s="5">
        <v>378.69227487000001</v>
      </c>
      <c r="V135" s="5">
        <v>469.35808178000002</v>
      </c>
      <c r="W135" s="5">
        <v>469.35808178000002</v>
      </c>
      <c r="X135" s="5">
        <v>469.35808178000002</v>
      </c>
      <c r="Y135" s="5">
        <v>469.35808178000002</v>
      </c>
      <c r="Z135" s="5">
        <v>596.50067422999996</v>
      </c>
      <c r="AA135" s="5">
        <v>596.50067422999996</v>
      </c>
      <c r="AB135" s="5">
        <v>596.50067422999996</v>
      </c>
      <c r="AC135" s="5">
        <v>596.50067422999996</v>
      </c>
      <c r="AD135" s="5">
        <v>596.50067422999996</v>
      </c>
      <c r="AE135" s="5">
        <v>596.50067422999996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934.74360328</v>
      </c>
      <c r="J136" s="5">
        <v>934.74360328</v>
      </c>
      <c r="K136" s="5">
        <v>1984.27105362</v>
      </c>
      <c r="L136" s="5">
        <v>1984.27105362</v>
      </c>
      <c r="M136" s="5">
        <v>1984.27105362</v>
      </c>
      <c r="N136" s="5">
        <v>2470.6102566500003</v>
      </c>
      <c r="O136" s="5">
        <v>2470.6102566500003</v>
      </c>
      <c r="P136" s="5">
        <v>2470.6102566500003</v>
      </c>
      <c r="Q136" s="5">
        <v>3218.1741999199999</v>
      </c>
      <c r="R136" s="5">
        <v>3378.2391308299998</v>
      </c>
      <c r="S136" s="5">
        <v>4370.4621886000004</v>
      </c>
      <c r="T136" s="5">
        <v>5323.5669643900001</v>
      </c>
      <c r="U136" s="5">
        <v>5323.5669643900001</v>
      </c>
      <c r="V136" s="5">
        <v>5932.5228831100003</v>
      </c>
      <c r="W136" s="5">
        <v>5932.5228831100003</v>
      </c>
      <c r="X136" s="5">
        <v>5932.5228831100003</v>
      </c>
      <c r="Y136" s="5">
        <v>5932.5228831100003</v>
      </c>
      <c r="Z136" s="5">
        <v>5932.5228831100003</v>
      </c>
      <c r="AA136" s="5">
        <v>5932.5228831100003</v>
      </c>
      <c r="AB136" s="5">
        <v>5932.5228831100003</v>
      </c>
      <c r="AC136" s="5">
        <v>6071.93894464</v>
      </c>
      <c r="AD136" s="5">
        <v>7576.8162818000001</v>
      </c>
      <c r="AE136" s="5">
        <v>6741.0129017600002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100</v>
      </c>
      <c r="J137" s="5">
        <v>100</v>
      </c>
      <c r="K137" s="5">
        <v>100</v>
      </c>
      <c r="L137" s="5">
        <v>100</v>
      </c>
      <c r="M137" s="5">
        <v>100</v>
      </c>
      <c r="N137" s="5">
        <v>100</v>
      </c>
      <c r="O137" s="5">
        <v>100</v>
      </c>
      <c r="P137" s="5">
        <v>100</v>
      </c>
      <c r="Q137" s="5">
        <v>100</v>
      </c>
      <c r="R137" s="5">
        <v>100</v>
      </c>
      <c r="S137" s="5">
        <v>100</v>
      </c>
      <c r="T137" s="5">
        <v>100</v>
      </c>
      <c r="U137" s="5">
        <v>100</v>
      </c>
      <c r="V137" s="5">
        <v>100</v>
      </c>
      <c r="W137" s="5">
        <v>100</v>
      </c>
      <c r="X137" s="5">
        <v>100</v>
      </c>
      <c r="Y137" s="5">
        <v>100</v>
      </c>
      <c r="Z137" s="5">
        <v>100</v>
      </c>
      <c r="AA137" s="5">
        <v>100</v>
      </c>
      <c r="AB137" s="5">
        <v>100</v>
      </c>
      <c r="AC137" s="5">
        <v>100</v>
      </c>
      <c r="AD137" s="5">
        <v>100</v>
      </c>
      <c r="AE137" s="5">
        <v>100</v>
      </c>
    </row>
    <row r="138" spans="1:31">
      <c r="A138" s="59" t="s">
        <v>139</v>
      </c>
      <c r="B138" s="59" t="s">
        <v>127</v>
      </c>
      <c r="C138" s="59" t="s">
        <v>90</v>
      </c>
      <c r="D138" s="5">
        <v>70.646999989999998</v>
      </c>
      <c r="E138" s="5">
        <v>151.97900000999999</v>
      </c>
      <c r="F138" s="5">
        <v>266.90499999999997</v>
      </c>
      <c r="G138" s="5">
        <v>406.553</v>
      </c>
      <c r="H138" s="5">
        <v>573.36900000000003</v>
      </c>
      <c r="I138" s="5">
        <v>775.00299999999993</v>
      </c>
      <c r="J138" s="5">
        <v>1088.9509999899999</v>
      </c>
      <c r="K138" s="5">
        <v>1371.9857166600002</v>
      </c>
      <c r="L138" s="5">
        <v>1640.71045082</v>
      </c>
      <c r="M138" s="5">
        <v>1958.65946534</v>
      </c>
      <c r="N138" s="5">
        <v>2346.43592605</v>
      </c>
      <c r="O138" s="5">
        <v>2772.1156823900001</v>
      </c>
      <c r="P138" s="5">
        <v>3213.9407025800001</v>
      </c>
      <c r="Q138" s="5">
        <v>3671.8742637700002</v>
      </c>
      <c r="R138" s="5">
        <v>4123.79592779</v>
      </c>
      <c r="S138" s="5">
        <v>4584.0053343299996</v>
      </c>
      <c r="T138" s="5">
        <v>4939.9521028400004</v>
      </c>
      <c r="U138" s="5">
        <v>5281.9022712400001</v>
      </c>
      <c r="V138" s="5">
        <v>5586.6117931799999</v>
      </c>
      <c r="W138" s="5">
        <v>5909.90588656</v>
      </c>
      <c r="X138" s="5">
        <v>6239.44197334</v>
      </c>
      <c r="Y138" s="5">
        <v>6583.140128510001</v>
      </c>
      <c r="Z138" s="5">
        <v>6931.3414566599995</v>
      </c>
      <c r="AA138" s="5">
        <v>7298.8976921399999</v>
      </c>
      <c r="AB138" s="5">
        <v>7670.4133017300001</v>
      </c>
      <c r="AC138" s="5">
        <v>8065.6271149200002</v>
      </c>
      <c r="AD138" s="5">
        <v>8460.9043175100014</v>
      </c>
      <c r="AE138" s="5">
        <v>8477.9553716600003</v>
      </c>
    </row>
    <row r="139" spans="1:31">
      <c r="A139" s="59" t="s">
        <v>139</v>
      </c>
      <c r="B139" s="59" t="s">
        <v>127</v>
      </c>
      <c r="C139" s="59" t="s">
        <v>91</v>
      </c>
      <c r="D139" s="5">
        <v>394.57299999999998</v>
      </c>
      <c r="E139" s="5">
        <v>630.91099999999994</v>
      </c>
      <c r="F139" s="5">
        <v>861.1690000000001</v>
      </c>
      <c r="G139" s="5">
        <v>1044.5999999999999</v>
      </c>
      <c r="H139" s="5">
        <v>1202.9009999999998</v>
      </c>
      <c r="I139" s="5">
        <v>1345.9849999999997</v>
      </c>
      <c r="J139" s="5">
        <v>1584.4370000000004</v>
      </c>
      <c r="K139" s="5">
        <v>1898.5049999999999</v>
      </c>
      <c r="L139" s="5">
        <v>2160.37</v>
      </c>
      <c r="M139" s="5">
        <v>2444.3399999999997</v>
      </c>
      <c r="N139" s="5">
        <v>2791.5270000000005</v>
      </c>
      <c r="O139" s="5">
        <v>3133.6959999999999</v>
      </c>
      <c r="P139" s="5">
        <v>3465.1140000000005</v>
      </c>
      <c r="Q139" s="5">
        <v>3761.0080000000007</v>
      </c>
      <c r="R139" s="5">
        <v>4025.8090000000002</v>
      </c>
      <c r="S139" s="5">
        <v>4247.8820000000005</v>
      </c>
      <c r="T139" s="5">
        <v>4350.5150000000003</v>
      </c>
      <c r="U139" s="5">
        <v>4399.7440000000006</v>
      </c>
      <c r="V139" s="5">
        <v>4410.491</v>
      </c>
      <c r="W139" s="5">
        <v>4406.2350000000006</v>
      </c>
      <c r="X139" s="5">
        <v>4406.755000000001</v>
      </c>
      <c r="Y139" s="5">
        <v>4388.9480000000012</v>
      </c>
      <c r="Z139" s="5">
        <v>4375.9829999999993</v>
      </c>
      <c r="AA139" s="5">
        <v>4347.2200000000012</v>
      </c>
      <c r="AB139" s="5">
        <v>4324.1239999999998</v>
      </c>
      <c r="AC139" s="5">
        <v>4288.7089999999998</v>
      </c>
      <c r="AD139" s="5">
        <v>4255.2830000000004</v>
      </c>
      <c r="AE139" s="5">
        <v>4255.2830000000004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287.49527432000002</v>
      </c>
      <c r="U141" s="5">
        <v>287.49527432000002</v>
      </c>
      <c r="V141" s="5">
        <v>287.49527432000002</v>
      </c>
      <c r="W141" s="5">
        <v>287.49527432000002</v>
      </c>
      <c r="X141" s="5">
        <v>343.45938781000001</v>
      </c>
      <c r="Y141" s="5">
        <v>343.45938781000001</v>
      </c>
      <c r="Z141" s="5">
        <v>343.45938781000001</v>
      </c>
      <c r="AA141" s="5">
        <v>343.45938781000001</v>
      </c>
      <c r="AB141" s="5">
        <v>343.45938781000001</v>
      </c>
      <c r="AC141" s="5">
        <v>343.45938781000001</v>
      </c>
      <c r="AD141" s="5">
        <v>343.45938781000001</v>
      </c>
      <c r="AE141" s="5">
        <v>343.45938781000001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52.190235979999997</v>
      </c>
      <c r="L142" s="5">
        <v>52.190235979999997</v>
      </c>
      <c r="M142" s="5">
        <v>52.190235979999997</v>
      </c>
      <c r="N142" s="5">
        <v>173.98075499999999</v>
      </c>
      <c r="O142" s="5">
        <v>173.98075499999999</v>
      </c>
      <c r="P142" s="5">
        <v>417.31172213999997</v>
      </c>
      <c r="Q142" s="5">
        <v>661.54136189999997</v>
      </c>
      <c r="R142" s="5">
        <v>661.54136189999997</v>
      </c>
      <c r="S142" s="5">
        <v>661.54136189999997</v>
      </c>
      <c r="T142" s="5">
        <v>661.54136189999997</v>
      </c>
      <c r="U142" s="5">
        <v>661.54136189999997</v>
      </c>
      <c r="V142" s="5">
        <v>661.54136189999997</v>
      </c>
      <c r="W142" s="5">
        <v>661.54136189999997</v>
      </c>
      <c r="X142" s="5">
        <v>661.54136189999997</v>
      </c>
      <c r="Y142" s="5">
        <v>661.54136189999997</v>
      </c>
      <c r="Z142" s="5">
        <v>661.54136189999997</v>
      </c>
      <c r="AA142" s="5">
        <v>661.54136189999997</v>
      </c>
      <c r="AB142" s="5">
        <v>661.54136189999997</v>
      </c>
      <c r="AC142" s="5">
        <v>661.54136189999997</v>
      </c>
      <c r="AD142" s="5">
        <v>661.54136189999997</v>
      </c>
      <c r="AE142" s="5">
        <v>609.35112591999996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374.13</v>
      </c>
      <c r="O143" s="5">
        <v>375.23</v>
      </c>
      <c r="P143" s="5">
        <v>374.13</v>
      </c>
      <c r="Q143" s="5">
        <v>375.23</v>
      </c>
      <c r="R143" s="5">
        <v>375.23</v>
      </c>
      <c r="S143" s="5">
        <v>375.23</v>
      </c>
      <c r="T143" s="5">
        <v>375.23</v>
      </c>
      <c r="U143" s="5">
        <v>375.23</v>
      </c>
      <c r="V143" s="5">
        <v>375.23</v>
      </c>
      <c r="W143" s="5">
        <v>375.23</v>
      </c>
      <c r="X143" s="5">
        <v>375.23</v>
      </c>
      <c r="Y143" s="5">
        <v>375.23</v>
      </c>
      <c r="Z143" s="5">
        <v>375.23</v>
      </c>
      <c r="AA143" s="5">
        <v>375.23</v>
      </c>
      <c r="AB143" s="5">
        <v>375.23</v>
      </c>
      <c r="AC143" s="5">
        <v>375.23</v>
      </c>
      <c r="AD143" s="5">
        <v>375.23</v>
      </c>
      <c r="AE143" s="5">
        <v>375.23</v>
      </c>
    </row>
    <row r="144" spans="1:31">
      <c r="A144" s="59" t="s">
        <v>139</v>
      </c>
      <c r="B144" s="59" t="s">
        <v>128</v>
      </c>
      <c r="C144" s="59" t="s">
        <v>90</v>
      </c>
      <c r="D144" s="5">
        <v>55.805</v>
      </c>
      <c r="E144" s="5">
        <v>137.178</v>
      </c>
      <c r="F144" s="5">
        <v>254.75700000000001</v>
      </c>
      <c r="G144" s="5">
        <v>407.74700000000001</v>
      </c>
      <c r="H144" s="5">
        <v>597.26199999999994</v>
      </c>
      <c r="I144" s="5">
        <v>772.55799999999999</v>
      </c>
      <c r="J144" s="5">
        <v>1024.9490000000001</v>
      </c>
      <c r="K144" s="5">
        <v>1239.8924565900002</v>
      </c>
      <c r="L144" s="5">
        <v>1442.2730291799999</v>
      </c>
      <c r="M144" s="5">
        <v>1672.4216107700001</v>
      </c>
      <c r="N144" s="5">
        <v>1972.3109051700001</v>
      </c>
      <c r="O144" s="5">
        <v>2322.3100700999998</v>
      </c>
      <c r="P144" s="5">
        <v>2689.1722191600002</v>
      </c>
      <c r="Q144" s="5">
        <v>3083.3483508299996</v>
      </c>
      <c r="R144" s="5">
        <v>3503.3183958999998</v>
      </c>
      <c r="S144" s="5">
        <v>3907.2658795100001</v>
      </c>
      <c r="T144" s="5">
        <v>4248.3119133199998</v>
      </c>
      <c r="U144" s="5">
        <v>4594.1342578200001</v>
      </c>
      <c r="V144" s="5">
        <v>4922.3785791</v>
      </c>
      <c r="W144" s="5">
        <v>5240.6725199799994</v>
      </c>
      <c r="X144" s="5">
        <v>5568.3839228100005</v>
      </c>
      <c r="Y144" s="5">
        <v>5914.7133059999996</v>
      </c>
      <c r="Z144" s="5">
        <v>6268.9471736599999</v>
      </c>
      <c r="AA144" s="5">
        <v>6645.9519552000002</v>
      </c>
      <c r="AB144" s="5">
        <v>7030.0935544499998</v>
      </c>
      <c r="AC144" s="5">
        <v>7438.2922817500003</v>
      </c>
      <c r="AD144" s="5">
        <v>7855.3622635800002</v>
      </c>
      <c r="AE144" s="5">
        <v>7884.0703673100006</v>
      </c>
    </row>
    <row r="145" spans="1:31">
      <c r="A145" s="59" t="s">
        <v>139</v>
      </c>
      <c r="B145" s="59" t="s">
        <v>128</v>
      </c>
      <c r="C145" s="59" t="s">
        <v>91</v>
      </c>
      <c r="D145" s="5">
        <v>332.36600000000004</v>
      </c>
      <c r="E145" s="5">
        <v>592.89299999999992</v>
      </c>
      <c r="F145" s="5">
        <v>841.02199999999993</v>
      </c>
      <c r="G145" s="5">
        <v>1068.623</v>
      </c>
      <c r="H145" s="5">
        <v>1263.973</v>
      </c>
      <c r="I145" s="5">
        <v>1337.973</v>
      </c>
      <c r="J145" s="5">
        <v>1465.9969999999998</v>
      </c>
      <c r="K145" s="5">
        <v>1677.258</v>
      </c>
      <c r="L145" s="5">
        <v>1844.1930000000002</v>
      </c>
      <c r="M145" s="5">
        <v>2011.6679999999999</v>
      </c>
      <c r="N145" s="5">
        <v>2249.2469999999998</v>
      </c>
      <c r="O145" s="5">
        <v>2505.0829999999996</v>
      </c>
      <c r="P145" s="5">
        <v>2754.9570000000003</v>
      </c>
      <c r="Q145" s="5">
        <v>2990.1659999999997</v>
      </c>
      <c r="R145" s="5">
        <v>3229.36</v>
      </c>
      <c r="S145" s="5">
        <v>3404.1</v>
      </c>
      <c r="T145" s="5">
        <v>3500.9479999999999</v>
      </c>
      <c r="U145" s="5">
        <v>3565.6019999999994</v>
      </c>
      <c r="V145" s="5">
        <v>3605.174</v>
      </c>
      <c r="W145" s="5">
        <v>3604.6750000000002</v>
      </c>
      <c r="X145" s="5">
        <v>3607.4979999999996</v>
      </c>
      <c r="Y145" s="5">
        <v>3598.4210000000003</v>
      </c>
      <c r="Z145" s="5">
        <v>3592.6409999999996</v>
      </c>
      <c r="AA145" s="5">
        <v>3576.0250000000005</v>
      </c>
      <c r="AB145" s="5">
        <v>3563.2330000000011</v>
      </c>
      <c r="AC145" s="5">
        <v>3540.764000000001</v>
      </c>
      <c r="AD145" s="5">
        <v>3521.5800000000008</v>
      </c>
      <c r="AE145" s="5">
        <v>3521.5800000000008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110.71724747</v>
      </c>
      <c r="T148" s="5">
        <v>578.23752389000003</v>
      </c>
      <c r="U148" s="5">
        <v>578.23752389000003</v>
      </c>
      <c r="V148" s="5">
        <v>578.23752389000003</v>
      </c>
      <c r="W148" s="5">
        <v>578.23752389000003</v>
      </c>
      <c r="X148" s="5">
        <v>578.23752389000003</v>
      </c>
      <c r="Y148" s="5">
        <v>578.23752389000003</v>
      </c>
      <c r="Z148" s="5">
        <v>578.23752389000003</v>
      </c>
      <c r="AA148" s="5">
        <v>578.23752389000003</v>
      </c>
      <c r="AB148" s="5">
        <v>578.23752389000003</v>
      </c>
      <c r="AC148" s="5">
        <v>578.23752389000003</v>
      </c>
      <c r="AD148" s="5">
        <v>1186.90876493</v>
      </c>
      <c r="AE148" s="5">
        <v>1186.90876493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475.43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9" t="s">
        <v>139</v>
      </c>
      <c r="B150" s="59" t="s">
        <v>129</v>
      </c>
      <c r="C150" s="59" t="s">
        <v>90</v>
      </c>
      <c r="D150" s="5">
        <v>88.617000000000004</v>
      </c>
      <c r="E150" s="5">
        <v>126.926</v>
      </c>
      <c r="F150" s="5">
        <v>170.24600000000001</v>
      </c>
      <c r="G150" s="5">
        <v>214.273</v>
      </c>
      <c r="H150" s="5">
        <v>262.03500000000003</v>
      </c>
      <c r="I150" s="5">
        <v>314.13299999999998</v>
      </c>
      <c r="J150" s="5">
        <v>396.51799999999997</v>
      </c>
      <c r="K150" s="5">
        <v>481.68032892000002</v>
      </c>
      <c r="L150" s="5">
        <v>576.47358365999992</v>
      </c>
      <c r="M150" s="5">
        <v>691.38815980000004</v>
      </c>
      <c r="N150" s="5">
        <v>822.10936463999997</v>
      </c>
      <c r="O150" s="5">
        <v>961.61198901</v>
      </c>
      <c r="P150" s="5">
        <v>1103.1650907600001</v>
      </c>
      <c r="Q150" s="5">
        <v>1249.6182802100002</v>
      </c>
      <c r="R150" s="5">
        <v>1391.3790371300001</v>
      </c>
      <c r="S150" s="5">
        <v>1535.89589978</v>
      </c>
      <c r="T150" s="5">
        <v>1649.0204429799999</v>
      </c>
      <c r="U150" s="5">
        <v>1760.9195201399998</v>
      </c>
      <c r="V150" s="5">
        <v>1865.4012426700001</v>
      </c>
      <c r="W150" s="5">
        <v>1977.5530478600001</v>
      </c>
      <c r="X150" s="5">
        <v>2093.06887766</v>
      </c>
      <c r="Y150" s="5">
        <v>2215.7033560600003</v>
      </c>
      <c r="Z150" s="5">
        <v>2340.0392231799997</v>
      </c>
      <c r="AA150" s="5">
        <v>2472.04279529</v>
      </c>
      <c r="AB150" s="5">
        <v>2605.8008546900001</v>
      </c>
      <c r="AC150" s="5">
        <v>2746.9221040100001</v>
      </c>
      <c r="AD150" s="5">
        <v>2891.3831629700003</v>
      </c>
      <c r="AE150" s="5">
        <v>2899.8263167599998</v>
      </c>
    </row>
    <row r="151" spans="1:31">
      <c r="A151" s="59" t="s">
        <v>139</v>
      </c>
      <c r="B151" s="59" t="s">
        <v>129</v>
      </c>
      <c r="C151" s="59" t="s">
        <v>91</v>
      </c>
      <c r="D151" s="5">
        <v>212.58100000000002</v>
      </c>
      <c r="E151" s="5">
        <v>276.14400000000001</v>
      </c>
      <c r="F151" s="5">
        <v>335.75400000000002</v>
      </c>
      <c r="G151" s="5">
        <v>385.71199999999999</v>
      </c>
      <c r="H151" s="5">
        <v>430.43699999999995</v>
      </c>
      <c r="I151" s="5">
        <v>473.61899999999997</v>
      </c>
      <c r="J151" s="5">
        <v>550.52099999999996</v>
      </c>
      <c r="K151" s="5">
        <v>637.23300000000006</v>
      </c>
      <c r="L151" s="5">
        <v>727.39999999999986</v>
      </c>
      <c r="M151" s="5">
        <v>829.16200000000003</v>
      </c>
      <c r="N151" s="5">
        <v>941.16499999999996</v>
      </c>
      <c r="O151" s="5">
        <v>1047.02</v>
      </c>
      <c r="P151" s="5">
        <v>1145.7469999999998</v>
      </c>
      <c r="Q151" s="5">
        <v>1232.7439999999997</v>
      </c>
      <c r="R151" s="5">
        <v>1306.8890000000001</v>
      </c>
      <c r="S151" s="5">
        <v>1367.354</v>
      </c>
      <c r="T151" s="5">
        <v>1391.8330000000001</v>
      </c>
      <c r="U151" s="5">
        <v>1402.348</v>
      </c>
      <c r="V151" s="5">
        <v>1404.4880000000001</v>
      </c>
      <c r="W151" s="5">
        <v>1403.3189999999997</v>
      </c>
      <c r="X151" s="5">
        <v>1403.71</v>
      </c>
      <c r="Y151" s="5">
        <v>1400.4919999999997</v>
      </c>
      <c r="Z151" s="5">
        <v>1398.4079999999999</v>
      </c>
      <c r="AA151" s="5">
        <v>1392.5499999999997</v>
      </c>
      <c r="AB151" s="5">
        <v>1387.998</v>
      </c>
      <c r="AC151" s="5">
        <v>1379.5390000000002</v>
      </c>
      <c r="AD151" s="5">
        <v>1372.6469999999995</v>
      </c>
      <c r="AE151" s="5">
        <v>1372.6469999999995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30.608576549999999</v>
      </c>
      <c r="P153" s="5">
        <v>30.608576549999999</v>
      </c>
      <c r="Q153" s="5">
        <v>347.01017196999999</v>
      </c>
      <c r="R153" s="5">
        <v>347.01017196999999</v>
      </c>
      <c r="S153" s="5">
        <v>347.01017196999999</v>
      </c>
      <c r="T153" s="5">
        <v>347.01017196999999</v>
      </c>
      <c r="U153" s="5">
        <v>347.01017196999999</v>
      </c>
      <c r="V153" s="5">
        <v>347.01017196999999</v>
      </c>
      <c r="W153" s="5">
        <v>347.01017196999999</v>
      </c>
      <c r="X153" s="5">
        <v>347.01017196999999</v>
      </c>
      <c r="Y153" s="5">
        <v>347.01017196999999</v>
      </c>
      <c r="Z153" s="5">
        <v>347.01017196999999</v>
      </c>
      <c r="AA153" s="5">
        <v>347.01017196999999</v>
      </c>
      <c r="AB153" s="5">
        <v>347.01017196999999</v>
      </c>
      <c r="AC153" s="5">
        <v>347.01017196999999</v>
      </c>
      <c r="AD153" s="5">
        <v>347.01017196999999</v>
      </c>
      <c r="AE153" s="5">
        <v>347.01017196999999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6.4749999999999996</v>
      </c>
      <c r="E156" s="5">
        <v>13.055999999999999</v>
      </c>
      <c r="F156" s="5">
        <v>22.071000000000002</v>
      </c>
      <c r="G156" s="5">
        <v>33.045999999999999</v>
      </c>
      <c r="H156" s="5">
        <v>46.206000000000003</v>
      </c>
      <c r="I156" s="5">
        <v>61.677</v>
      </c>
      <c r="J156" s="5">
        <v>85.302999999999997</v>
      </c>
      <c r="K156" s="5">
        <v>106.15148554</v>
      </c>
      <c r="L156" s="5">
        <v>128.39884997999999</v>
      </c>
      <c r="M156" s="5">
        <v>155.92226499999998</v>
      </c>
      <c r="N156" s="5">
        <v>187.63005268999999</v>
      </c>
      <c r="O156" s="5">
        <v>223.10064670000003</v>
      </c>
      <c r="P156" s="5">
        <v>259.99912260999997</v>
      </c>
      <c r="Q156" s="5">
        <v>298.95734677000002</v>
      </c>
      <c r="R156" s="5">
        <v>337.58509091999997</v>
      </c>
      <c r="S156" s="5">
        <v>377.19855520999999</v>
      </c>
      <c r="T156" s="5">
        <v>409.26820767999999</v>
      </c>
      <c r="U156" s="5">
        <v>441.32100571000001</v>
      </c>
      <c r="V156" s="5">
        <v>471.40510606999999</v>
      </c>
      <c r="W156" s="5">
        <v>503.46567236999999</v>
      </c>
      <c r="X156" s="5">
        <v>536.23109856999997</v>
      </c>
      <c r="Y156" s="5">
        <v>570.92117711000003</v>
      </c>
      <c r="Z156" s="5">
        <v>606.0269333</v>
      </c>
      <c r="AA156" s="5">
        <v>643.19868507000001</v>
      </c>
      <c r="AB156" s="5">
        <v>680.67299238999999</v>
      </c>
      <c r="AC156" s="5">
        <v>720.12988898000003</v>
      </c>
      <c r="AD156" s="5">
        <v>760.10126588000003</v>
      </c>
      <c r="AE156" s="5">
        <v>761.60182925999993</v>
      </c>
    </row>
    <row r="157" spans="1:31">
      <c r="A157" s="59" t="s">
        <v>139</v>
      </c>
      <c r="B157" s="59" t="s">
        <v>130</v>
      </c>
      <c r="C157" s="59" t="s">
        <v>91</v>
      </c>
      <c r="D157" s="5">
        <v>41.377000000000002</v>
      </c>
      <c r="E157" s="5">
        <v>59.671999999999997</v>
      </c>
      <c r="F157" s="5">
        <v>76.56</v>
      </c>
      <c r="G157" s="5">
        <v>90.268000000000001</v>
      </c>
      <c r="H157" s="5">
        <v>101.32000000000001</v>
      </c>
      <c r="I157" s="5">
        <v>110.82300000000001</v>
      </c>
      <c r="J157" s="5">
        <v>127.054</v>
      </c>
      <c r="K157" s="5">
        <v>149.11699999999996</v>
      </c>
      <c r="L157" s="5">
        <v>170.46899999999999</v>
      </c>
      <c r="M157" s="5">
        <v>195.083</v>
      </c>
      <c r="N157" s="5">
        <v>222.42100000000005</v>
      </c>
      <c r="O157" s="5">
        <v>249.88899999999998</v>
      </c>
      <c r="P157" s="5">
        <v>276.29200000000003</v>
      </c>
      <c r="Q157" s="5">
        <v>300.41299999999995</v>
      </c>
      <c r="R157" s="5">
        <v>321.84100000000007</v>
      </c>
      <c r="S157" s="5">
        <v>339.84500000000003</v>
      </c>
      <c r="T157" s="5">
        <v>348.76899999999995</v>
      </c>
      <c r="U157" s="5">
        <v>354.13799999999998</v>
      </c>
      <c r="V157" s="5">
        <v>357.02999999999992</v>
      </c>
      <c r="W157" s="5">
        <v>358.66700000000003</v>
      </c>
      <c r="X157" s="5">
        <v>360.45300000000003</v>
      </c>
      <c r="Y157" s="5">
        <v>360.96400000000011</v>
      </c>
      <c r="Z157" s="5">
        <v>361.55799999999999</v>
      </c>
      <c r="AA157" s="5">
        <v>360.78600000000006</v>
      </c>
      <c r="AB157" s="5">
        <v>360.19799999999998</v>
      </c>
      <c r="AC157" s="5">
        <v>358.24400000000003</v>
      </c>
      <c r="AD157" s="5">
        <v>356.52700000000004</v>
      </c>
      <c r="AE157" s="5">
        <v>356.52700000000004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416.33490739000001</v>
      </c>
      <c r="S160" s="5">
        <v>476.11590832000002</v>
      </c>
      <c r="T160" s="5">
        <v>660</v>
      </c>
      <c r="U160" s="5">
        <v>660</v>
      </c>
      <c r="V160" s="5">
        <v>660</v>
      </c>
      <c r="W160" s="5">
        <v>660</v>
      </c>
      <c r="X160" s="5">
        <v>1160</v>
      </c>
      <c r="Y160" s="5">
        <v>1160</v>
      </c>
      <c r="Z160" s="5">
        <v>1160</v>
      </c>
      <c r="AA160" s="5">
        <v>1160</v>
      </c>
      <c r="AB160" s="5">
        <v>1160</v>
      </c>
      <c r="AC160" s="5">
        <v>1160</v>
      </c>
      <c r="AD160" s="5">
        <v>1160</v>
      </c>
      <c r="AE160" s="5">
        <v>1160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2080</v>
      </c>
      <c r="U161" s="5">
        <v>2080</v>
      </c>
      <c r="V161" s="5">
        <v>2080</v>
      </c>
      <c r="W161" s="5">
        <v>2080</v>
      </c>
      <c r="X161" s="5">
        <v>2080</v>
      </c>
      <c r="Y161" s="5">
        <v>2080</v>
      </c>
      <c r="Z161" s="5">
        <v>1480</v>
      </c>
      <c r="AA161" s="5">
        <v>1480</v>
      </c>
      <c r="AB161" s="5">
        <v>555</v>
      </c>
      <c r="AC161" s="5">
        <v>155</v>
      </c>
      <c r="AD161" s="5">
        <v>121.32119188999999</v>
      </c>
      <c r="AE161" s="5">
        <v>121.32119188999999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50</v>
      </c>
      <c r="U162" s="5">
        <v>50</v>
      </c>
      <c r="V162" s="5">
        <v>50</v>
      </c>
      <c r="W162" s="5">
        <v>50</v>
      </c>
      <c r="X162" s="5">
        <v>50</v>
      </c>
      <c r="Y162" s="5">
        <v>50</v>
      </c>
      <c r="Z162" s="5">
        <v>50</v>
      </c>
      <c r="AA162" s="5">
        <v>50</v>
      </c>
      <c r="AB162" s="5">
        <v>50</v>
      </c>
      <c r="AC162" s="5">
        <v>50</v>
      </c>
      <c r="AD162" s="5">
        <v>50</v>
      </c>
      <c r="AE162" s="5">
        <v>50</v>
      </c>
    </row>
    <row r="163" spans="1:31">
      <c r="A163" s="59" t="s">
        <v>140</v>
      </c>
      <c r="B163" s="59" t="s">
        <v>126</v>
      </c>
      <c r="C163" s="59" t="s">
        <v>90</v>
      </c>
      <c r="D163" s="5">
        <v>97.194999999999993</v>
      </c>
      <c r="E163" s="5">
        <v>193.89099999999999</v>
      </c>
      <c r="F163" s="5">
        <v>321.46699999999998</v>
      </c>
      <c r="G163" s="5">
        <v>477.30799999999999</v>
      </c>
      <c r="H163" s="5">
        <v>663.93899998999996</v>
      </c>
      <c r="I163" s="5">
        <v>884.26200001000007</v>
      </c>
      <c r="J163" s="5">
        <v>1223.617</v>
      </c>
      <c r="K163" s="5">
        <v>1527.53344593</v>
      </c>
      <c r="L163" s="5">
        <v>1867.2025770400001</v>
      </c>
      <c r="M163" s="5">
        <v>2268.2680231300001</v>
      </c>
      <c r="N163" s="5">
        <v>2758.8330898199997</v>
      </c>
      <c r="O163" s="5">
        <v>3293.1551549400001</v>
      </c>
      <c r="P163" s="5">
        <v>3837.9824765800004</v>
      </c>
      <c r="Q163" s="5">
        <v>4410.34305305</v>
      </c>
      <c r="R163" s="5">
        <v>4966.7253137600001</v>
      </c>
      <c r="S163" s="5">
        <v>5527.4248461199995</v>
      </c>
      <c r="T163" s="5">
        <v>5974.0516751499999</v>
      </c>
      <c r="U163" s="5">
        <v>6409.6953179900001</v>
      </c>
      <c r="V163" s="5">
        <v>6810.2277216000002</v>
      </c>
      <c r="W163" s="5">
        <v>7236.07853574</v>
      </c>
      <c r="X163" s="5">
        <v>7670.42398976</v>
      </c>
      <c r="Y163" s="5">
        <v>8130.8809619000003</v>
      </c>
      <c r="Z163" s="5">
        <v>8598.1680176999998</v>
      </c>
      <c r="AA163" s="5">
        <v>9095.4546502699995</v>
      </c>
      <c r="AB163" s="5">
        <v>9598.0447687700016</v>
      </c>
      <c r="AC163" s="5">
        <v>10130.098615360001</v>
      </c>
      <c r="AD163" s="5">
        <v>10669.6482607</v>
      </c>
      <c r="AE163" s="5">
        <v>10697.643870079999</v>
      </c>
    </row>
    <row r="164" spans="1:31">
      <c r="A164" s="59" t="s">
        <v>140</v>
      </c>
      <c r="B164" s="59" t="s">
        <v>126</v>
      </c>
      <c r="C164" s="59" t="s">
        <v>91</v>
      </c>
      <c r="D164" s="5">
        <v>551.87700000000007</v>
      </c>
      <c r="E164" s="5">
        <v>804.322</v>
      </c>
      <c r="F164" s="5">
        <v>1024.308</v>
      </c>
      <c r="G164" s="5">
        <v>1210.452</v>
      </c>
      <c r="H164" s="5">
        <v>1364.306</v>
      </c>
      <c r="I164" s="5">
        <v>1497.8260000000002</v>
      </c>
      <c r="J164" s="5">
        <v>1724.8410000000001</v>
      </c>
      <c r="K164" s="5">
        <v>2042.145</v>
      </c>
      <c r="L164" s="5">
        <v>2372.9799999999996</v>
      </c>
      <c r="M164" s="5">
        <v>2728.3529999999992</v>
      </c>
      <c r="N164" s="5">
        <v>3161.3959999999997</v>
      </c>
      <c r="O164" s="5">
        <v>3582.5970000000002</v>
      </c>
      <c r="P164" s="5">
        <v>3974.6349999999993</v>
      </c>
      <c r="Q164" s="5">
        <v>4331.67</v>
      </c>
      <c r="R164" s="5">
        <v>4638.5140000000019</v>
      </c>
      <c r="S164" s="5">
        <v>4887.0350000000008</v>
      </c>
      <c r="T164" s="5">
        <v>5003.3400000000011</v>
      </c>
      <c r="U164" s="5">
        <v>5060.8829999999998</v>
      </c>
      <c r="V164" s="5">
        <v>5077.6240000000007</v>
      </c>
      <c r="W164" s="5">
        <v>5077.9980000000005</v>
      </c>
      <c r="X164" s="5">
        <v>5080.4420000000009</v>
      </c>
      <c r="Y164" s="5">
        <v>5067.9909999999991</v>
      </c>
      <c r="Z164" s="5">
        <v>5058.1019999999999</v>
      </c>
      <c r="AA164" s="5">
        <v>5033.2700000000013</v>
      </c>
      <c r="AB164" s="5">
        <v>5011.559000000002</v>
      </c>
      <c r="AC164" s="5">
        <v>4974.7829999999994</v>
      </c>
      <c r="AD164" s="5">
        <v>4941.0389999999989</v>
      </c>
      <c r="AE164" s="5">
        <v>4941.0389999999989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375.30875813</v>
      </c>
      <c r="R166" s="5">
        <v>375.30875813</v>
      </c>
      <c r="S166" s="5">
        <v>375.30875813</v>
      </c>
      <c r="T166" s="5">
        <v>375.30875813</v>
      </c>
      <c r="U166" s="5">
        <v>375.30875813</v>
      </c>
      <c r="V166" s="5">
        <v>466.80125100999999</v>
      </c>
      <c r="W166" s="5">
        <v>466.80125100999999</v>
      </c>
      <c r="X166" s="5">
        <v>466.80125100999999</v>
      </c>
      <c r="Y166" s="5">
        <v>466.80125100999999</v>
      </c>
      <c r="Z166" s="5">
        <v>596.20699522999996</v>
      </c>
      <c r="AA166" s="5">
        <v>596.20699522999996</v>
      </c>
      <c r="AB166" s="5">
        <v>596.20699522999996</v>
      </c>
      <c r="AC166" s="5">
        <v>596.20699522999996</v>
      </c>
      <c r="AD166" s="5">
        <v>596.20699522999996</v>
      </c>
      <c r="AE166" s="5">
        <v>596.20699522999996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951.99277655000003</v>
      </c>
      <c r="J167" s="5">
        <v>951.99277655000003</v>
      </c>
      <c r="K167" s="5">
        <v>1981.9709620200001</v>
      </c>
      <c r="L167" s="5">
        <v>1981.9709620200001</v>
      </c>
      <c r="M167" s="5">
        <v>1981.9709620200001</v>
      </c>
      <c r="N167" s="5">
        <v>2475.0617110399999</v>
      </c>
      <c r="O167" s="5">
        <v>2475.0617110399999</v>
      </c>
      <c r="P167" s="5">
        <v>2475.0617110399999</v>
      </c>
      <c r="Q167" s="5">
        <v>3225.8209350299999</v>
      </c>
      <c r="R167" s="5">
        <v>3390.9848675399999</v>
      </c>
      <c r="S167" s="5">
        <v>4380.9982151600007</v>
      </c>
      <c r="T167" s="5">
        <v>5325.8142625700002</v>
      </c>
      <c r="U167" s="5">
        <v>5325.8142625700002</v>
      </c>
      <c r="V167" s="5">
        <v>5942.0897374800006</v>
      </c>
      <c r="W167" s="5">
        <v>5942.0897374800006</v>
      </c>
      <c r="X167" s="5">
        <v>5942.0897374800006</v>
      </c>
      <c r="Y167" s="5">
        <v>5942.0897374800006</v>
      </c>
      <c r="Z167" s="5">
        <v>5942.0897374800006</v>
      </c>
      <c r="AA167" s="5">
        <v>5942.0897374800006</v>
      </c>
      <c r="AB167" s="5">
        <v>5942.0897374800006</v>
      </c>
      <c r="AC167" s="5">
        <v>6070.6781839600008</v>
      </c>
      <c r="AD167" s="5">
        <v>7570.8294730300004</v>
      </c>
      <c r="AE167" s="5">
        <v>6756.6176395000002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100</v>
      </c>
      <c r="J168" s="5">
        <v>100</v>
      </c>
      <c r="K168" s="5">
        <v>100</v>
      </c>
      <c r="L168" s="5">
        <v>100</v>
      </c>
      <c r="M168" s="5">
        <v>100</v>
      </c>
      <c r="N168" s="5">
        <v>100</v>
      </c>
      <c r="O168" s="5">
        <v>100</v>
      </c>
      <c r="P168" s="5">
        <v>100</v>
      </c>
      <c r="Q168" s="5">
        <v>100</v>
      </c>
      <c r="R168" s="5">
        <v>100</v>
      </c>
      <c r="S168" s="5">
        <v>100</v>
      </c>
      <c r="T168" s="5">
        <v>100</v>
      </c>
      <c r="U168" s="5">
        <v>100</v>
      </c>
      <c r="V168" s="5">
        <v>100</v>
      </c>
      <c r="W168" s="5">
        <v>100</v>
      </c>
      <c r="X168" s="5">
        <v>100</v>
      </c>
      <c r="Y168" s="5">
        <v>100</v>
      </c>
      <c r="Z168" s="5">
        <v>100</v>
      </c>
      <c r="AA168" s="5">
        <v>100</v>
      </c>
      <c r="AB168" s="5">
        <v>100</v>
      </c>
      <c r="AC168" s="5">
        <v>100</v>
      </c>
      <c r="AD168" s="5">
        <v>100</v>
      </c>
      <c r="AE168" s="5">
        <v>100</v>
      </c>
    </row>
    <row r="169" spans="1:31">
      <c r="A169" s="59" t="s">
        <v>140</v>
      </c>
      <c r="B169" s="59" t="s">
        <v>127</v>
      </c>
      <c r="C169" s="59" t="s">
        <v>90</v>
      </c>
      <c r="D169" s="5">
        <v>70.646999989999998</v>
      </c>
      <c r="E169" s="5">
        <v>151.97900000999999</v>
      </c>
      <c r="F169" s="5">
        <v>266.90499999999997</v>
      </c>
      <c r="G169" s="5">
        <v>406.553</v>
      </c>
      <c r="H169" s="5">
        <v>573.36900000000003</v>
      </c>
      <c r="I169" s="5">
        <v>775.00299999999993</v>
      </c>
      <c r="J169" s="5">
        <v>1088.9509999899999</v>
      </c>
      <c r="K169" s="5">
        <v>1371.9857166600002</v>
      </c>
      <c r="L169" s="5">
        <v>1640.71045082</v>
      </c>
      <c r="M169" s="5">
        <v>1958.65946534</v>
      </c>
      <c r="N169" s="5">
        <v>2346.43592605</v>
      </c>
      <c r="O169" s="5">
        <v>2772.1156823900001</v>
      </c>
      <c r="P169" s="5">
        <v>3213.9407025800001</v>
      </c>
      <c r="Q169" s="5">
        <v>3671.8742637700002</v>
      </c>
      <c r="R169" s="5">
        <v>4123.79592779</v>
      </c>
      <c r="S169" s="5">
        <v>4584.0053343299996</v>
      </c>
      <c r="T169" s="5">
        <v>4939.9521028400004</v>
      </c>
      <c r="U169" s="5">
        <v>5281.9022712400001</v>
      </c>
      <c r="V169" s="5">
        <v>5586.6117931799999</v>
      </c>
      <c r="W169" s="5">
        <v>5909.90588656</v>
      </c>
      <c r="X169" s="5">
        <v>6239.44197334</v>
      </c>
      <c r="Y169" s="5">
        <v>6583.140128510001</v>
      </c>
      <c r="Z169" s="5">
        <v>6931.3414566599995</v>
      </c>
      <c r="AA169" s="5">
        <v>7298.8976921399999</v>
      </c>
      <c r="AB169" s="5">
        <v>7670.4133017300001</v>
      </c>
      <c r="AC169" s="5">
        <v>8065.6271149200002</v>
      </c>
      <c r="AD169" s="5">
        <v>8460.9043175100014</v>
      </c>
      <c r="AE169" s="5">
        <v>8477.9553716600003</v>
      </c>
    </row>
    <row r="170" spans="1:31">
      <c r="A170" s="59" t="s">
        <v>140</v>
      </c>
      <c r="B170" s="59" t="s">
        <v>127</v>
      </c>
      <c r="C170" s="59" t="s">
        <v>91</v>
      </c>
      <c r="D170" s="5">
        <v>394.57299999999998</v>
      </c>
      <c r="E170" s="5">
        <v>630.91099999999994</v>
      </c>
      <c r="F170" s="5">
        <v>861.1690000000001</v>
      </c>
      <c r="G170" s="5">
        <v>1044.5999999999999</v>
      </c>
      <c r="H170" s="5">
        <v>1202.9009999999998</v>
      </c>
      <c r="I170" s="5">
        <v>1345.9849999999997</v>
      </c>
      <c r="J170" s="5">
        <v>1584.4370000000004</v>
      </c>
      <c r="K170" s="5">
        <v>1898.5049999999999</v>
      </c>
      <c r="L170" s="5">
        <v>2160.37</v>
      </c>
      <c r="M170" s="5">
        <v>2444.3399999999997</v>
      </c>
      <c r="N170" s="5">
        <v>2791.5270000000005</v>
      </c>
      <c r="O170" s="5">
        <v>3133.6959999999999</v>
      </c>
      <c r="P170" s="5">
        <v>3465.1140000000005</v>
      </c>
      <c r="Q170" s="5">
        <v>3761.0080000000007</v>
      </c>
      <c r="R170" s="5">
        <v>4025.8090000000002</v>
      </c>
      <c r="S170" s="5">
        <v>4247.8820000000005</v>
      </c>
      <c r="T170" s="5">
        <v>4350.5150000000003</v>
      </c>
      <c r="U170" s="5">
        <v>4399.7440000000006</v>
      </c>
      <c r="V170" s="5">
        <v>4410.491</v>
      </c>
      <c r="W170" s="5">
        <v>4406.2350000000006</v>
      </c>
      <c r="X170" s="5">
        <v>4406.755000000001</v>
      </c>
      <c r="Y170" s="5">
        <v>4388.9480000000012</v>
      </c>
      <c r="Z170" s="5">
        <v>4375.9829999999993</v>
      </c>
      <c r="AA170" s="5">
        <v>4347.2200000000012</v>
      </c>
      <c r="AB170" s="5">
        <v>4324.1239999999998</v>
      </c>
      <c r="AC170" s="5">
        <v>4288.7089999999998</v>
      </c>
      <c r="AD170" s="5">
        <v>4255.2830000000004</v>
      </c>
      <c r="AE170" s="5">
        <v>4255.2830000000004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286.87053286999998</v>
      </c>
      <c r="U172" s="5">
        <v>286.87053286999998</v>
      </c>
      <c r="V172" s="5">
        <v>286.87053286999998</v>
      </c>
      <c r="W172" s="5">
        <v>286.87053286999998</v>
      </c>
      <c r="X172" s="5">
        <v>345.52151609999999</v>
      </c>
      <c r="Y172" s="5">
        <v>345.52151609999999</v>
      </c>
      <c r="Z172" s="5">
        <v>345.52151609999999</v>
      </c>
      <c r="AA172" s="5">
        <v>345.52151609999999</v>
      </c>
      <c r="AB172" s="5">
        <v>345.52151609999999</v>
      </c>
      <c r="AC172" s="5">
        <v>345.52151609999999</v>
      </c>
      <c r="AD172" s="5">
        <v>345.52151609999999</v>
      </c>
      <c r="AE172" s="5">
        <v>345.52151609999999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49.015273899999997</v>
      </c>
      <c r="L173" s="5">
        <v>49.015273899999997</v>
      </c>
      <c r="M173" s="5">
        <v>49.015273899999997</v>
      </c>
      <c r="N173" s="5">
        <v>174.01400373999999</v>
      </c>
      <c r="O173" s="5">
        <v>174.01400373999999</v>
      </c>
      <c r="P173" s="5">
        <v>415.04007364</v>
      </c>
      <c r="Q173" s="5">
        <v>660.04142684999999</v>
      </c>
      <c r="R173" s="5">
        <v>660.04142684999999</v>
      </c>
      <c r="S173" s="5">
        <v>660.04142684999999</v>
      </c>
      <c r="T173" s="5">
        <v>660.04142684999999</v>
      </c>
      <c r="U173" s="5">
        <v>660.04142684999999</v>
      </c>
      <c r="V173" s="5">
        <v>660.04142684999999</v>
      </c>
      <c r="W173" s="5">
        <v>660.04142684999999</v>
      </c>
      <c r="X173" s="5">
        <v>660.04142684999999</v>
      </c>
      <c r="Y173" s="5">
        <v>660.04142684999999</v>
      </c>
      <c r="Z173" s="5">
        <v>660.04142684999999</v>
      </c>
      <c r="AA173" s="5">
        <v>660.04142684999999</v>
      </c>
      <c r="AB173" s="5">
        <v>660.04142684999999</v>
      </c>
      <c r="AC173" s="5">
        <v>660.04142684999999</v>
      </c>
      <c r="AD173" s="5">
        <v>660.04142684999999</v>
      </c>
      <c r="AE173" s="5">
        <v>611.02615294999998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374.13</v>
      </c>
      <c r="O174" s="5">
        <v>375.23</v>
      </c>
      <c r="P174" s="5">
        <v>374.13</v>
      </c>
      <c r="Q174" s="5">
        <v>375.23</v>
      </c>
      <c r="R174" s="5">
        <v>375.23</v>
      </c>
      <c r="S174" s="5">
        <v>375.23</v>
      </c>
      <c r="T174" s="5">
        <v>375.23</v>
      </c>
      <c r="U174" s="5">
        <v>375.23</v>
      </c>
      <c r="V174" s="5">
        <v>375.23</v>
      </c>
      <c r="W174" s="5">
        <v>375.23</v>
      </c>
      <c r="X174" s="5">
        <v>375.23</v>
      </c>
      <c r="Y174" s="5">
        <v>375.23</v>
      </c>
      <c r="Z174" s="5">
        <v>375.23</v>
      </c>
      <c r="AA174" s="5">
        <v>375.23</v>
      </c>
      <c r="AB174" s="5">
        <v>375.23</v>
      </c>
      <c r="AC174" s="5">
        <v>375.23</v>
      </c>
      <c r="AD174" s="5">
        <v>375.23</v>
      </c>
      <c r="AE174" s="5">
        <v>375.23</v>
      </c>
    </row>
    <row r="175" spans="1:31">
      <c r="A175" s="59" t="s">
        <v>140</v>
      </c>
      <c r="B175" s="59" t="s">
        <v>128</v>
      </c>
      <c r="C175" s="59" t="s">
        <v>90</v>
      </c>
      <c r="D175" s="5">
        <v>55.805</v>
      </c>
      <c r="E175" s="5">
        <v>137.178</v>
      </c>
      <c r="F175" s="5">
        <v>254.75700000000001</v>
      </c>
      <c r="G175" s="5">
        <v>407.74700000000001</v>
      </c>
      <c r="H175" s="5">
        <v>597.26199999999994</v>
      </c>
      <c r="I175" s="5">
        <v>772.55799999999999</v>
      </c>
      <c r="J175" s="5">
        <v>1024.9490000000001</v>
      </c>
      <c r="K175" s="5">
        <v>1239.8924565900002</v>
      </c>
      <c r="L175" s="5">
        <v>1442.2730291799999</v>
      </c>
      <c r="M175" s="5">
        <v>1672.4216107700001</v>
      </c>
      <c r="N175" s="5">
        <v>1972.3109051700001</v>
      </c>
      <c r="O175" s="5">
        <v>2322.3100700999998</v>
      </c>
      <c r="P175" s="5">
        <v>2689.1722191600002</v>
      </c>
      <c r="Q175" s="5">
        <v>3083.3483508299996</v>
      </c>
      <c r="R175" s="5">
        <v>3503.3183958999998</v>
      </c>
      <c r="S175" s="5">
        <v>3907.2658795100001</v>
      </c>
      <c r="T175" s="5">
        <v>4248.3119133199998</v>
      </c>
      <c r="U175" s="5">
        <v>4594.1342578200001</v>
      </c>
      <c r="V175" s="5">
        <v>4922.3785791</v>
      </c>
      <c r="W175" s="5">
        <v>5240.6725199799994</v>
      </c>
      <c r="X175" s="5">
        <v>5568.3839228100005</v>
      </c>
      <c r="Y175" s="5">
        <v>5914.7133059999996</v>
      </c>
      <c r="Z175" s="5">
        <v>6268.9471736599999</v>
      </c>
      <c r="AA175" s="5">
        <v>6645.9519552000002</v>
      </c>
      <c r="AB175" s="5">
        <v>7030.0935544499998</v>
      </c>
      <c r="AC175" s="5">
        <v>7438.2922817500003</v>
      </c>
      <c r="AD175" s="5">
        <v>7855.3622635800002</v>
      </c>
      <c r="AE175" s="5">
        <v>7884.0703673100006</v>
      </c>
    </row>
    <row r="176" spans="1:31">
      <c r="A176" s="59" t="s">
        <v>140</v>
      </c>
      <c r="B176" s="59" t="s">
        <v>128</v>
      </c>
      <c r="C176" s="59" t="s">
        <v>91</v>
      </c>
      <c r="D176" s="5">
        <v>332.36600000000004</v>
      </c>
      <c r="E176" s="5">
        <v>592.89299999999992</v>
      </c>
      <c r="F176" s="5">
        <v>841.02199999999993</v>
      </c>
      <c r="G176" s="5">
        <v>1068.623</v>
      </c>
      <c r="H176" s="5">
        <v>1263.973</v>
      </c>
      <c r="I176" s="5">
        <v>1337.973</v>
      </c>
      <c r="J176" s="5">
        <v>1465.9969999999998</v>
      </c>
      <c r="K176" s="5">
        <v>1677.258</v>
      </c>
      <c r="L176" s="5">
        <v>1844.1930000000002</v>
      </c>
      <c r="M176" s="5">
        <v>2011.6679999999999</v>
      </c>
      <c r="N176" s="5">
        <v>2249.2469999999998</v>
      </c>
      <c r="O176" s="5">
        <v>2505.0829999999996</v>
      </c>
      <c r="P176" s="5">
        <v>2754.9570000000003</v>
      </c>
      <c r="Q176" s="5">
        <v>2990.1659999999997</v>
      </c>
      <c r="R176" s="5">
        <v>3229.36</v>
      </c>
      <c r="S176" s="5">
        <v>3404.1</v>
      </c>
      <c r="T176" s="5">
        <v>3500.9479999999999</v>
      </c>
      <c r="U176" s="5">
        <v>3565.6019999999994</v>
      </c>
      <c r="V176" s="5">
        <v>3605.174</v>
      </c>
      <c r="W176" s="5">
        <v>3604.6750000000002</v>
      </c>
      <c r="X176" s="5">
        <v>3607.4979999999996</v>
      </c>
      <c r="Y176" s="5">
        <v>3598.4210000000003</v>
      </c>
      <c r="Z176" s="5">
        <v>3592.6409999999996</v>
      </c>
      <c r="AA176" s="5">
        <v>3576.0250000000005</v>
      </c>
      <c r="AB176" s="5">
        <v>3563.2330000000011</v>
      </c>
      <c r="AC176" s="5">
        <v>3540.764000000001</v>
      </c>
      <c r="AD176" s="5">
        <v>3521.5800000000008</v>
      </c>
      <c r="AE176" s="5">
        <v>3521.5800000000008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111.15141954000001</v>
      </c>
      <c r="T179" s="5">
        <v>578.82104820999996</v>
      </c>
      <c r="U179" s="5">
        <v>578.82104820999996</v>
      </c>
      <c r="V179" s="5">
        <v>578.82104820999996</v>
      </c>
      <c r="W179" s="5">
        <v>578.82104820999996</v>
      </c>
      <c r="X179" s="5">
        <v>578.82104820999996</v>
      </c>
      <c r="Y179" s="5">
        <v>578.82104820999996</v>
      </c>
      <c r="Z179" s="5">
        <v>578.82104820999996</v>
      </c>
      <c r="AA179" s="5">
        <v>578.82104820999996</v>
      </c>
      <c r="AB179" s="5">
        <v>578.82104820999996</v>
      </c>
      <c r="AC179" s="5">
        <v>578.82104820999996</v>
      </c>
      <c r="AD179" s="5">
        <v>1181.7857475200001</v>
      </c>
      <c r="AE179" s="5">
        <v>1181.7857475200001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475.43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9" t="s">
        <v>140</v>
      </c>
      <c r="B181" s="59" t="s">
        <v>129</v>
      </c>
      <c r="C181" s="59" t="s">
        <v>90</v>
      </c>
      <c r="D181" s="5">
        <v>88.617000000000004</v>
      </c>
      <c r="E181" s="5">
        <v>126.926</v>
      </c>
      <c r="F181" s="5">
        <v>170.24600000000001</v>
      </c>
      <c r="G181" s="5">
        <v>214.273</v>
      </c>
      <c r="H181" s="5">
        <v>262.03500000000003</v>
      </c>
      <c r="I181" s="5">
        <v>314.13299999999998</v>
      </c>
      <c r="J181" s="5">
        <v>396.51799999999997</v>
      </c>
      <c r="K181" s="5">
        <v>481.68032892000002</v>
      </c>
      <c r="L181" s="5">
        <v>576.47358365999992</v>
      </c>
      <c r="M181" s="5">
        <v>691.38815980000004</v>
      </c>
      <c r="N181" s="5">
        <v>822.10936463999997</v>
      </c>
      <c r="O181" s="5">
        <v>961.61198901</v>
      </c>
      <c r="P181" s="5">
        <v>1103.1650907600001</v>
      </c>
      <c r="Q181" s="5">
        <v>1249.6182802100002</v>
      </c>
      <c r="R181" s="5">
        <v>1391.3790371300001</v>
      </c>
      <c r="S181" s="5">
        <v>1535.89589978</v>
      </c>
      <c r="T181" s="5">
        <v>1649.0204429799999</v>
      </c>
      <c r="U181" s="5">
        <v>1760.9195201399998</v>
      </c>
      <c r="V181" s="5">
        <v>1865.4012426700001</v>
      </c>
      <c r="W181" s="5">
        <v>1977.5530478600001</v>
      </c>
      <c r="X181" s="5">
        <v>2093.06887766</v>
      </c>
      <c r="Y181" s="5">
        <v>2215.7033560600003</v>
      </c>
      <c r="Z181" s="5">
        <v>2340.0392231799997</v>
      </c>
      <c r="AA181" s="5">
        <v>2472.04279529</v>
      </c>
      <c r="AB181" s="5">
        <v>2605.8008546900001</v>
      </c>
      <c r="AC181" s="5">
        <v>2746.9221040100001</v>
      </c>
      <c r="AD181" s="5">
        <v>2891.3831629700003</v>
      </c>
      <c r="AE181" s="5">
        <v>2899.8263167599998</v>
      </c>
    </row>
    <row r="182" spans="1:31">
      <c r="A182" s="59" t="s">
        <v>140</v>
      </c>
      <c r="B182" s="59" t="s">
        <v>129</v>
      </c>
      <c r="C182" s="59" t="s">
        <v>91</v>
      </c>
      <c r="D182" s="5">
        <v>212.58100000000002</v>
      </c>
      <c r="E182" s="5">
        <v>276.14400000000001</v>
      </c>
      <c r="F182" s="5">
        <v>335.75400000000002</v>
      </c>
      <c r="G182" s="5">
        <v>385.71199999999999</v>
      </c>
      <c r="H182" s="5">
        <v>430.43699999999995</v>
      </c>
      <c r="I182" s="5">
        <v>473.61899999999997</v>
      </c>
      <c r="J182" s="5">
        <v>550.52099999999996</v>
      </c>
      <c r="K182" s="5">
        <v>637.23300000000006</v>
      </c>
      <c r="L182" s="5">
        <v>727.39999999999986</v>
      </c>
      <c r="M182" s="5">
        <v>829.16200000000003</v>
      </c>
      <c r="N182" s="5">
        <v>941.16499999999996</v>
      </c>
      <c r="O182" s="5">
        <v>1047.02</v>
      </c>
      <c r="P182" s="5">
        <v>1145.7469999999998</v>
      </c>
      <c r="Q182" s="5">
        <v>1232.7439999999997</v>
      </c>
      <c r="R182" s="5">
        <v>1306.8890000000001</v>
      </c>
      <c r="S182" s="5">
        <v>1367.354</v>
      </c>
      <c r="T182" s="5">
        <v>1391.8330000000001</v>
      </c>
      <c r="U182" s="5">
        <v>1402.348</v>
      </c>
      <c r="V182" s="5">
        <v>1404.4880000000001</v>
      </c>
      <c r="W182" s="5">
        <v>1403.3189999999997</v>
      </c>
      <c r="X182" s="5">
        <v>1403.71</v>
      </c>
      <c r="Y182" s="5">
        <v>1400.4919999999997</v>
      </c>
      <c r="Z182" s="5">
        <v>1398.4079999999999</v>
      </c>
      <c r="AA182" s="5">
        <v>1392.5499999999997</v>
      </c>
      <c r="AB182" s="5">
        <v>1387.998</v>
      </c>
      <c r="AC182" s="5">
        <v>1379.5390000000002</v>
      </c>
      <c r="AD182" s="5">
        <v>1372.6469999999995</v>
      </c>
      <c r="AE182" s="5">
        <v>1372.6469999999995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33.087226080000001</v>
      </c>
      <c r="P184" s="5">
        <v>33.087226080000001</v>
      </c>
      <c r="Q184" s="5">
        <v>348.67738835</v>
      </c>
      <c r="R184" s="5">
        <v>348.67738835</v>
      </c>
      <c r="S184" s="5">
        <v>348.67738835</v>
      </c>
      <c r="T184" s="5">
        <v>348.67738835</v>
      </c>
      <c r="U184" s="5">
        <v>348.67738835</v>
      </c>
      <c r="V184" s="5">
        <v>348.67738835</v>
      </c>
      <c r="W184" s="5">
        <v>348.67738835</v>
      </c>
      <c r="X184" s="5">
        <v>348.67738835</v>
      </c>
      <c r="Y184" s="5">
        <v>348.67738835</v>
      </c>
      <c r="Z184" s="5">
        <v>348.67738835</v>
      </c>
      <c r="AA184" s="5">
        <v>348.67738835</v>
      </c>
      <c r="AB184" s="5">
        <v>348.67738835</v>
      </c>
      <c r="AC184" s="5">
        <v>348.67738835</v>
      </c>
      <c r="AD184" s="5">
        <v>348.92659896999999</v>
      </c>
      <c r="AE184" s="5">
        <v>348.92659896999999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6.4749999999999996</v>
      </c>
      <c r="E187" s="5">
        <v>13.055999999999999</v>
      </c>
      <c r="F187" s="5">
        <v>22.071000000000002</v>
      </c>
      <c r="G187" s="5">
        <v>33.045999999999999</v>
      </c>
      <c r="H187" s="5">
        <v>46.206000000000003</v>
      </c>
      <c r="I187" s="5">
        <v>61.677</v>
      </c>
      <c r="J187" s="5">
        <v>85.302999999999997</v>
      </c>
      <c r="K187" s="5">
        <v>106.15148554</v>
      </c>
      <c r="L187" s="5">
        <v>128.39884997999999</v>
      </c>
      <c r="M187" s="5">
        <v>155.92226499999998</v>
      </c>
      <c r="N187" s="5">
        <v>187.63005268999999</v>
      </c>
      <c r="O187" s="5">
        <v>223.10064670000003</v>
      </c>
      <c r="P187" s="5">
        <v>259.99912260999997</v>
      </c>
      <c r="Q187" s="5">
        <v>298.95734677000002</v>
      </c>
      <c r="R187" s="5">
        <v>337.58509091999997</v>
      </c>
      <c r="S187" s="5">
        <v>377.19855520999999</v>
      </c>
      <c r="T187" s="5">
        <v>409.26820767999999</v>
      </c>
      <c r="U187" s="5">
        <v>441.32100571000001</v>
      </c>
      <c r="V187" s="5">
        <v>471.40510606999999</v>
      </c>
      <c r="W187" s="5">
        <v>503.46567236999999</v>
      </c>
      <c r="X187" s="5">
        <v>536.23109856999997</v>
      </c>
      <c r="Y187" s="5">
        <v>570.92117711000003</v>
      </c>
      <c r="Z187" s="5">
        <v>606.0269333</v>
      </c>
      <c r="AA187" s="5">
        <v>643.19868507000001</v>
      </c>
      <c r="AB187" s="5">
        <v>680.67299238999999</v>
      </c>
      <c r="AC187" s="5">
        <v>720.12988898000003</v>
      </c>
      <c r="AD187" s="5">
        <v>760.10126588000003</v>
      </c>
      <c r="AE187" s="5">
        <v>761.60182925999993</v>
      </c>
    </row>
    <row r="188" spans="1:31">
      <c r="A188" s="59" t="s">
        <v>140</v>
      </c>
      <c r="B188" s="59" t="s">
        <v>130</v>
      </c>
      <c r="C188" s="59" t="s">
        <v>91</v>
      </c>
      <c r="D188" s="5">
        <v>41.377000000000002</v>
      </c>
      <c r="E188" s="5">
        <v>59.671999999999997</v>
      </c>
      <c r="F188" s="5">
        <v>76.56</v>
      </c>
      <c r="G188" s="5">
        <v>90.268000000000001</v>
      </c>
      <c r="H188" s="5">
        <v>101.32000000000001</v>
      </c>
      <c r="I188" s="5">
        <v>110.82300000000001</v>
      </c>
      <c r="J188" s="5">
        <v>127.054</v>
      </c>
      <c r="K188" s="5">
        <v>149.11699999999996</v>
      </c>
      <c r="L188" s="5">
        <v>170.46899999999999</v>
      </c>
      <c r="M188" s="5">
        <v>195.083</v>
      </c>
      <c r="N188" s="5">
        <v>222.42100000000005</v>
      </c>
      <c r="O188" s="5">
        <v>249.88899999999998</v>
      </c>
      <c r="P188" s="5">
        <v>276.29200000000003</v>
      </c>
      <c r="Q188" s="5">
        <v>300.41299999999995</v>
      </c>
      <c r="R188" s="5">
        <v>321.84100000000007</v>
      </c>
      <c r="S188" s="5">
        <v>339.84500000000003</v>
      </c>
      <c r="T188" s="5">
        <v>348.76899999999995</v>
      </c>
      <c r="U188" s="5">
        <v>354.13799999999998</v>
      </c>
      <c r="V188" s="5">
        <v>357.02999999999992</v>
      </c>
      <c r="W188" s="5">
        <v>358.66700000000003</v>
      </c>
      <c r="X188" s="5">
        <v>360.45300000000003</v>
      </c>
      <c r="Y188" s="5">
        <v>360.96400000000011</v>
      </c>
      <c r="Z188" s="5">
        <v>361.55799999999999</v>
      </c>
      <c r="AA188" s="5">
        <v>360.78600000000006</v>
      </c>
      <c r="AB188" s="5">
        <v>360.19799999999998</v>
      </c>
      <c r="AC188" s="5">
        <v>358.24400000000003</v>
      </c>
      <c r="AD188" s="5">
        <v>356.52700000000004</v>
      </c>
      <c r="AE188" s="5">
        <v>356.52700000000004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425.07203335999998</v>
      </c>
      <c r="S191" s="5">
        <v>464.78344298000002</v>
      </c>
      <c r="T191" s="5">
        <v>660</v>
      </c>
      <c r="U191" s="5">
        <v>660</v>
      </c>
      <c r="V191" s="5">
        <v>660</v>
      </c>
      <c r="W191" s="5">
        <v>660</v>
      </c>
      <c r="X191" s="5">
        <v>1160</v>
      </c>
      <c r="Y191" s="5">
        <v>1160</v>
      </c>
      <c r="Z191" s="5">
        <v>1160</v>
      </c>
      <c r="AA191" s="5">
        <v>1160</v>
      </c>
      <c r="AB191" s="5">
        <v>1160</v>
      </c>
      <c r="AC191" s="5">
        <v>1160</v>
      </c>
      <c r="AD191" s="5">
        <v>1160</v>
      </c>
      <c r="AE191" s="5">
        <v>1160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2005</v>
      </c>
      <c r="J192" s="5">
        <v>2080</v>
      </c>
      <c r="K192" s="5">
        <v>2080</v>
      </c>
      <c r="L192" s="5">
        <v>2080</v>
      </c>
      <c r="M192" s="5">
        <v>2080</v>
      </c>
      <c r="N192" s="5">
        <v>2080</v>
      </c>
      <c r="O192" s="5">
        <v>2080</v>
      </c>
      <c r="P192" s="5">
        <v>2080</v>
      </c>
      <c r="Q192" s="5">
        <v>2080</v>
      </c>
      <c r="R192" s="5">
        <v>2080</v>
      </c>
      <c r="S192" s="5">
        <v>2080</v>
      </c>
      <c r="T192" s="5">
        <v>2080</v>
      </c>
      <c r="U192" s="5">
        <v>2080</v>
      </c>
      <c r="V192" s="5">
        <v>2080</v>
      </c>
      <c r="W192" s="5">
        <v>2080</v>
      </c>
      <c r="X192" s="5">
        <v>2080</v>
      </c>
      <c r="Y192" s="5">
        <v>2080</v>
      </c>
      <c r="Z192" s="5">
        <v>1480</v>
      </c>
      <c r="AA192" s="5">
        <v>1480</v>
      </c>
      <c r="AB192" s="5">
        <v>555</v>
      </c>
      <c r="AC192" s="5">
        <v>155</v>
      </c>
      <c r="AD192" s="5">
        <v>125.03836551000001</v>
      </c>
      <c r="AE192" s="5">
        <v>125.03836551000001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50</v>
      </c>
      <c r="M193" s="5">
        <v>50</v>
      </c>
      <c r="N193" s="5">
        <v>50</v>
      </c>
      <c r="O193" s="5">
        <v>50</v>
      </c>
      <c r="P193" s="5">
        <v>50</v>
      </c>
      <c r="Q193" s="5">
        <v>50</v>
      </c>
      <c r="R193" s="5">
        <v>50</v>
      </c>
      <c r="S193" s="5">
        <v>50</v>
      </c>
      <c r="T193" s="5">
        <v>50</v>
      </c>
      <c r="U193" s="5">
        <v>50</v>
      </c>
      <c r="V193" s="5">
        <v>50</v>
      </c>
      <c r="W193" s="5">
        <v>50</v>
      </c>
      <c r="X193" s="5">
        <v>50</v>
      </c>
      <c r="Y193" s="5">
        <v>50</v>
      </c>
      <c r="Z193" s="5">
        <v>50</v>
      </c>
      <c r="AA193" s="5">
        <v>50</v>
      </c>
      <c r="AB193" s="5">
        <v>50</v>
      </c>
      <c r="AC193" s="5">
        <v>50</v>
      </c>
      <c r="AD193" s="5">
        <v>50</v>
      </c>
      <c r="AE193" s="5">
        <v>50</v>
      </c>
    </row>
    <row r="194" spans="1:31">
      <c r="A194" s="59" t="s">
        <v>141</v>
      </c>
      <c r="B194" s="59" t="s">
        <v>126</v>
      </c>
      <c r="C194" s="59" t="s">
        <v>90</v>
      </c>
      <c r="D194" s="5">
        <v>97.194999999999993</v>
      </c>
      <c r="E194" s="5">
        <v>193.89099999999999</v>
      </c>
      <c r="F194" s="5">
        <v>321.46699999999998</v>
      </c>
      <c r="G194" s="5">
        <v>477.30799999999999</v>
      </c>
      <c r="H194" s="5">
        <v>663.93899998999996</v>
      </c>
      <c r="I194" s="5">
        <v>884.26200001000007</v>
      </c>
      <c r="J194" s="5">
        <v>1223.617</v>
      </c>
      <c r="K194" s="5">
        <v>1527.53344593</v>
      </c>
      <c r="L194" s="5">
        <v>1867.2025770400001</v>
      </c>
      <c r="M194" s="5">
        <v>2268.2680231300001</v>
      </c>
      <c r="N194" s="5">
        <v>2758.8330898199997</v>
      </c>
      <c r="O194" s="5">
        <v>3293.1551549400001</v>
      </c>
      <c r="P194" s="5">
        <v>3837.9824765800004</v>
      </c>
      <c r="Q194" s="5">
        <v>4410.34305305</v>
      </c>
      <c r="R194" s="5">
        <v>4966.7253137600001</v>
      </c>
      <c r="S194" s="5">
        <v>5527.4248461199995</v>
      </c>
      <c r="T194" s="5">
        <v>5974.0516751499999</v>
      </c>
      <c r="U194" s="5">
        <v>6409.6953179900001</v>
      </c>
      <c r="V194" s="5">
        <v>6810.2277216000002</v>
      </c>
      <c r="W194" s="5">
        <v>7236.07853574</v>
      </c>
      <c r="X194" s="5">
        <v>7670.42398976</v>
      </c>
      <c r="Y194" s="5">
        <v>8130.8809619000003</v>
      </c>
      <c r="Z194" s="5">
        <v>8598.1680176999998</v>
      </c>
      <c r="AA194" s="5">
        <v>9095.4546502699995</v>
      </c>
      <c r="AB194" s="5">
        <v>9598.0447687700016</v>
      </c>
      <c r="AC194" s="5">
        <v>10130.098615360001</v>
      </c>
      <c r="AD194" s="5">
        <v>10669.6482607</v>
      </c>
      <c r="AE194" s="5">
        <v>10697.643870079999</v>
      </c>
    </row>
    <row r="195" spans="1:31">
      <c r="A195" s="59" t="s">
        <v>141</v>
      </c>
      <c r="B195" s="59" t="s">
        <v>126</v>
      </c>
      <c r="C195" s="59" t="s">
        <v>91</v>
      </c>
      <c r="D195" s="5">
        <v>551.87700000000007</v>
      </c>
      <c r="E195" s="5">
        <v>804.322</v>
      </c>
      <c r="F195" s="5">
        <v>1024.308</v>
      </c>
      <c r="G195" s="5">
        <v>1210.452</v>
      </c>
      <c r="H195" s="5">
        <v>1364.306</v>
      </c>
      <c r="I195" s="5">
        <v>1497.8260000000002</v>
      </c>
      <c r="J195" s="5">
        <v>1724.8410000000001</v>
      </c>
      <c r="K195" s="5">
        <v>2042.145</v>
      </c>
      <c r="L195" s="5">
        <v>2372.9799999999996</v>
      </c>
      <c r="M195" s="5">
        <v>2728.3529999999992</v>
      </c>
      <c r="N195" s="5">
        <v>3161.3959999999997</v>
      </c>
      <c r="O195" s="5">
        <v>3582.5970000000002</v>
      </c>
      <c r="P195" s="5">
        <v>3974.6349999999993</v>
      </c>
      <c r="Q195" s="5">
        <v>4331.67</v>
      </c>
      <c r="R195" s="5">
        <v>4638.5140000000019</v>
      </c>
      <c r="S195" s="5">
        <v>4887.0350000000008</v>
      </c>
      <c r="T195" s="5">
        <v>5003.3400000000011</v>
      </c>
      <c r="U195" s="5">
        <v>5060.8829999999998</v>
      </c>
      <c r="V195" s="5">
        <v>5077.6240000000007</v>
      </c>
      <c r="W195" s="5">
        <v>5077.9980000000005</v>
      </c>
      <c r="X195" s="5">
        <v>5080.4420000000009</v>
      </c>
      <c r="Y195" s="5">
        <v>5067.9909999999991</v>
      </c>
      <c r="Z195" s="5">
        <v>5058.1019999999999</v>
      </c>
      <c r="AA195" s="5">
        <v>5033.2700000000013</v>
      </c>
      <c r="AB195" s="5">
        <v>5011.559000000002</v>
      </c>
      <c r="AC195" s="5">
        <v>4974.7829999999994</v>
      </c>
      <c r="AD195" s="5">
        <v>4941.0389999999989</v>
      </c>
      <c r="AE195" s="5">
        <v>4941.0389999999989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378.69227487000001</v>
      </c>
      <c r="R197" s="5">
        <v>378.69227487000001</v>
      </c>
      <c r="S197" s="5">
        <v>378.69227487000001</v>
      </c>
      <c r="T197" s="5">
        <v>378.69227487000001</v>
      </c>
      <c r="U197" s="5">
        <v>378.69227487000001</v>
      </c>
      <c r="V197" s="5">
        <v>469.35808178000002</v>
      </c>
      <c r="W197" s="5">
        <v>469.35808178000002</v>
      </c>
      <c r="X197" s="5">
        <v>469.35808178000002</v>
      </c>
      <c r="Y197" s="5">
        <v>469.35808178000002</v>
      </c>
      <c r="Z197" s="5">
        <v>596.50067422999996</v>
      </c>
      <c r="AA197" s="5">
        <v>596.50067422999996</v>
      </c>
      <c r="AB197" s="5">
        <v>596.50067422999996</v>
      </c>
      <c r="AC197" s="5">
        <v>596.50067422999996</v>
      </c>
      <c r="AD197" s="5">
        <v>596.50067422999996</v>
      </c>
      <c r="AE197" s="5">
        <v>596.50067422999996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934.74360328</v>
      </c>
      <c r="J198" s="5">
        <v>934.74360328</v>
      </c>
      <c r="K198" s="5">
        <v>1984.27105362</v>
      </c>
      <c r="L198" s="5">
        <v>1984.27105362</v>
      </c>
      <c r="M198" s="5">
        <v>1984.27105362</v>
      </c>
      <c r="N198" s="5">
        <v>2470.6102566500003</v>
      </c>
      <c r="O198" s="5">
        <v>2470.6102566500003</v>
      </c>
      <c r="P198" s="5">
        <v>2470.6102566500003</v>
      </c>
      <c r="Q198" s="5">
        <v>3218.1741999199999</v>
      </c>
      <c r="R198" s="5">
        <v>3378.2391308299998</v>
      </c>
      <c r="S198" s="5">
        <v>4370.4621886000004</v>
      </c>
      <c r="T198" s="5">
        <v>5323.5669643900001</v>
      </c>
      <c r="U198" s="5">
        <v>5323.5669643900001</v>
      </c>
      <c r="V198" s="5">
        <v>5932.5228831100003</v>
      </c>
      <c r="W198" s="5">
        <v>5932.5228831100003</v>
      </c>
      <c r="X198" s="5">
        <v>5932.5228831100003</v>
      </c>
      <c r="Y198" s="5">
        <v>5932.5228831100003</v>
      </c>
      <c r="Z198" s="5">
        <v>5932.5228831100003</v>
      </c>
      <c r="AA198" s="5">
        <v>5932.5228831100003</v>
      </c>
      <c r="AB198" s="5">
        <v>5932.5228831100003</v>
      </c>
      <c r="AC198" s="5">
        <v>6071.93894464</v>
      </c>
      <c r="AD198" s="5">
        <v>7576.8162818000001</v>
      </c>
      <c r="AE198" s="5">
        <v>6741.0129017600002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100</v>
      </c>
      <c r="J199" s="5">
        <v>100</v>
      </c>
      <c r="K199" s="5">
        <v>100</v>
      </c>
      <c r="L199" s="5">
        <v>100</v>
      </c>
      <c r="M199" s="5">
        <v>100</v>
      </c>
      <c r="N199" s="5">
        <v>100</v>
      </c>
      <c r="O199" s="5">
        <v>100</v>
      </c>
      <c r="P199" s="5">
        <v>100</v>
      </c>
      <c r="Q199" s="5">
        <v>100</v>
      </c>
      <c r="R199" s="5">
        <v>100</v>
      </c>
      <c r="S199" s="5">
        <v>100</v>
      </c>
      <c r="T199" s="5">
        <v>100</v>
      </c>
      <c r="U199" s="5">
        <v>100</v>
      </c>
      <c r="V199" s="5">
        <v>100</v>
      </c>
      <c r="W199" s="5">
        <v>100</v>
      </c>
      <c r="X199" s="5">
        <v>100</v>
      </c>
      <c r="Y199" s="5">
        <v>100</v>
      </c>
      <c r="Z199" s="5">
        <v>100</v>
      </c>
      <c r="AA199" s="5">
        <v>100</v>
      </c>
      <c r="AB199" s="5">
        <v>100</v>
      </c>
      <c r="AC199" s="5">
        <v>100</v>
      </c>
      <c r="AD199" s="5">
        <v>100</v>
      </c>
      <c r="AE199" s="5">
        <v>100</v>
      </c>
    </row>
    <row r="200" spans="1:31">
      <c r="A200" s="59" t="s">
        <v>141</v>
      </c>
      <c r="B200" s="59" t="s">
        <v>127</v>
      </c>
      <c r="C200" s="59" t="s">
        <v>90</v>
      </c>
      <c r="D200" s="5">
        <v>70.646999989999998</v>
      </c>
      <c r="E200" s="5">
        <v>151.97900000999999</v>
      </c>
      <c r="F200" s="5">
        <v>266.90499999999997</v>
      </c>
      <c r="G200" s="5">
        <v>406.553</v>
      </c>
      <c r="H200" s="5">
        <v>573.36900000000003</v>
      </c>
      <c r="I200" s="5">
        <v>775.00299999999993</v>
      </c>
      <c r="J200" s="5">
        <v>1088.9509999899999</v>
      </c>
      <c r="K200" s="5">
        <v>1371.9857166600002</v>
      </c>
      <c r="L200" s="5">
        <v>1640.71045082</v>
      </c>
      <c r="M200" s="5">
        <v>1958.65946534</v>
      </c>
      <c r="N200" s="5">
        <v>2346.43592605</v>
      </c>
      <c r="O200" s="5">
        <v>2772.1156823900001</v>
      </c>
      <c r="P200" s="5">
        <v>3213.9407025800001</v>
      </c>
      <c r="Q200" s="5">
        <v>3671.8742637700002</v>
      </c>
      <c r="R200" s="5">
        <v>4123.79592779</v>
      </c>
      <c r="S200" s="5">
        <v>4584.0053343299996</v>
      </c>
      <c r="T200" s="5">
        <v>4939.9521028400004</v>
      </c>
      <c r="U200" s="5">
        <v>5281.9022712400001</v>
      </c>
      <c r="V200" s="5">
        <v>5586.6117931799999</v>
      </c>
      <c r="W200" s="5">
        <v>5909.90588656</v>
      </c>
      <c r="X200" s="5">
        <v>6239.44197334</v>
      </c>
      <c r="Y200" s="5">
        <v>6583.140128510001</v>
      </c>
      <c r="Z200" s="5">
        <v>6931.3414566599995</v>
      </c>
      <c r="AA200" s="5">
        <v>7298.8976921399999</v>
      </c>
      <c r="AB200" s="5">
        <v>7670.4133017300001</v>
      </c>
      <c r="AC200" s="5">
        <v>8065.6271149200002</v>
      </c>
      <c r="AD200" s="5">
        <v>8460.9043175100014</v>
      </c>
      <c r="AE200" s="5">
        <v>8477.9553716600003</v>
      </c>
    </row>
    <row r="201" spans="1:31">
      <c r="A201" s="59" t="s">
        <v>141</v>
      </c>
      <c r="B201" s="59" t="s">
        <v>127</v>
      </c>
      <c r="C201" s="59" t="s">
        <v>91</v>
      </c>
      <c r="D201" s="5">
        <v>394.57299999999998</v>
      </c>
      <c r="E201" s="5">
        <v>630.91099999999994</v>
      </c>
      <c r="F201" s="5">
        <v>861.1690000000001</v>
      </c>
      <c r="G201" s="5">
        <v>1044.5999999999999</v>
      </c>
      <c r="H201" s="5">
        <v>1202.9009999999998</v>
      </c>
      <c r="I201" s="5">
        <v>1345.9849999999997</v>
      </c>
      <c r="J201" s="5">
        <v>1584.4370000000004</v>
      </c>
      <c r="K201" s="5">
        <v>1898.5049999999999</v>
      </c>
      <c r="L201" s="5">
        <v>2160.37</v>
      </c>
      <c r="M201" s="5">
        <v>2444.3399999999997</v>
      </c>
      <c r="N201" s="5">
        <v>2791.5270000000005</v>
      </c>
      <c r="O201" s="5">
        <v>3133.6959999999999</v>
      </c>
      <c r="P201" s="5">
        <v>3465.1140000000005</v>
      </c>
      <c r="Q201" s="5">
        <v>3761.0080000000007</v>
      </c>
      <c r="R201" s="5">
        <v>4025.8090000000002</v>
      </c>
      <c r="S201" s="5">
        <v>4247.8820000000005</v>
      </c>
      <c r="T201" s="5">
        <v>4350.5150000000003</v>
      </c>
      <c r="U201" s="5">
        <v>4399.7440000000006</v>
      </c>
      <c r="V201" s="5">
        <v>4410.491</v>
      </c>
      <c r="W201" s="5">
        <v>4406.2350000000006</v>
      </c>
      <c r="X201" s="5">
        <v>4406.755000000001</v>
      </c>
      <c r="Y201" s="5">
        <v>4388.9480000000012</v>
      </c>
      <c r="Z201" s="5">
        <v>4375.9829999999993</v>
      </c>
      <c r="AA201" s="5">
        <v>4347.2200000000012</v>
      </c>
      <c r="AB201" s="5">
        <v>4324.1239999999998</v>
      </c>
      <c r="AC201" s="5">
        <v>4288.7089999999998</v>
      </c>
      <c r="AD201" s="5">
        <v>4255.2830000000004</v>
      </c>
      <c r="AE201" s="5">
        <v>4255.2830000000004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287.49527432000002</v>
      </c>
      <c r="U203" s="5">
        <v>287.49527432000002</v>
      </c>
      <c r="V203" s="5">
        <v>287.49527432000002</v>
      </c>
      <c r="W203" s="5">
        <v>287.49527432000002</v>
      </c>
      <c r="X203" s="5">
        <v>343.45938781000001</v>
      </c>
      <c r="Y203" s="5">
        <v>343.45938781000001</v>
      </c>
      <c r="Z203" s="5">
        <v>343.45938781000001</v>
      </c>
      <c r="AA203" s="5">
        <v>343.45938781000001</v>
      </c>
      <c r="AB203" s="5">
        <v>343.45938781000001</v>
      </c>
      <c r="AC203" s="5">
        <v>343.45938781000001</v>
      </c>
      <c r="AD203" s="5">
        <v>343.45938781000001</v>
      </c>
      <c r="AE203" s="5">
        <v>343.45938781000001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52.190235979999997</v>
      </c>
      <c r="L204" s="5">
        <v>52.190235979999997</v>
      </c>
      <c r="M204" s="5">
        <v>52.190235979999997</v>
      </c>
      <c r="N204" s="5">
        <v>173.98075499999999</v>
      </c>
      <c r="O204" s="5">
        <v>173.98075499999999</v>
      </c>
      <c r="P204" s="5">
        <v>417.31172213999997</v>
      </c>
      <c r="Q204" s="5">
        <v>661.54136189999997</v>
      </c>
      <c r="R204" s="5">
        <v>661.54136189999997</v>
      </c>
      <c r="S204" s="5">
        <v>661.54136189999997</v>
      </c>
      <c r="T204" s="5">
        <v>661.54136189999997</v>
      </c>
      <c r="U204" s="5">
        <v>661.54136189999997</v>
      </c>
      <c r="V204" s="5">
        <v>661.54136189999997</v>
      </c>
      <c r="W204" s="5">
        <v>661.54136189999997</v>
      </c>
      <c r="X204" s="5">
        <v>661.54136189999997</v>
      </c>
      <c r="Y204" s="5">
        <v>661.54136189999997</v>
      </c>
      <c r="Z204" s="5">
        <v>661.54136189999997</v>
      </c>
      <c r="AA204" s="5">
        <v>661.54136189999997</v>
      </c>
      <c r="AB204" s="5">
        <v>661.54136189999997</v>
      </c>
      <c r="AC204" s="5">
        <v>661.54136189999997</v>
      </c>
      <c r="AD204" s="5">
        <v>661.54136189999997</v>
      </c>
      <c r="AE204" s="5">
        <v>609.35112591999996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374.13</v>
      </c>
      <c r="O205" s="5">
        <v>375.23</v>
      </c>
      <c r="P205" s="5">
        <v>374.13</v>
      </c>
      <c r="Q205" s="5">
        <v>375.23</v>
      </c>
      <c r="R205" s="5">
        <v>375.23</v>
      </c>
      <c r="S205" s="5">
        <v>375.23</v>
      </c>
      <c r="T205" s="5">
        <v>375.23</v>
      </c>
      <c r="U205" s="5">
        <v>375.23</v>
      </c>
      <c r="V205" s="5">
        <v>375.23</v>
      </c>
      <c r="W205" s="5">
        <v>375.23</v>
      </c>
      <c r="X205" s="5">
        <v>375.23</v>
      </c>
      <c r="Y205" s="5">
        <v>375.23</v>
      </c>
      <c r="Z205" s="5">
        <v>375.23</v>
      </c>
      <c r="AA205" s="5">
        <v>375.23</v>
      </c>
      <c r="AB205" s="5">
        <v>375.23</v>
      </c>
      <c r="AC205" s="5">
        <v>375.23</v>
      </c>
      <c r="AD205" s="5">
        <v>375.23</v>
      </c>
      <c r="AE205" s="5">
        <v>375.23</v>
      </c>
    </row>
    <row r="206" spans="1:31">
      <c r="A206" s="59" t="s">
        <v>141</v>
      </c>
      <c r="B206" s="59" t="s">
        <v>128</v>
      </c>
      <c r="C206" s="59" t="s">
        <v>90</v>
      </c>
      <c r="D206" s="5">
        <v>55.805</v>
      </c>
      <c r="E206" s="5">
        <v>137.178</v>
      </c>
      <c r="F206" s="5">
        <v>254.75700000000001</v>
      </c>
      <c r="G206" s="5">
        <v>407.74700000000001</v>
      </c>
      <c r="H206" s="5">
        <v>597.26199999999994</v>
      </c>
      <c r="I206" s="5">
        <v>772.55799999999999</v>
      </c>
      <c r="J206" s="5">
        <v>1024.9490000000001</v>
      </c>
      <c r="K206" s="5">
        <v>1239.8924565900002</v>
      </c>
      <c r="L206" s="5">
        <v>1442.2730291799999</v>
      </c>
      <c r="M206" s="5">
        <v>1672.4216107700001</v>
      </c>
      <c r="N206" s="5">
        <v>1972.3109051700001</v>
      </c>
      <c r="O206" s="5">
        <v>2322.3100700999998</v>
      </c>
      <c r="P206" s="5">
        <v>2689.1722191600002</v>
      </c>
      <c r="Q206" s="5">
        <v>3083.3483508299996</v>
      </c>
      <c r="R206" s="5">
        <v>3503.3183958999998</v>
      </c>
      <c r="S206" s="5">
        <v>3907.2658795100001</v>
      </c>
      <c r="T206" s="5">
        <v>4248.3119133199998</v>
      </c>
      <c r="U206" s="5">
        <v>4594.1342578200001</v>
      </c>
      <c r="V206" s="5">
        <v>4922.3785791</v>
      </c>
      <c r="W206" s="5">
        <v>5240.6725199799994</v>
      </c>
      <c r="X206" s="5">
        <v>5568.3839228100005</v>
      </c>
      <c r="Y206" s="5">
        <v>5914.7133059999996</v>
      </c>
      <c r="Z206" s="5">
        <v>6268.9471736599999</v>
      </c>
      <c r="AA206" s="5">
        <v>6645.9519552000002</v>
      </c>
      <c r="AB206" s="5">
        <v>7030.0935544499998</v>
      </c>
      <c r="AC206" s="5">
        <v>7438.2922817500003</v>
      </c>
      <c r="AD206" s="5">
        <v>7855.3622635800002</v>
      </c>
      <c r="AE206" s="5">
        <v>7884.0703673100006</v>
      </c>
    </row>
    <row r="207" spans="1:31">
      <c r="A207" s="59" t="s">
        <v>141</v>
      </c>
      <c r="B207" s="59" t="s">
        <v>128</v>
      </c>
      <c r="C207" s="59" t="s">
        <v>91</v>
      </c>
      <c r="D207" s="5">
        <v>332.36600000000004</v>
      </c>
      <c r="E207" s="5">
        <v>592.89299999999992</v>
      </c>
      <c r="F207" s="5">
        <v>841.02199999999993</v>
      </c>
      <c r="G207" s="5">
        <v>1068.623</v>
      </c>
      <c r="H207" s="5">
        <v>1263.973</v>
      </c>
      <c r="I207" s="5">
        <v>1337.973</v>
      </c>
      <c r="J207" s="5">
        <v>1465.9969999999998</v>
      </c>
      <c r="K207" s="5">
        <v>1677.258</v>
      </c>
      <c r="L207" s="5">
        <v>1844.1930000000002</v>
      </c>
      <c r="M207" s="5">
        <v>2011.6679999999999</v>
      </c>
      <c r="N207" s="5">
        <v>2249.2469999999998</v>
      </c>
      <c r="O207" s="5">
        <v>2505.0829999999996</v>
      </c>
      <c r="P207" s="5">
        <v>2754.9570000000003</v>
      </c>
      <c r="Q207" s="5">
        <v>2990.1659999999997</v>
      </c>
      <c r="R207" s="5">
        <v>3229.36</v>
      </c>
      <c r="S207" s="5">
        <v>3404.1</v>
      </c>
      <c r="T207" s="5">
        <v>3500.9479999999999</v>
      </c>
      <c r="U207" s="5">
        <v>3565.6019999999994</v>
      </c>
      <c r="V207" s="5">
        <v>3605.174</v>
      </c>
      <c r="W207" s="5">
        <v>3604.6750000000002</v>
      </c>
      <c r="X207" s="5">
        <v>3607.4979999999996</v>
      </c>
      <c r="Y207" s="5">
        <v>3598.4210000000003</v>
      </c>
      <c r="Z207" s="5">
        <v>3592.6409999999996</v>
      </c>
      <c r="AA207" s="5">
        <v>3576.0250000000005</v>
      </c>
      <c r="AB207" s="5">
        <v>3563.2330000000011</v>
      </c>
      <c r="AC207" s="5">
        <v>3540.764000000001</v>
      </c>
      <c r="AD207" s="5">
        <v>3521.5800000000008</v>
      </c>
      <c r="AE207" s="5">
        <v>3521.5800000000008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110.71724747</v>
      </c>
      <c r="T210" s="5">
        <v>578.23752389000003</v>
      </c>
      <c r="U210" s="5">
        <v>578.23752389000003</v>
      </c>
      <c r="V210" s="5">
        <v>578.23752389000003</v>
      </c>
      <c r="W210" s="5">
        <v>578.23752389000003</v>
      </c>
      <c r="X210" s="5">
        <v>578.23752389000003</v>
      </c>
      <c r="Y210" s="5">
        <v>578.23752389000003</v>
      </c>
      <c r="Z210" s="5">
        <v>578.23752389000003</v>
      </c>
      <c r="AA210" s="5">
        <v>578.23752389000003</v>
      </c>
      <c r="AB210" s="5">
        <v>578.23752389000003</v>
      </c>
      <c r="AC210" s="5">
        <v>578.23752389000003</v>
      </c>
      <c r="AD210" s="5">
        <v>1186.90876493</v>
      </c>
      <c r="AE210" s="5">
        <v>1186.90876493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475.43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9" t="s">
        <v>141</v>
      </c>
      <c r="B212" s="59" t="s">
        <v>129</v>
      </c>
      <c r="C212" s="59" t="s">
        <v>90</v>
      </c>
      <c r="D212" s="5">
        <v>88.617000000000004</v>
      </c>
      <c r="E212" s="5">
        <v>126.926</v>
      </c>
      <c r="F212" s="5">
        <v>170.24600000000001</v>
      </c>
      <c r="G212" s="5">
        <v>214.273</v>
      </c>
      <c r="H212" s="5">
        <v>262.03500000000003</v>
      </c>
      <c r="I212" s="5">
        <v>314.13299999999998</v>
      </c>
      <c r="J212" s="5">
        <v>396.51799999999997</v>
      </c>
      <c r="K212" s="5">
        <v>481.68032892000002</v>
      </c>
      <c r="L212" s="5">
        <v>576.47358365999992</v>
      </c>
      <c r="M212" s="5">
        <v>691.38815980000004</v>
      </c>
      <c r="N212" s="5">
        <v>822.10936463999997</v>
      </c>
      <c r="O212" s="5">
        <v>961.61198901</v>
      </c>
      <c r="P212" s="5">
        <v>1103.1650907600001</v>
      </c>
      <c r="Q212" s="5">
        <v>1249.6182802100002</v>
      </c>
      <c r="R212" s="5">
        <v>1391.3790371300001</v>
      </c>
      <c r="S212" s="5">
        <v>1535.89589978</v>
      </c>
      <c r="T212" s="5">
        <v>1649.0204429799999</v>
      </c>
      <c r="U212" s="5">
        <v>1760.9195201399998</v>
      </c>
      <c r="V212" s="5">
        <v>1865.4012426700001</v>
      </c>
      <c r="W212" s="5">
        <v>1977.5530478600001</v>
      </c>
      <c r="X212" s="5">
        <v>2093.06887766</v>
      </c>
      <c r="Y212" s="5">
        <v>2215.7033560600003</v>
      </c>
      <c r="Z212" s="5">
        <v>2340.0392231799997</v>
      </c>
      <c r="AA212" s="5">
        <v>2472.04279529</v>
      </c>
      <c r="AB212" s="5">
        <v>2605.8008546900001</v>
      </c>
      <c r="AC212" s="5">
        <v>2746.9221040100001</v>
      </c>
      <c r="AD212" s="5">
        <v>2891.3831629700003</v>
      </c>
      <c r="AE212" s="5">
        <v>2899.8263167599998</v>
      </c>
    </row>
    <row r="213" spans="1:31">
      <c r="A213" s="59" t="s">
        <v>141</v>
      </c>
      <c r="B213" s="59" t="s">
        <v>129</v>
      </c>
      <c r="C213" s="59" t="s">
        <v>91</v>
      </c>
      <c r="D213" s="5">
        <v>212.58100000000002</v>
      </c>
      <c r="E213" s="5">
        <v>276.14400000000001</v>
      </c>
      <c r="F213" s="5">
        <v>335.75400000000002</v>
      </c>
      <c r="G213" s="5">
        <v>385.71199999999999</v>
      </c>
      <c r="H213" s="5">
        <v>430.43699999999995</v>
      </c>
      <c r="I213" s="5">
        <v>473.61899999999997</v>
      </c>
      <c r="J213" s="5">
        <v>550.52099999999996</v>
      </c>
      <c r="K213" s="5">
        <v>637.23300000000006</v>
      </c>
      <c r="L213" s="5">
        <v>727.39999999999986</v>
      </c>
      <c r="M213" s="5">
        <v>829.16200000000003</v>
      </c>
      <c r="N213" s="5">
        <v>941.16499999999996</v>
      </c>
      <c r="O213" s="5">
        <v>1047.02</v>
      </c>
      <c r="P213" s="5">
        <v>1145.7469999999998</v>
      </c>
      <c r="Q213" s="5">
        <v>1232.7439999999997</v>
      </c>
      <c r="R213" s="5">
        <v>1306.8890000000001</v>
      </c>
      <c r="S213" s="5">
        <v>1367.354</v>
      </c>
      <c r="T213" s="5">
        <v>1391.8330000000001</v>
      </c>
      <c r="U213" s="5">
        <v>1402.348</v>
      </c>
      <c r="V213" s="5">
        <v>1404.4880000000001</v>
      </c>
      <c r="W213" s="5">
        <v>1403.3189999999997</v>
      </c>
      <c r="X213" s="5">
        <v>1403.71</v>
      </c>
      <c r="Y213" s="5">
        <v>1400.4919999999997</v>
      </c>
      <c r="Z213" s="5">
        <v>1398.4079999999999</v>
      </c>
      <c r="AA213" s="5">
        <v>1392.5499999999997</v>
      </c>
      <c r="AB213" s="5">
        <v>1387.998</v>
      </c>
      <c r="AC213" s="5">
        <v>1379.5390000000002</v>
      </c>
      <c r="AD213" s="5">
        <v>1372.6469999999995</v>
      </c>
      <c r="AE213" s="5">
        <v>1372.6469999999995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30.608576549999999</v>
      </c>
      <c r="P215" s="5">
        <v>30.608576549999999</v>
      </c>
      <c r="Q215" s="5">
        <v>347.01017196999999</v>
      </c>
      <c r="R215" s="5">
        <v>347.01017196999999</v>
      </c>
      <c r="S215" s="5">
        <v>347.01017196999999</v>
      </c>
      <c r="T215" s="5">
        <v>347.01017196999999</v>
      </c>
      <c r="U215" s="5">
        <v>347.01017196999999</v>
      </c>
      <c r="V215" s="5">
        <v>347.01017196999999</v>
      </c>
      <c r="W215" s="5">
        <v>347.01017196999999</v>
      </c>
      <c r="X215" s="5">
        <v>347.01017196999999</v>
      </c>
      <c r="Y215" s="5">
        <v>347.01017196999999</v>
      </c>
      <c r="Z215" s="5">
        <v>347.01017196999999</v>
      </c>
      <c r="AA215" s="5">
        <v>347.01017196999999</v>
      </c>
      <c r="AB215" s="5">
        <v>347.01017196999999</v>
      </c>
      <c r="AC215" s="5">
        <v>347.01017196999999</v>
      </c>
      <c r="AD215" s="5">
        <v>347.01017196999999</v>
      </c>
      <c r="AE215" s="5">
        <v>347.01017196999999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6.4749999999999996</v>
      </c>
      <c r="E218" s="5">
        <v>13.055999999999999</v>
      </c>
      <c r="F218" s="5">
        <v>22.071000000000002</v>
      </c>
      <c r="G218" s="5">
        <v>33.045999999999999</v>
      </c>
      <c r="H218" s="5">
        <v>46.206000000000003</v>
      </c>
      <c r="I218" s="5">
        <v>61.677</v>
      </c>
      <c r="J218" s="5">
        <v>85.302999999999997</v>
      </c>
      <c r="K218" s="5">
        <v>106.15148554</v>
      </c>
      <c r="L218" s="5">
        <v>128.39884997999999</v>
      </c>
      <c r="M218" s="5">
        <v>155.92226499999998</v>
      </c>
      <c r="N218" s="5">
        <v>187.63005268999999</v>
      </c>
      <c r="O218" s="5">
        <v>223.10064670000003</v>
      </c>
      <c r="P218" s="5">
        <v>259.99912260999997</v>
      </c>
      <c r="Q218" s="5">
        <v>298.95734677000002</v>
      </c>
      <c r="R218" s="5">
        <v>337.58509091999997</v>
      </c>
      <c r="S218" s="5">
        <v>377.19855520999999</v>
      </c>
      <c r="T218" s="5">
        <v>409.26820767999999</v>
      </c>
      <c r="U218" s="5">
        <v>441.32100571000001</v>
      </c>
      <c r="V218" s="5">
        <v>471.40510606999999</v>
      </c>
      <c r="W218" s="5">
        <v>503.46567236999999</v>
      </c>
      <c r="X218" s="5">
        <v>536.23109856999997</v>
      </c>
      <c r="Y218" s="5">
        <v>570.92117711000003</v>
      </c>
      <c r="Z218" s="5">
        <v>606.0269333</v>
      </c>
      <c r="AA218" s="5">
        <v>643.19868507000001</v>
      </c>
      <c r="AB218" s="5">
        <v>680.67299238999999</v>
      </c>
      <c r="AC218" s="5">
        <v>720.12988898000003</v>
      </c>
      <c r="AD218" s="5">
        <v>760.10126588000003</v>
      </c>
      <c r="AE218" s="5">
        <v>761.60182925999993</v>
      </c>
    </row>
    <row r="219" spans="1:31">
      <c r="A219" s="59" t="s">
        <v>141</v>
      </c>
      <c r="B219" s="59" t="s">
        <v>130</v>
      </c>
      <c r="C219" s="59" t="s">
        <v>91</v>
      </c>
      <c r="D219" s="5">
        <v>41.377000000000002</v>
      </c>
      <c r="E219" s="5">
        <v>59.671999999999997</v>
      </c>
      <c r="F219" s="5">
        <v>76.56</v>
      </c>
      <c r="G219" s="5">
        <v>90.268000000000001</v>
      </c>
      <c r="H219" s="5">
        <v>101.32000000000001</v>
      </c>
      <c r="I219" s="5">
        <v>110.82300000000001</v>
      </c>
      <c r="J219" s="5">
        <v>127.054</v>
      </c>
      <c r="K219" s="5">
        <v>149.11699999999996</v>
      </c>
      <c r="L219" s="5">
        <v>170.46899999999999</v>
      </c>
      <c r="M219" s="5">
        <v>195.083</v>
      </c>
      <c r="N219" s="5">
        <v>222.42100000000005</v>
      </c>
      <c r="O219" s="5">
        <v>249.88899999999998</v>
      </c>
      <c r="P219" s="5">
        <v>276.29200000000003</v>
      </c>
      <c r="Q219" s="5">
        <v>300.41299999999995</v>
      </c>
      <c r="R219" s="5">
        <v>321.84100000000007</v>
      </c>
      <c r="S219" s="5">
        <v>339.84500000000003</v>
      </c>
      <c r="T219" s="5">
        <v>348.76899999999995</v>
      </c>
      <c r="U219" s="5">
        <v>354.13799999999998</v>
      </c>
      <c r="V219" s="5">
        <v>357.02999999999992</v>
      </c>
      <c r="W219" s="5">
        <v>358.66700000000003</v>
      </c>
      <c r="X219" s="5">
        <v>360.45300000000003</v>
      </c>
      <c r="Y219" s="5">
        <v>360.96400000000011</v>
      </c>
      <c r="Z219" s="5">
        <v>361.55799999999999</v>
      </c>
      <c r="AA219" s="5">
        <v>360.78600000000006</v>
      </c>
      <c r="AB219" s="5">
        <v>360.19799999999998</v>
      </c>
      <c r="AC219" s="5">
        <v>358.24400000000003</v>
      </c>
      <c r="AD219" s="5">
        <v>356.52700000000004</v>
      </c>
      <c r="AE219" s="5">
        <v>356.52700000000004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9" t="s">
        <v>39</v>
      </c>
      <c r="B222" s="59" t="s">
        <v>126</v>
      </c>
      <c r="C222" s="59" t="s">
        <v>105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449.34028052999997</v>
      </c>
      <c r="J222" s="5">
        <v>449.34028052999997</v>
      </c>
      <c r="K222" s="5">
        <v>449.34028052999997</v>
      </c>
      <c r="L222" s="5">
        <v>449.34028052999997</v>
      </c>
      <c r="M222" s="5">
        <v>489.36724973000003</v>
      </c>
      <c r="N222" s="5">
        <v>489.36724973000003</v>
      </c>
      <c r="O222" s="5">
        <v>489.36724973000003</v>
      </c>
      <c r="P222" s="5">
        <v>489.36724973000003</v>
      </c>
      <c r="Q222" s="5">
        <v>489.36724973000003</v>
      </c>
      <c r="R222" s="5">
        <v>489.36724973000003</v>
      </c>
      <c r="S222" s="5">
        <v>489.36724973000003</v>
      </c>
      <c r="T222" s="5">
        <v>489.36724973000003</v>
      </c>
      <c r="U222" s="5">
        <v>489.36724973000003</v>
      </c>
      <c r="V222" s="5">
        <v>489.36724973000003</v>
      </c>
      <c r="W222" s="5">
        <v>489.36724973000003</v>
      </c>
      <c r="X222" s="5">
        <v>489.36724973000003</v>
      </c>
      <c r="Y222" s="5">
        <v>489.36724973000003</v>
      </c>
      <c r="Z222" s="5">
        <v>489.36724973000003</v>
      </c>
      <c r="AA222" s="5">
        <v>489.36724973000003</v>
      </c>
      <c r="AB222" s="5">
        <v>489.36724973000003</v>
      </c>
      <c r="AC222" s="5">
        <v>489.36724973000003</v>
      </c>
      <c r="AD222" s="5">
        <v>489.36724973000003</v>
      </c>
      <c r="AE222" s="5">
        <v>489.36724973000003</v>
      </c>
    </row>
    <row r="223" spans="1:31">
      <c r="A223" s="59" t="s">
        <v>39</v>
      </c>
      <c r="B223" s="59" t="s">
        <v>126</v>
      </c>
      <c r="C223" s="59" t="s">
        <v>106</v>
      </c>
      <c r="D223" s="5">
        <v>80</v>
      </c>
      <c r="E223" s="5">
        <v>80</v>
      </c>
      <c r="F223" s="5">
        <v>680</v>
      </c>
      <c r="G223" s="5">
        <v>1505.72623578</v>
      </c>
      <c r="H223" s="5">
        <v>2110.4327392699997</v>
      </c>
      <c r="I223" s="5">
        <v>3226.5750341000003</v>
      </c>
      <c r="J223" s="5">
        <v>3226.5750341000003</v>
      </c>
      <c r="K223" s="5">
        <v>3226.5750341000003</v>
      </c>
      <c r="L223" s="5">
        <v>3226.5750341000003</v>
      </c>
      <c r="M223" s="5">
        <v>3226.5750341000003</v>
      </c>
      <c r="N223" s="5">
        <v>3226.5750341000003</v>
      </c>
      <c r="O223" s="5">
        <v>3363.3730746700003</v>
      </c>
      <c r="P223" s="5">
        <v>3363.3730746700003</v>
      </c>
      <c r="Q223" s="5">
        <v>3484.9657463499998</v>
      </c>
      <c r="R223" s="5">
        <v>3484.9657463499998</v>
      </c>
      <c r="S223" s="5">
        <v>3484.9657463499998</v>
      </c>
      <c r="T223" s="5">
        <v>3484.9657463499998</v>
      </c>
      <c r="U223" s="5">
        <v>3484.9657463499998</v>
      </c>
      <c r="V223" s="5">
        <v>3484.9657463499998</v>
      </c>
      <c r="W223" s="5">
        <v>3484.9657463499998</v>
      </c>
      <c r="X223" s="5">
        <v>3484.9657463499998</v>
      </c>
      <c r="Y223" s="5">
        <v>3484.9657463499998</v>
      </c>
      <c r="Z223" s="5">
        <v>2884.9657463499998</v>
      </c>
      <c r="AA223" s="5">
        <v>2059.2395105699998</v>
      </c>
      <c r="AB223" s="5">
        <v>1454.5330070800001</v>
      </c>
      <c r="AC223" s="5">
        <v>338.39071224999998</v>
      </c>
      <c r="AD223" s="5">
        <v>338.39071224999998</v>
      </c>
      <c r="AE223" s="5">
        <v>338.39071224999998</v>
      </c>
    </row>
    <row r="224" spans="1:31">
      <c r="A224" s="59" t="s">
        <v>39</v>
      </c>
      <c r="B224" s="59" t="s">
        <v>126</v>
      </c>
      <c r="C224" s="59" t="s">
        <v>107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50</v>
      </c>
      <c r="M224" s="5">
        <v>50</v>
      </c>
      <c r="N224" s="5">
        <v>50</v>
      </c>
      <c r="O224" s="5">
        <v>50</v>
      </c>
      <c r="P224" s="5">
        <v>50</v>
      </c>
      <c r="Q224" s="5">
        <v>50</v>
      </c>
      <c r="R224" s="5">
        <v>50</v>
      </c>
      <c r="S224" s="5">
        <v>50</v>
      </c>
      <c r="T224" s="5">
        <v>50</v>
      </c>
      <c r="U224" s="5">
        <v>50</v>
      </c>
      <c r="V224" s="5">
        <v>50</v>
      </c>
      <c r="W224" s="5">
        <v>50</v>
      </c>
      <c r="X224" s="5">
        <v>50</v>
      </c>
      <c r="Y224" s="5">
        <v>50</v>
      </c>
      <c r="Z224" s="5">
        <v>50</v>
      </c>
      <c r="AA224" s="5">
        <v>50</v>
      </c>
      <c r="AB224" s="5">
        <v>50</v>
      </c>
      <c r="AC224" s="5">
        <v>50</v>
      </c>
      <c r="AD224" s="5">
        <v>50</v>
      </c>
      <c r="AE224" s="5">
        <v>50</v>
      </c>
    </row>
    <row r="225" spans="1:31">
      <c r="A225" s="59" t="s">
        <v>39</v>
      </c>
      <c r="B225" s="59" t="s">
        <v>126</v>
      </c>
      <c r="C225" s="59" t="s">
        <v>90</v>
      </c>
      <c r="D225" s="5">
        <v>97.194999999999993</v>
      </c>
      <c r="E225" s="5">
        <v>193.89099999999999</v>
      </c>
      <c r="F225" s="5">
        <v>321.46699999999998</v>
      </c>
      <c r="G225" s="5">
        <v>477.30799999999999</v>
      </c>
      <c r="H225" s="5">
        <v>663.93899998999996</v>
      </c>
      <c r="I225" s="5">
        <v>884.26200001000007</v>
      </c>
      <c r="J225" s="5">
        <v>1223.617</v>
      </c>
      <c r="K225" s="5">
        <v>1527.53344593</v>
      </c>
      <c r="L225" s="5">
        <v>1867.2025770400001</v>
      </c>
      <c r="M225" s="5">
        <v>2268.2680231300001</v>
      </c>
      <c r="N225" s="5">
        <v>2758.8330898199997</v>
      </c>
      <c r="O225" s="5">
        <v>3293.1551549400001</v>
      </c>
      <c r="P225" s="5">
        <v>3837.9824765800004</v>
      </c>
      <c r="Q225" s="5">
        <v>4410.34305305</v>
      </c>
      <c r="R225" s="5">
        <v>4966.7253137600001</v>
      </c>
      <c r="S225" s="5">
        <v>5527.4248461199995</v>
      </c>
      <c r="T225" s="5">
        <v>5974.0516751499999</v>
      </c>
      <c r="U225" s="5">
        <v>6409.6953179900001</v>
      </c>
      <c r="V225" s="5">
        <v>6810.2277216000002</v>
      </c>
      <c r="W225" s="5">
        <v>7236.07853574</v>
      </c>
      <c r="X225" s="5">
        <v>7670.42398976</v>
      </c>
      <c r="Y225" s="5">
        <v>8130.8809619000003</v>
      </c>
      <c r="Z225" s="5">
        <v>8598.1680176999998</v>
      </c>
      <c r="AA225" s="5">
        <v>9095.4546502699995</v>
      </c>
      <c r="AB225" s="5">
        <v>9598.0447687700016</v>
      </c>
      <c r="AC225" s="5">
        <v>10130.098615360001</v>
      </c>
      <c r="AD225" s="5">
        <v>10669.6482607</v>
      </c>
      <c r="AE225" s="5">
        <v>10697.643870079999</v>
      </c>
    </row>
    <row r="226" spans="1:31">
      <c r="A226" s="59" t="s">
        <v>39</v>
      </c>
      <c r="B226" s="59" t="s">
        <v>126</v>
      </c>
      <c r="C226" s="59" t="s">
        <v>91</v>
      </c>
      <c r="D226" s="5">
        <v>551.87700000000007</v>
      </c>
      <c r="E226" s="5">
        <v>804.322</v>
      </c>
      <c r="F226" s="5">
        <v>1024.308</v>
      </c>
      <c r="G226" s="5">
        <v>1210.452</v>
      </c>
      <c r="H226" s="5">
        <v>1364.306</v>
      </c>
      <c r="I226" s="5">
        <v>1497.8260000000002</v>
      </c>
      <c r="J226" s="5">
        <v>1724.8410000000001</v>
      </c>
      <c r="K226" s="5">
        <v>2042.145</v>
      </c>
      <c r="L226" s="5">
        <v>2372.9799999999996</v>
      </c>
      <c r="M226" s="5">
        <v>2728.3529999999992</v>
      </c>
      <c r="N226" s="5">
        <v>3161.3959999999997</v>
      </c>
      <c r="O226" s="5">
        <v>3582.5970000000002</v>
      </c>
      <c r="P226" s="5">
        <v>3974.6349999999993</v>
      </c>
      <c r="Q226" s="5">
        <v>4331.67</v>
      </c>
      <c r="R226" s="5">
        <v>4638.5140000000019</v>
      </c>
      <c r="S226" s="5">
        <v>4887.0350000000008</v>
      </c>
      <c r="T226" s="5">
        <v>5003.3400000000011</v>
      </c>
      <c r="U226" s="5">
        <v>5060.8829999999998</v>
      </c>
      <c r="V226" s="5">
        <v>5077.6240000000007</v>
      </c>
      <c r="W226" s="5">
        <v>5077.9980000000005</v>
      </c>
      <c r="X226" s="5">
        <v>5080.4420000000009</v>
      </c>
      <c r="Y226" s="5">
        <v>5067.9909999999991</v>
      </c>
      <c r="Z226" s="5">
        <v>5058.1019999999999</v>
      </c>
      <c r="AA226" s="5">
        <v>5033.2700000000013</v>
      </c>
      <c r="AB226" s="5">
        <v>5011.559000000002</v>
      </c>
      <c r="AC226" s="5">
        <v>4974.7829999999994</v>
      </c>
      <c r="AD226" s="5">
        <v>4941.0389999999989</v>
      </c>
      <c r="AE226" s="5">
        <v>4941.0389999999989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692.17035290000001</v>
      </c>
      <c r="L228" s="5">
        <v>692.17035290000001</v>
      </c>
      <c r="M228" s="5">
        <v>692.17035290000001</v>
      </c>
      <c r="N228" s="5">
        <v>692.17035290000001</v>
      </c>
      <c r="O228" s="5">
        <v>1651.34584432</v>
      </c>
      <c r="P228" s="5">
        <v>1651.34584432</v>
      </c>
      <c r="Q228" s="5">
        <v>1651.34584432</v>
      </c>
      <c r="R228" s="5">
        <v>1651.34584432</v>
      </c>
      <c r="S228" s="5">
        <v>1651.34584432</v>
      </c>
      <c r="T228" s="5">
        <v>1651.34584432</v>
      </c>
      <c r="U228" s="5">
        <v>1651.34584432</v>
      </c>
      <c r="V228" s="5">
        <v>1651.34584432</v>
      </c>
      <c r="W228" s="5">
        <v>1651.34584432</v>
      </c>
      <c r="X228" s="5">
        <v>1651.34584432</v>
      </c>
      <c r="Y228" s="5">
        <v>1651.34584432</v>
      </c>
      <c r="Z228" s="5">
        <v>1651.34584432</v>
      </c>
      <c r="AA228" s="5">
        <v>1651.34584432</v>
      </c>
      <c r="AB228" s="5">
        <v>1651.34584432</v>
      </c>
      <c r="AC228" s="5">
        <v>1651.34584432</v>
      </c>
      <c r="AD228" s="5">
        <v>1651.34584432</v>
      </c>
      <c r="AE228" s="5">
        <v>1651.34584432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570</v>
      </c>
      <c r="E229" s="5">
        <v>570</v>
      </c>
      <c r="F229" s="5">
        <v>820</v>
      </c>
      <c r="G229" s="5">
        <v>2074.7117464299999</v>
      </c>
      <c r="H229" s="5">
        <v>2851.6435039999997</v>
      </c>
      <c r="I229" s="5">
        <v>3512.6649516799998</v>
      </c>
      <c r="J229" s="5">
        <v>3512.6649516799998</v>
      </c>
      <c r="K229" s="5">
        <v>3512.6649516799998</v>
      </c>
      <c r="L229" s="5">
        <v>3512.6649516799998</v>
      </c>
      <c r="M229" s="5">
        <v>3512.6649516799998</v>
      </c>
      <c r="N229" s="5">
        <v>3519.9682059899997</v>
      </c>
      <c r="O229" s="5">
        <v>3864.4432379999998</v>
      </c>
      <c r="P229" s="5">
        <v>3864.4432379999998</v>
      </c>
      <c r="Q229" s="5">
        <v>3864.4432379999998</v>
      </c>
      <c r="R229" s="5">
        <v>3956.1292082800001</v>
      </c>
      <c r="S229" s="5">
        <v>3956.1292082800001</v>
      </c>
      <c r="T229" s="5">
        <v>4524.3618439299998</v>
      </c>
      <c r="U229" s="5">
        <v>4524.3618439299998</v>
      </c>
      <c r="V229" s="5">
        <v>4902.9131752100002</v>
      </c>
      <c r="W229" s="5">
        <v>4902.9131752100002</v>
      </c>
      <c r="X229" s="5">
        <v>4902.9131752100002</v>
      </c>
      <c r="Y229" s="5">
        <v>4981.6141030300005</v>
      </c>
      <c r="Z229" s="5">
        <v>5120.44726386</v>
      </c>
      <c r="AA229" s="5">
        <v>4054.8668473400003</v>
      </c>
      <c r="AB229" s="5">
        <v>3444.2487605400001</v>
      </c>
      <c r="AC229" s="5">
        <v>3522.9450601600001</v>
      </c>
      <c r="AD229" s="5">
        <v>3522.9450601600001</v>
      </c>
      <c r="AE229" s="5">
        <v>3611.83860989</v>
      </c>
    </row>
    <row r="230" spans="1:31">
      <c r="A230" s="59" t="s">
        <v>39</v>
      </c>
      <c r="B230" s="59" t="s">
        <v>127</v>
      </c>
      <c r="C230" s="59" t="s">
        <v>107</v>
      </c>
      <c r="D230" s="5">
        <v>100</v>
      </c>
      <c r="E230" s="5">
        <v>100</v>
      </c>
      <c r="F230" s="5">
        <v>100</v>
      </c>
      <c r="G230" s="5">
        <v>137.15601248999999</v>
      </c>
      <c r="H230" s="5">
        <v>137.15601248999999</v>
      </c>
      <c r="I230" s="5">
        <v>137.15601248999999</v>
      </c>
      <c r="J230" s="5">
        <v>137.15601248999999</v>
      </c>
      <c r="K230" s="5">
        <v>137.15601248999999</v>
      </c>
      <c r="L230" s="5">
        <v>137.15601248999999</v>
      </c>
      <c r="M230" s="5">
        <v>137.15601248999999</v>
      </c>
      <c r="N230" s="5">
        <v>137.15601248999999</v>
      </c>
      <c r="O230" s="5">
        <v>137.15601248999999</v>
      </c>
      <c r="P230" s="5">
        <v>137.15601248999999</v>
      </c>
      <c r="Q230" s="5">
        <v>137.15601248999999</v>
      </c>
      <c r="R230" s="5">
        <v>137.15601248999999</v>
      </c>
      <c r="S230" s="5">
        <v>137.15601248999999</v>
      </c>
      <c r="T230" s="5">
        <v>137.15601248999999</v>
      </c>
      <c r="U230" s="5">
        <v>137.15601248999999</v>
      </c>
      <c r="V230" s="5">
        <v>137.15601248999999</v>
      </c>
      <c r="W230" s="5">
        <v>137.15601248999999</v>
      </c>
      <c r="X230" s="5">
        <v>137.15601248999999</v>
      </c>
      <c r="Y230" s="5">
        <v>137.15601248999999</v>
      </c>
      <c r="Z230" s="5">
        <v>137.15601248999999</v>
      </c>
      <c r="AA230" s="5">
        <v>100</v>
      </c>
      <c r="AB230" s="5">
        <v>100</v>
      </c>
      <c r="AC230" s="5">
        <v>100</v>
      </c>
      <c r="AD230" s="5">
        <v>100</v>
      </c>
      <c r="AE230" s="5">
        <v>100</v>
      </c>
    </row>
    <row r="231" spans="1:31">
      <c r="A231" s="59" t="s">
        <v>39</v>
      </c>
      <c r="B231" s="59" t="s">
        <v>127</v>
      </c>
      <c r="C231" s="59" t="s">
        <v>90</v>
      </c>
      <c r="D231" s="5">
        <v>70.646999989999998</v>
      </c>
      <c r="E231" s="5">
        <v>151.97900000999999</v>
      </c>
      <c r="F231" s="5">
        <v>266.90499999999997</v>
      </c>
      <c r="G231" s="5">
        <v>406.553</v>
      </c>
      <c r="H231" s="5">
        <v>573.36900000000003</v>
      </c>
      <c r="I231" s="5">
        <v>775.00299999999993</v>
      </c>
      <c r="J231" s="5">
        <v>1088.9509999899999</v>
      </c>
      <c r="K231" s="5">
        <v>1371.9857166600002</v>
      </c>
      <c r="L231" s="5">
        <v>1640.71045082</v>
      </c>
      <c r="M231" s="5">
        <v>1958.65946534</v>
      </c>
      <c r="N231" s="5">
        <v>2346.43592605</v>
      </c>
      <c r="O231" s="5">
        <v>2772.1156823900001</v>
      </c>
      <c r="P231" s="5">
        <v>3213.9407025800001</v>
      </c>
      <c r="Q231" s="5">
        <v>3671.8742637700002</v>
      </c>
      <c r="R231" s="5">
        <v>4123.79592779</v>
      </c>
      <c r="S231" s="5">
        <v>4584.0053343299996</v>
      </c>
      <c r="T231" s="5">
        <v>4939.9521028400004</v>
      </c>
      <c r="U231" s="5">
        <v>5281.9022712400001</v>
      </c>
      <c r="V231" s="5">
        <v>5586.6117931799999</v>
      </c>
      <c r="W231" s="5">
        <v>5909.90588656</v>
      </c>
      <c r="X231" s="5">
        <v>6239.44197334</v>
      </c>
      <c r="Y231" s="5">
        <v>6583.140128510001</v>
      </c>
      <c r="Z231" s="5">
        <v>6931.3414566599995</v>
      </c>
      <c r="AA231" s="5">
        <v>7298.8976921399999</v>
      </c>
      <c r="AB231" s="5">
        <v>7670.4133017300001</v>
      </c>
      <c r="AC231" s="5">
        <v>8065.6271149200002</v>
      </c>
      <c r="AD231" s="5">
        <v>8460.9043175100014</v>
      </c>
      <c r="AE231" s="5">
        <v>8477.9553716600003</v>
      </c>
    </row>
    <row r="232" spans="1:31">
      <c r="A232" s="59" t="s">
        <v>39</v>
      </c>
      <c r="B232" s="59" t="s">
        <v>127</v>
      </c>
      <c r="C232" s="59" t="s">
        <v>91</v>
      </c>
      <c r="D232" s="5">
        <v>394.57299999999998</v>
      </c>
      <c r="E232" s="5">
        <v>630.91099999999994</v>
      </c>
      <c r="F232" s="5">
        <v>861.1690000000001</v>
      </c>
      <c r="G232" s="5">
        <v>1044.5999999999999</v>
      </c>
      <c r="H232" s="5">
        <v>1202.9009999999998</v>
      </c>
      <c r="I232" s="5">
        <v>1345.9849999999997</v>
      </c>
      <c r="J232" s="5">
        <v>1584.4370000000004</v>
      </c>
      <c r="K232" s="5">
        <v>1898.5049999999999</v>
      </c>
      <c r="L232" s="5">
        <v>2160.37</v>
      </c>
      <c r="M232" s="5">
        <v>2444.3399999999997</v>
      </c>
      <c r="N232" s="5">
        <v>2791.5270000000005</v>
      </c>
      <c r="O232" s="5">
        <v>3133.6959999999999</v>
      </c>
      <c r="P232" s="5">
        <v>3465.1140000000005</v>
      </c>
      <c r="Q232" s="5">
        <v>3761.0080000000007</v>
      </c>
      <c r="R232" s="5">
        <v>4025.8090000000002</v>
      </c>
      <c r="S232" s="5">
        <v>4247.8820000000005</v>
      </c>
      <c r="T232" s="5">
        <v>4350.5150000000003</v>
      </c>
      <c r="U232" s="5">
        <v>4399.7440000000006</v>
      </c>
      <c r="V232" s="5">
        <v>4410.491</v>
      </c>
      <c r="W232" s="5">
        <v>4406.2350000000006</v>
      </c>
      <c r="X232" s="5">
        <v>4406.755000000001</v>
      </c>
      <c r="Y232" s="5">
        <v>4388.9480000000012</v>
      </c>
      <c r="Z232" s="5">
        <v>4375.9829999999993</v>
      </c>
      <c r="AA232" s="5">
        <v>4347.2200000000012</v>
      </c>
      <c r="AB232" s="5">
        <v>4324.1239999999998</v>
      </c>
      <c r="AC232" s="5">
        <v>4288.7089999999998</v>
      </c>
      <c r="AD232" s="5">
        <v>4255.2830000000004</v>
      </c>
      <c r="AE232" s="5">
        <v>4255.2830000000004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85.94248125</v>
      </c>
      <c r="K234" s="5">
        <v>242.31060088999999</v>
      </c>
      <c r="L234" s="5">
        <v>242.31060088999999</v>
      </c>
      <c r="M234" s="5">
        <v>242.31060088999999</v>
      </c>
      <c r="N234" s="5">
        <v>242.31060088999999</v>
      </c>
      <c r="O234" s="5">
        <v>242.31060088999999</v>
      </c>
      <c r="P234" s="5">
        <v>242.31060088999999</v>
      </c>
      <c r="Q234" s="5">
        <v>242.31060088999999</v>
      </c>
      <c r="R234" s="5">
        <v>242.31060088999999</v>
      </c>
      <c r="S234" s="5">
        <v>242.31060088999999</v>
      </c>
      <c r="T234" s="5">
        <v>242.31060088999999</v>
      </c>
      <c r="U234" s="5">
        <v>242.31060088999999</v>
      </c>
      <c r="V234" s="5">
        <v>242.31060088999999</v>
      </c>
      <c r="W234" s="5">
        <v>242.31060088999999</v>
      </c>
      <c r="X234" s="5">
        <v>242.31060088999999</v>
      </c>
      <c r="Y234" s="5">
        <v>242.31060088999999</v>
      </c>
      <c r="Z234" s="5">
        <v>242.31060088999999</v>
      </c>
      <c r="AA234" s="5">
        <v>242.31060088999999</v>
      </c>
      <c r="AB234" s="5">
        <v>242.31060088999999</v>
      </c>
      <c r="AC234" s="5">
        <v>242.31060088999999</v>
      </c>
      <c r="AD234" s="5">
        <v>242.31060088999999</v>
      </c>
      <c r="AE234" s="5">
        <v>242.31060088999999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1854.8485575899999</v>
      </c>
      <c r="K235" s="5">
        <v>1854.8485575899999</v>
      </c>
      <c r="L235" s="5">
        <v>1854.8485575899999</v>
      </c>
      <c r="M235" s="5">
        <v>1854.8485575899999</v>
      </c>
      <c r="N235" s="5">
        <v>1854.8485575899999</v>
      </c>
      <c r="O235" s="5">
        <v>1854.8485575899999</v>
      </c>
      <c r="P235" s="5">
        <v>1854.8485575899999</v>
      </c>
      <c r="Q235" s="5">
        <v>2088.0893328299999</v>
      </c>
      <c r="R235" s="5">
        <v>2088.0893328299999</v>
      </c>
      <c r="S235" s="5">
        <v>2088.0893328299999</v>
      </c>
      <c r="T235" s="5">
        <v>2088.0893328299999</v>
      </c>
      <c r="U235" s="5">
        <v>2088.0893328299999</v>
      </c>
      <c r="V235" s="5">
        <v>2088.0893328299999</v>
      </c>
      <c r="W235" s="5">
        <v>2088.0893328299999</v>
      </c>
      <c r="X235" s="5">
        <v>2088.0893328299999</v>
      </c>
      <c r="Y235" s="5">
        <v>2088.0893328299999</v>
      </c>
      <c r="Z235" s="5">
        <v>2088.0893328299999</v>
      </c>
      <c r="AA235" s="5">
        <v>2088.0893328299999</v>
      </c>
      <c r="AB235" s="5">
        <v>2088.0893328299999</v>
      </c>
      <c r="AC235" s="5">
        <v>2088.0893328299999</v>
      </c>
      <c r="AD235" s="5">
        <v>233.24077524</v>
      </c>
      <c r="AE235" s="5">
        <v>233.24077524</v>
      </c>
    </row>
    <row r="236" spans="1:31">
      <c r="A236" s="59" t="s">
        <v>39</v>
      </c>
      <c r="B236" s="59" t="s">
        <v>128</v>
      </c>
      <c r="C236" s="59" t="s">
        <v>107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374.13</v>
      </c>
      <c r="O236" s="5">
        <v>375.23</v>
      </c>
      <c r="P236" s="5">
        <v>374.13</v>
      </c>
      <c r="Q236" s="5">
        <v>375.23</v>
      </c>
      <c r="R236" s="5">
        <v>375.23</v>
      </c>
      <c r="S236" s="5">
        <v>375.23</v>
      </c>
      <c r="T236" s="5">
        <v>375.23</v>
      </c>
      <c r="U236" s="5">
        <v>375.23</v>
      </c>
      <c r="V236" s="5">
        <v>375.23</v>
      </c>
      <c r="W236" s="5">
        <v>375.23</v>
      </c>
      <c r="X236" s="5">
        <v>375.23</v>
      </c>
      <c r="Y236" s="5">
        <v>375.23</v>
      </c>
      <c r="Z236" s="5">
        <v>375.23</v>
      </c>
      <c r="AA236" s="5">
        <v>375.23</v>
      </c>
      <c r="AB236" s="5">
        <v>375.23</v>
      </c>
      <c r="AC236" s="5">
        <v>375.23</v>
      </c>
      <c r="AD236" s="5">
        <v>375.23</v>
      </c>
      <c r="AE236" s="5">
        <v>375.23</v>
      </c>
    </row>
    <row r="237" spans="1:31">
      <c r="A237" s="59" t="s">
        <v>39</v>
      </c>
      <c r="B237" s="59" t="s">
        <v>128</v>
      </c>
      <c r="C237" s="59" t="s">
        <v>90</v>
      </c>
      <c r="D237" s="5">
        <v>55.805</v>
      </c>
      <c r="E237" s="5">
        <v>137.178</v>
      </c>
      <c r="F237" s="5">
        <v>254.75700000000001</v>
      </c>
      <c r="G237" s="5">
        <v>407.74700000000001</v>
      </c>
      <c r="H237" s="5">
        <v>597.26199999999994</v>
      </c>
      <c r="I237" s="5">
        <v>772.55799999999999</v>
      </c>
      <c r="J237" s="5">
        <v>1024.9490000000001</v>
      </c>
      <c r="K237" s="5">
        <v>1239.8924565900002</v>
      </c>
      <c r="L237" s="5">
        <v>1442.2730291799999</v>
      </c>
      <c r="M237" s="5">
        <v>1672.4216107700001</v>
      </c>
      <c r="N237" s="5">
        <v>1972.3109051700001</v>
      </c>
      <c r="O237" s="5">
        <v>2322.3100700999998</v>
      </c>
      <c r="P237" s="5">
        <v>2689.1722191600002</v>
      </c>
      <c r="Q237" s="5">
        <v>3083.3483508299996</v>
      </c>
      <c r="R237" s="5">
        <v>3503.3183958999998</v>
      </c>
      <c r="S237" s="5">
        <v>3907.2658795100001</v>
      </c>
      <c r="T237" s="5">
        <v>4248.3119133199998</v>
      </c>
      <c r="U237" s="5">
        <v>4594.1342578200001</v>
      </c>
      <c r="V237" s="5">
        <v>4922.3785791</v>
      </c>
      <c r="W237" s="5">
        <v>5240.6725199799994</v>
      </c>
      <c r="X237" s="5">
        <v>5568.3839228100005</v>
      </c>
      <c r="Y237" s="5">
        <v>5914.7133059999996</v>
      </c>
      <c r="Z237" s="5">
        <v>6268.9471736599999</v>
      </c>
      <c r="AA237" s="5">
        <v>6645.9519552000002</v>
      </c>
      <c r="AB237" s="5">
        <v>7030.0935544499998</v>
      </c>
      <c r="AC237" s="5">
        <v>7438.2922817500003</v>
      </c>
      <c r="AD237" s="5">
        <v>7855.3622635800002</v>
      </c>
      <c r="AE237" s="5">
        <v>7884.0703673100006</v>
      </c>
    </row>
    <row r="238" spans="1:31">
      <c r="A238" s="59" t="s">
        <v>39</v>
      </c>
      <c r="B238" s="59" t="s">
        <v>128</v>
      </c>
      <c r="C238" s="59" t="s">
        <v>91</v>
      </c>
      <c r="D238" s="5">
        <v>332.36600000000004</v>
      </c>
      <c r="E238" s="5">
        <v>592.89299999999992</v>
      </c>
      <c r="F238" s="5">
        <v>841.02199999999993</v>
      </c>
      <c r="G238" s="5">
        <v>1068.623</v>
      </c>
      <c r="H238" s="5">
        <v>1263.973</v>
      </c>
      <c r="I238" s="5">
        <v>1337.973</v>
      </c>
      <c r="J238" s="5">
        <v>1465.9969999999998</v>
      </c>
      <c r="K238" s="5">
        <v>1677.258</v>
      </c>
      <c r="L238" s="5">
        <v>1844.1930000000002</v>
      </c>
      <c r="M238" s="5">
        <v>2011.6679999999999</v>
      </c>
      <c r="N238" s="5">
        <v>2249.2469999999998</v>
      </c>
      <c r="O238" s="5">
        <v>2505.0829999999996</v>
      </c>
      <c r="P238" s="5">
        <v>2754.9570000000003</v>
      </c>
      <c r="Q238" s="5">
        <v>2990.1659999999997</v>
      </c>
      <c r="R238" s="5">
        <v>3229.36</v>
      </c>
      <c r="S238" s="5">
        <v>3404.1</v>
      </c>
      <c r="T238" s="5">
        <v>3500.9479999999999</v>
      </c>
      <c r="U238" s="5">
        <v>3565.6019999999994</v>
      </c>
      <c r="V238" s="5">
        <v>3605.174</v>
      </c>
      <c r="W238" s="5">
        <v>3604.6750000000002</v>
      </c>
      <c r="X238" s="5">
        <v>3607.4979999999996</v>
      </c>
      <c r="Y238" s="5">
        <v>3598.4210000000003</v>
      </c>
      <c r="Z238" s="5">
        <v>3592.6409999999996</v>
      </c>
      <c r="AA238" s="5">
        <v>3576.0250000000005</v>
      </c>
      <c r="AB238" s="5">
        <v>3563.2330000000011</v>
      </c>
      <c r="AC238" s="5">
        <v>3540.764000000001</v>
      </c>
      <c r="AD238" s="5">
        <v>3521.5800000000008</v>
      </c>
      <c r="AE238" s="5">
        <v>3521.5800000000008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67.060625079999994</v>
      </c>
      <c r="K241" s="5">
        <v>312.32863821000001</v>
      </c>
      <c r="L241" s="5">
        <v>312.32863821000001</v>
      </c>
      <c r="M241" s="5">
        <v>312.32863821000001</v>
      </c>
      <c r="N241" s="5">
        <v>312.32863821000001</v>
      </c>
      <c r="O241" s="5">
        <v>312.32863821000001</v>
      </c>
      <c r="P241" s="5">
        <v>312.32863821000001</v>
      </c>
      <c r="Q241" s="5">
        <v>312.32863821000001</v>
      </c>
      <c r="R241" s="5">
        <v>312.32863821000001</v>
      </c>
      <c r="S241" s="5">
        <v>607.16079659000002</v>
      </c>
      <c r="T241" s="5">
        <v>1018.76183066</v>
      </c>
      <c r="U241" s="5">
        <v>1018.76183066</v>
      </c>
      <c r="V241" s="5">
        <v>1018.76183066</v>
      </c>
      <c r="W241" s="5">
        <v>1018.76183066</v>
      </c>
      <c r="X241" s="5">
        <v>1018.76183066</v>
      </c>
      <c r="Y241" s="5">
        <v>1018.76183066</v>
      </c>
      <c r="Z241" s="5">
        <v>1018.76183066</v>
      </c>
      <c r="AA241" s="5">
        <v>1018.76183066</v>
      </c>
      <c r="AB241" s="5">
        <v>1018.76183066</v>
      </c>
      <c r="AC241" s="5">
        <v>1018.76183066</v>
      </c>
      <c r="AD241" s="5">
        <v>951.70120557999996</v>
      </c>
      <c r="AE241" s="5">
        <v>706.43319244999998</v>
      </c>
    </row>
    <row r="242" spans="1:31">
      <c r="A242" s="59" t="s">
        <v>39</v>
      </c>
      <c r="B242" s="59" t="s">
        <v>129</v>
      </c>
      <c r="C242" s="59" t="s">
        <v>107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473.33000000000004</v>
      </c>
      <c r="K242" s="5">
        <v>473.33000000000004</v>
      </c>
      <c r="L242" s="5">
        <v>473.33000000000004</v>
      </c>
      <c r="M242" s="5">
        <v>473.33000000000004</v>
      </c>
      <c r="N242" s="5">
        <v>473.33000000000004</v>
      </c>
      <c r="O242" s="5">
        <v>473.33000000000004</v>
      </c>
      <c r="P242" s="5">
        <v>473.33000000000004</v>
      </c>
      <c r="Q242" s="5">
        <v>473.33000000000004</v>
      </c>
      <c r="R242" s="5">
        <v>473.33000000000004</v>
      </c>
      <c r="S242" s="5">
        <v>473.33000000000004</v>
      </c>
      <c r="T242" s="5">
        <v>473.33000000000004</v>
      </c>
      <c r="U242" s="5">
        <v>473.33000000000004</v>
      </c>
      <c r="V242" s="5">
        <v>473.33000000000004</v>
      </c>
      <c r="W242" s="5">
        <v>473.33000000000004</v>
      </c>
      <c r="X242" s="5">
        <v>473.33000000000004</v>
      </c>
      <c r="Y242" s="5">
        <v>475.43</v>
      </c>
      <c r="Z242" s="5">
        <v>473.33000000000004</v>
      </c>
      <c r="AA242" s="5">
        <v>473.33000000000004</v>
      </c>
      <c r="AB242" s="5">
        <v>473.33000000000004</v>
      </c>
      <c r="AC242" s="5">
        <v>473.33000000000004</v>
      </c>
      <c r="AD242" s="5">
        <v>473.33000000000004</v>
      </c>
      <c r="AE242" s="5">
        <v>473.33000000000004</v>
      </c>
    </row>
    <row r="243" spans="1:31">
      <c r="A243" s="59" t="s">
        <v>39</v>
      </c>
      <c r="B243" s="59" t="s">
        <v>129</v>
      </c>
      <c r="C243" s="59" t="s">
        <v>90</v>
      </c>
      <c r="D243" s="5">
        <v>88.617000000000004</v>
      </c>
      <c r="E243" s="5">
        <v>126.926</v>
      </c>
      <c r="F243" s="5">
        <v>170.24600000000001</v>
      </c>
      <c r="G243" s="5">
        <v>214.273</v>
      </c>
      <c r="H243" s="5">
        <v>262.03500000000003</v>
      </c>
      <c r="I243" s="5">
        <v>314.13299999999998</v>
      </c>
      <c r="J243" s="5">
        <v>396.51799999999997</v>
      </c>
      <c r="K243" s="5">
        <v>481.68032892000002</v>
      </c>
      <c r="L243" s="5">
        <v>576.47358365999992</v>
      </c>
      <c r="M243" s="5">
        <v>691.38815980000004</v>
      </c>
      <c r="N243" s="5">
        <v>822.10936463999997</v>
      </c>
      <c r="O243" s="5">
        <v>961.61198901</v>
      </c>
      <c r="P243" s="5">
        <v>1103.1650907600001</v>
      </c>
      <c r="Q243" s="5">
        <v>1249.6182802100002</v>
      </c>
      <c r="R243" s="5">
        <v>1391.3790371300001</v>
      </c>
      <c r="S243" s="5">
        <v>1535.89589978</v>
      </c>
      <c r="T243" s="5">
        <v>1649.0204429799999</v>
      </c>
      <c r="U243" s="5">
        <v>1760.9195201399998</v>
      </c>
      <c r="V243" s="5">
        <v>1865.4012426700001</v>
      </c>
      <c r="W243" s="5">
        <v>1977.5530478600001</v>
      </c>
      <c r="X243" s="5">
        <v>2093.06887766</v>
      </c>
      <c r="Y243" s="5">
        <v>2215.7033560600003</v>
      </c>
      <c r="Z243" s="5">
        <v>2340.0392231799997</v>
      </c>
      <c r="AA243" s="5">
        <v>2472.04279529</v>
      </c>
      <c r="AB243" s="5">
        <v>2605.8008546900001</v>
      </c>
      <c r="AC243" s="5">
        <v>2746.9221040100001</v>
      </c>
      <c r="AD243" s="5">
        <v>2891.3831629700003</v>
      </c>
      <c r="AE243" s="5">
        <v>2899.8263167599998</v>
      </c>
    </row>
    <row r="244" spans="1:31">
      <c r="A244" s="59" t="s">
        <v>39</v>
      </c>
      <c r="B244" s="59" t="s">
        <v>129</v>
      </c>
      <c r="C244" s="59" t="s">
        <v>91</v>
      </c>
      <c r="D244" s="5">
        <v>212.58100000000002</v>
      </c>
      <c r="E244" s="5">
        <v>276.14400000000001</v>
      </c>
      <c r="F244" s="5">
        <v>335.75400000000002</v>
      </c>
      <c r="G244" s="5">
        <v>385.71199999999999</v>
      </c>
      <c r="H244" s="5">
        <v>430.43699999999995</v>
      </c>
      <c r="I244" s="5">
        <v>473.61899999999997</v>
      </c>
      <c r="J244" s="5">
        <v>550.52099999999996</v>
      </c>
      <c r="K244" s="5">
        <v>637.23300000000006</v>
      </c>
      <c r="L244" s="5">
        <v>727.39999999999986</v>
      </c>
      <c r="M244" s="5">
        <v>829.16200000000003</v>
      </c>
      <c r="N244" s="5">
        <v>941.16499999999996</v>
      </c>
      <c r="O244" s="5">
        <v>1047.02</v>
      </c>
      <c r="P244" s="5">
        <v>1145.7469999999998</v>
      </c>
      <c r="Q244" s="5">
        <v>1232.7439999999997</v>
      </c>
      <c r="R244" s="5">
        <v>1306.8890000000001</v>
      </c>
      <c r="S244" s="5">
        <v>1367.354</v>
      </c>
      <c r="T244" s="5">
        <v>1391.8330000000001</v>
      </c>
      <c r="U244" s="5">
        <v>1402.348</v>
      </c>
      <c r="V244" s="5">
        <v>1404.4880000000001</v>
      </c>
      <c r="W244" s="5">
        <v>1403.3189999999997</v>
      </c>
      <c r="X244" s="5">
        <v>1403.71</v>
      </c>
      <c r="Y244" s="5">
        <v>1400.4919999999997</v>
      </c>
      <c r="Z244" s="5">
        <v>1398.4079999999999</v>
      </c>
      <c r="AA244" s="5">
        <v>1392.5499999999997</v>
      </c>
      <c r="AB244" s="5">
        <v>1387.998</v>
      </c>
      <c r="AC244" s="5">
        <v>1379.5390000000002</v>
      </c>
      <c r="AD244" s="5">
        <v>1372.6469999999995</v>
      </c>
      <c r="AE244" s="5">
        <v>1372.6469999999995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6.4749999999999996</v>
      </c>
      <c r="E249" s="5">
        <v>13.055999999999999</v>
      </c>
      <c r="F249" s="5">
        <v>22.071000000000002</v>
      </c>
      <c r="G249" s="5">
        <v>33.045999999999999</v>
      </c>
      <c r="H249" s="5">
        <v>46.206000000000003</v>
      </c>
      <c r="I249" s="5">
        <v>61.677</v>
      </c>
      <c r="J249" s="5">
        <v>85.302999999999997</v>
      </c>
      <c r="K249" s="5">
        <v>106.15148554</v>
      </c>
      <c r="L249" s="5">
        <v>128.39884997999999</v>
      </c>
      <c r="M249" s="5">
        <v>155.92226499999998</v>
      </c>
      <c r="N249" s="5">
        <v>187.63005268999999</v>
      </c>
      <c r="O249" s="5">
        <v>223.10064670000003</v>
      </c>
      <c r="P249" s="5">
        <v>259.99912260999997</v>
      </c>
      <c r="Q249" s="5">
        <v>298.95734677000002</v>
      </c>
      <c r="R249" s="5">
        <v>337.58509091999997</v>
      </c>
      <c r="S249" s="5">
        <v>377.19855520999999</v>
      </c>
      <c r="T249" s="5">
        <v>409.26820767999999</v>
      </c>
      <c r="U249" s="5">
        <v>441.32100571000001</v>
      </c>
      <c r="V249" s="5">
        <v>471.40510606999999</v>
      </c>
      <c r="W249" s="5">
        <v>503.46567236999999</v>
      </c>
      <c r="X249" s="5">
        <v>536.23109856999997</v>
      </c>
      <c r="Y249" s="5">
        <v>570.92117711000003</v>
      </c>
      <c r="Z249" s="5">
        <v>606.0269333</v>
      </c>
      <c r="AA249" s="5">
        <v>643.19868507000001</v>
      </c>
      <c r="AB249" s="5">
        <v>680.67299238999999</v>
      </c>
      <c r="AC249" s="5">
        <v>720.12988898000003</v>
      </c>
      <c r="AD249" s="5">
        <v>760.10126588000003</v>
      </c>
      <c r="AE249" s="5">
        <v>761.60182925999993</v>
      </c>
    </row>
    <row r="250" spans="1:31">
      <c r="A250" s="59" t="s">
        <v>39</v>
      </c>
      <c r="B250" s="59" t="s">
        <v>130</v>
      </c>
      <c r="C250" s="59" t="s">
        <v>91</v>
      </c>
      <c r="D250" s="5">
        <v>41.377000000000002</v>
      </c>
      <c r="E250" s="5">
        <v>59.671999999999997</v>
      </c>
      <c r="F250" s="5">
        <v>76.56</v>
      </c>
      <c r="G250" s="5">
        <v>90.268000000000001</v>
      </c>
      <c r="H250" s="5">
        <v>101.32000000000001</v>
      </c>
      <c r="I250" s="5">
        <v>110.82300000000001</v>
      </c>
      <c r="J250" s="5">
        <v>127.054</v>
      </c>
      <c r="K250" s="5">
        <v>149.11699999999996</v>
      </c>
      <c r="L250" s="5">
        <v>170.46899999999999</v>
      </c>
      <c r="M250" s="5">
        <v>195.083</v>
      </c>
      <c r="N250" s="5">
        <v>222.42100000000005</v>
      </c>
      <c r="O250" s="5">
        <v>249.88899999999998</v>
      </c>
      <c r="P250" s="5">
        <v>276.29200000000003</v>
      </c>
      <c r="Q250" s="5">
        <v>300.41299999999995</v>
      </c>
      <c r="R250" s="5">
        <v>321.84100000000007</v>
      </c>
      <c r="S250" s="5">
        <v>339.84500000000003</v>
      </c>
      <c r="T250" s="5">
        <v>348.76899999999995</v>
      </c>
      <c r="U250" s="5">
        <v>354.13799999999998</v>
      </c>
      <c r="V250" s="5">
        <v>357.02999999999992</v>
      </c>
      <c r="W250" s="5">
        <v>358.66700000000003</v>
      </c>
      <c r="X250" s="5">
        <v>360.45300000000003</v>
      </c>
      <c r="Y250" s="5">
        <v>360.96400000000011</v>
      </c>
      <c r="Z250" s="5">
        <v>361.55799999999999</v>
      </c>
      <c r="AA250" s="5">
        <v>360.78600000000006</v>
      </c>
      <c r="AB250" s="5">
        <v>360.19799999999998</v>
      </c>
      <c r="AC250" s="5">
        <v>358.24400000000003</v>
      </c>
      <c r="AD250" s="5">
        <v>356.52700000000004</v>
      </c>
      <c r="AE250" s="5">
        <v>356.52700000000004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147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148</v>
      </c>
      <c r="C2" s="12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20.856311347840002</v>
      </c>
      <c r="S5" s="5">
        <v>21.078985472800003</v>
      </c>
      <c r="T5" s="5">
        <v>30.048999999999999</v>
      </c>
      <c r="U5" s="5">
        <v>30.048999999999999</v>
      </c>
      <c r="V5" s="5">
        <v>30.048999999999999</v>
      </c>
      <c r="W5" s="5">
        <v>30.048999999999999</v>
      </c>
      <c r="X5" s="5">
        <v>42.048999999999999</v>
      </c>
      <c r="Y5" s="5">
        <v>42.048999999999999</v>
      </c>
      <c r="Z5" s="5">
        <v>42.048999999999999</v>
      </c>
      <c r="AA5" s="5">
        <v>42.048999999999999</v>
      </c>
      <c r="AB5" s="5">
        <v>42.048999999999999</v>
      </c>
      <c r="AC5" s="5">
        <v>42.048999999999999</v>
      </c>
      <c r="AD5" s="5">
        <v>42.048999999999999</v>
      </c>
      <c r="AE5" s="5">
        <v>42.048999999999999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12.421999999999999</v>
      </c>
      <c r="I6" s="5">
        <v>15.621999999999998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16.222000000000001</v>
      </c>
      <c r="P6" s="5">
        <v>16.222000000000001</v>
      </c>
      <c r="Q6" s="5">
        <v>16.222000000000001</v>
      </c>
      <c r="R6" s="5">
        <v>16.222000000000001</v>
      </c>
      <c r="S6" s="5">
        <v>16.222000000000001</v>
      </c>
      <c r="T6" s="5">
        <v>16.222000000000001</v>
      </c>
      <c r="U6" s="5">
        <v>16.222000000000001</v>
      </c>
      <c r="V6" s="5">
        <v>16.222000000000001</v>
      </c>
      <c r="W6" s="5">
        <v>16.222000000000001</v>
      </c>
      <c r="X6" s="5">
        <v>16.222000000000001</v>
      </c>
      <c r="Y6" s="5">
        <v>16.222000000000001</v>
      </c>
      <c r="Z6" s="5">
        <v>11.421999999999999</v>
      </c>
      <c r="AA6" s="5">
        <v>11.421999999999999</v>
      </c>
      <c r="AB6" s="5">
        <v>4.0220000000000002</v>
      </c>
      <c r="AC6" s="5">
        <v>0.82199999999999995</v>
      </c>
      <c r="AD6" s="5">
        <v>0.92885134343999998</v>
      </c>
      <c r="AE6" s="5">
        <v>0.92885134343999998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7.4999999999999997E-2</v>
      </c>
      <c r="M7" s="5">
        <v>7.4999999999999997E-2</v>
      </c>
      <c r="N7" s="5">
        <v>7.4999999999999997E-2</v>
      </c>
      <c r="O7" s="5">
        <v>7.4999999999999997E-2</v>
      </c>
      <c r="P7" s="5">
        <v>7.4999999999999997E-2</v>
      </c>
      <c r="Q7" s="5">
        <v>7.4999999999999997E-2</v>
      </c>
      <c r="R7" s="5">
        <v>7.4999999999999997E-2</v>
      </c>
      <c r="S7" s="5">
        <v>7.4999999999999997E-2</v>
      </c>
      <c r="T7" s="5">
        <v>7.4999999999999997E-2</v>
      </c>
      <c r="U7" s="5">
        <v>7.4999999999999997E-2</v>
      </c>
      <c r="V7" s="5">
        <v>7.4999999999999997E-2</v>
      </c>
      <c r="W7" s="5">
        <v>7.4999999999999997E-2</v>
      </c>
      <c r="X7" s="5">
        <v>7.4999999999999997E-2</v>
      </c>
      <c r="Y7" s="5">
        <v>7.4999999999999997E-2</v>
      </c>
      <c r="Z7" s="5">
        <v>7.4999999999999997E-2</v>
      </c>
      <c r="AA7" s="5">
        <v>7.4999999999999997E-2</v>
      </c>
      <c r="AB7" s="5">
        <v>7.4999999999999997E-2</v>
      </c>
      <c r="AC7" s="5">
        <v>7.4999999999999997E-2</v>
      </c>
      <c r="AD7" s="5">
        <v>7.4999999999999997E-2</v>
      </c>
      <c r="AE7" s="5">
        <v>7.4999999999999997E-2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0.19439000000000001</v>
      </c>
      <c r="E8" s="5">
        <v>0.38778199999999996</v>
      </c>
      <c r="F8" s="5">
        <v>0.64293400000000001</v>
      </c>
      <c r="G8" s="5">
        <v>0.95461600000000013</v>
      </c>
      <c r="H8" s="5">
        <v>1.3278779999800001</v>
      </c>
      <c r="I8" s="5">
        <v>1.7685240000200002</v>
      </c>
      <c r="J8" s="5">
        <v>2.4472339999999999</v>
      </c>
      <c r="K8" s="5">
        <v>3.1792912904050001</v>
      </c>
      <c r="L8" s="5">
        <v>4.0532339049049995</v>
      </c>
      <c r="M8" s="5">
        <v>5.11723319667</v>
      </c>
      <c r="N8" s="5">
        <v>6.43023426347</v>
      </c>
      <c r="O8" s="5">
        <v>7.9057333170550006</v>
      </c>
      <c r="P8" s="5">
        <v>9.4718205509300013</v>
      </c>
      <c r="Q8" s="5">
        <v>11.167270950860001</v>
      </c>
      <c r="R8" s="5">
        <v>12.912038666960001</v>
      </c>
      <c r="S8" s="5">
        <v>14.73846369202</v>
      </c>
      <c r="T8" s="5">
        <v>16.415895738775003</v>
      </c>
      <c r="U8" s="5">
        <v>18.159610702915</v>
      </c>
      <c r="V8" s="5">
        <v>19.909619633599998</v>
      </c>
      <c r="W8" s="5">
        <v>21.794410553789998</v>
      </c>
      <c r="X8" s="5">
        <v>23.789931412960001</v>
      </c>
      <c r="Y8" s="5">
        <v>25.916185676149997</v>
      </c>
      <c r="Z8" s="5">
        <v>28.143168150450002</v>
      </c>
      <c r="AA8" s="5">
        <v>30.528180027294997</v>
      </c>
      <c r="AB8" s="5">
        <v>33.003186534479994</v>
      </c>
      <c r="AC8" s="5">
        <v>35.626558730494999</v>
      </c>
      <c r="AD8" s="5">
        <v>38.366984215949998</v>
      </c>
      <c r="AE8" s="5">
        <v>38.530625895745004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1.2905990000000001</v>
      </c>
      <c r="E9" s="5">
        <v>1.8669420000000001</v>
      </c>
      <c r="F9" s="5">
        <v>2.3402640000000003</v>
      </c>
      <c r="G9" s="5">
        <v>2.721489</v>
      </c>
      <c r="H9" s="5">
        <v>3.0202579999999997</v>
      </c>
      <c r="I9" s="5">
        <v>3.2545370000000005</v>
      </c>
      <c r="J9" s="5">
        <v>3.7212140000000007</v>
      </c>
      <c r="K9" s="5">
        <v>4.3609040000000006</v>
      </c>
      <c r="L9" s="5">
        <v>5.0073279999999993</v>
      </c>
      <c r="M9" s="5">
        <v>5.7303620000000004</v>
      </c>
      <c r="N9" s="5">
        <v>6.740787000000001</v>
      </c>
      <c r="O9" s="5">
        <v>7.6745400000000012</v>
      </c>
      <c r="P9" s="5">
        <v>8.4862740000000016</v>
      </c>
      <c r="Q9" s="5">
        <v>9.1783719999999995</v>
      </c>
      <c r="R9" s="5">
        <v>9.7157289999999996</v>
      </c>
      <c r="S9" s="5">
        <v>10.088803999999998</v>
      </c>
      <c r="T9" s="5">
        <v>10.215768000000001</v>
      </c>
      <c r="U9" s="5">
        <v>10.213255999999999</v>
      </c>
      <c r="V9" s="5">
        <v>10.122492000000001</v>
      </c>
      <c r="W9" s="5">
        <v>10.065595000000002</v>
      </c>
      <c r="X9" s="5">
        <v>10.181203000000002</v>
      </c>
      <c r="Y9" s="5">
        <v>10.256219000000002</v>
      </c>
      <c r="Z9" s="5">
        <v>10.301365999999998</v>
      </c>
      <c r="AA9" s="5">
        <v>10.294813</v>
      </c>
      <c r="AB9" s="5">
        <v>10.252349000000001</v>
      </c>
      <c r="AC9" s="5">
        <v>10.143596999999996</v>
      </c>
      <c r="AD9" s="5">
        <v>10.015876</v>
      </c>
      <c r="AE9" s="5">
        <v>10.015876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8.2321346988000013</v>
      </c>
      <c r="R11" s="5">
        <v>8.2321346988000013</v>
      </c>
      <c r="S11" s="5">
        <v>8.2321346988000013</v>
      </c>
      <c r="T11" s="5">
        <v>8.2321346988000013</v>
      </c>
      <c r="U11" s="5">
        <v>8.2321346988000013</v>
      </c>
      <c r="V11" s="5">
        <v>10.904440309919998</v>
      </c>
      <c r="W11" s="5">
        <v>10.904440309919998</v>
      </c>
      <c r="X11" s="5">
        <v>10.904440309919998</v>
      </c>
      <c r="Y11" s="5">
        <v>10.904440309919998</v>
      </c>
      <c r="Z11" s="5">
        <v>14.067362767920001</v>
      </c>
      <c r="AA11" s="5">
        <v>14.067362767920001</v>
      </c>
      <c r="AB11" s="5">
        <v>14.067362767920001</v>
      </c>
      <c r="AC11" s="5">
        <v>14.067362767920001</v>
      </c>
      <c r="AD11" s="5">
        <v>14.067362767920001</v>
      </c>
      <c r="AE11" s="5">
        <v>14.067362767920001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8.1013099206000003</v>
      </c>
      <c r="J12" s="5">
        <v>8.1013099206000003</v>
      </c>
      <c r="K12" s="5">
        <v>16.581070517320001</v>
      </c>
      <c r="L12" s="5">
        <v>16.581070517320001</v>
      </c>
      <c r="M12" s="5">
        <v>16.581070517320001</v>
      </c>
      <c r="N12" s="5">
        <v>20.522047050759998</v>
      </c>
      <c r="O12" s="5">
        <v>20.522047050759998</v>
      </c>
      <c r="P12" s="5">
        <v>20.522047050759998</v>
      </c>
      <c r="Q12" s="5">
        <v>26.564198608599998</v>
      </c>
      <c r="R12" s="5">
        <v>28.349510394519999</v>
      </c>
      <c r="S12" s="5">
        <v>36.115999814200002</v>
      </c>
      <c r="T12" s="5">
        <v>43.726969670279999</v>
      </c>
      <c r="U12" s="5">
        <v>43.726969670279999</v>
      </c>
      <c r="V12" s="5">
        <v>48.094276578680002</v>
      </c>
      <c r="W12" s="5">
        <v>48.094276578680002</v>
      </c>
      <c r="X12" s="5">
        <v>48.094276578680002</v>
      </c>
      <c r="Y12" s="5">
        <v>48.094276578680002</v>
      </c>
      <c r="Z12" s="5">
        <v>48.094276578680002</v>
      </c>
      <c r="AA12" s="5">
        <v>48.094276578680002</v>
      </c>
      <c r="AB12" s="5">
        <v>48.094276578680002</v>
      </c>
      <c r="AC12" s="5">
        <v>49.975349450560003</v>
      </c>
      <c r="AD12" s="5">
        <v>62.063360274160004</v>
      </c>
      <c r="AE12" s="5">
        <v>56.206268285999997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0.15</v>
      </c>
      <c r="J13" s="5">
        <v>0.15</v>
      </c>
      <c r="K13" s="5">
        <v>0.15</v>
      </c>
      <c r="L13" s="5">
        <v>0.15</v>
      </c>
      <c r="M13" s="5">
        <v>0.15</v>
      </c>
      <c r="N13" s="5">
        <v>0.15</v>
      </c>
      <c r="O13" s="5">
        <v>0.15</v>
      </c>
      <c r="P13" s="5">
        <v>0.15</v>
      </c>
      <c r="Q13" s="5">
        <v>0.15</v>
      </c>
      <c r="R13" s="5">
        <v>0.15</v>
      </c>
      <c r="S13" s="5">
        <v>0.15</v>
      </c>
      <c r="T13" s="5">
        <v>0.15</v>
      </c>
      <c r="U13" s="5">
        <v>0.15</v>
      </c>
      <c r="V13" s="5">
        <v>0.15</v>
      </c>
      <c r="W13" s="5">
        <v>0.15</v>
      </c>
      <c r="X13" s="5">
        <v>0.15</v>
      </c>
      <c r="Y13" s="5">
        <v>0.15</v>
      </c>
      <c r="Z13" s="5">
        <v>0.15</v>
      </c>
      <c r="AA13" s="5">
        <v>0.15</v>
      </c>
      <c r="AB13" s="5">
        <v>0.15</v>
      </c>
      <c r="AC13" s="5">
        <v>0.15</v>
      </c>
      <c r="AD13" s="5">
        <v>0.15</v>
      </c>
      <c r="AE13" s="5">
        <v>0.15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0.14129399998</v>
      </c>
      <c r="E14" s="5">
        <v>0.30395800002000001</v>
      </c>
      <c r="F14" s="5">
        <v>0.53381000000000001</v>
      </c>
      <c r="G14" s="5">
        <v>0.813106</v>
      </c>
      <c r="H14" s="5">
        <v>1.146738</v>
      </c>
      <c r="I14" s="5">
        <v>1.550006</v>
      </c>
      <c r="J14" s="5">
        <v>2.1779019999799996</v>
      </c>
      <c r="K14" s="5">
        <v>2.8239585915449998</v>
      </c>
      <c r="L14" s="5">
        <v>3.4868108320349998</v>
      </c>
      <c r="M14" s="5">
        <v>4.2915399553900002</v>
      </c>
      <c r="N14" s="5">
        <v>5.2811603713600004</v>
      </c>
      <c r="O14" s="5">
        <v>6.3950273002500007</v>
      </c>
      <c r="P14" s="5">
        <v>7.5862314719300006</v>
      </c>
      <c r="Q14" s="5">
        <v>8.8577822420450012</v>
      </c>
      <c r="R14" s="5">
        <v>10.169888386215</v>
      </c>
      <c r="S14" s="5">
        <v>11.545914341805</v>
      </c>
      <c r="T14" s="5">
        <v>12.764630874205</v>
      </c>
      <c r="U14" s="5">
        <v>14.01262180554</v>
      </c>
      <c r="V14" s="5">
        <v>15.235826242095001</v>
      </c>
      <c r="W14" s="5">
        <v>16.550862035824998</v>
      </c>
      <c r="X14" s="5">
        <v>17.939280273454997</v>
      </c>
      <c r="Y14" s="5">
        <v>19.407113092399999</v>
      </c>
      <c r="Z14" s="5">
        <v>20.940613881545001</v>
      </c>
      <c r="AA14" s="5">
        <v>22.57659538319</v>
      </c>
      <c r="AB14" s="5">
        <v>24.272251064640002</v>
      </c>
      <c r="AC14" s="5">
        <v>26.07354447682</v>
      </c>
      <c r="AD14" s="5">
        <v>27.941384198834999</v>
      </c>
      <c r="AE14" s="5">
        <v>28.04476365911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0.93413899999999994</v>
      </c>
      <c r="E15" s="5">
        <v>1.486032</v>
      </c>
      <c r="F15" s="5">
        <v>1.9983319999999998</v>
      </c>
      <c r="G15" s="5">
        <v>2.3772110000000004</v>
      </c>
      <c r="H15" s="5">
        <v>2.6857309999999996</v>
      </c>
      <c r="I15" s="5">
        <v>2.9478589999999993</v>
      </c>
      <c r="J15" s="5">
        <v>3.4452570000000007</v>
      </c>
      <c r="K15" s="5">
        <v>4.0823709999999993</v>
      </c>
      <c r="L15" s="5">
        <v>4.5611999999999995</v>
      </c>
      <c r="M15" s="5">
        <v>5.1066079999999987</v>
      </c>
      <c r="N15" s="5">
        <v>5.893184999999999</v>
      </c>
      <c r="O15" s="5">
        <v>6.655151</v>
      </c>
      <c r="P15" s="5">
        <v>7.3638430000000001</v>
      </c>
      <c r="Q15" s="5">
        <v>7.9421039999999996</v>
      </c>
      <c r="R15" s="5">
        <v>8.4166529999999984</v>
      </c>
      <c r="S15" s="5">
        <v>8.7754529999999971</v>
      </c>
      <c r="T15" s="5">
        <v>8.9196810000000006</v>
      </c>
      <c r="U15" s="5">
        <v>8.9421520000000001</v>
      </c>
      <c r="V15" s="5">
        <v>8.8258210000000012</v>
      </c>
      <c r="W15" s="5">
        <v>8.7349959999999989</v>
      </c>
      <c r="X15" s="5">
        <v>8.7984870000000015</v>
      </c>
      <c r="Y15" s="5">
        <v>8.8397610000000011</v>
      </c>
      <c r="Z15" s="5">
        <v>8.8853490000000015</v>
      </c>
      <c r="AA15" s="5">
        <v>8.8638999999999974</v>
      </c>
      <c r="AB15" s="5">
        <v>8.8276219999999999</v>
      </c>
      <c r="AC15" s="5">
        <v>8.7483510000000013</v>
      </c>
      <c r="AD15" s="5">
        <v>8.6558369999999965</v>
      </c>
      <c r="AE15" s="5">
        <v>8.6558369999999965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6.6584053509599999</v>
      </c>
      <c r="U17" s="5">
        <v>6.6584053509599999</v>
      </c>
      <c r="V17" s="5">
        <v>6.6584053509599999</v>
      </c>
      <c r="W17" s="5">
        <v>6.6584053509599999</v>
      </c>
      <c r="X17" s="5">
        <v>8.3091182015999987</v>
      </c>
      <c r="Y17" s="5">
        <v>8.3091182015999987</v>
      </c>
      <c r="Z17" s="5">
        <v>8.3091182015999987</v>
      </c>
      <c r="AA17" s="5">
        <v>8.3091182015999987</v>
      </c>
      <c r="AB17" s="5">
        <v>8.3091182015999987</v>
      </c>
      <c r="AC17" s="5">
        <v>8.3091182015999987</v>
      </c>
      <c r="AD17" s="5">
        <v>8.3091182015999987</v>
      </c>
      <c r="AE17" s="5">
        <v>8.3091182015999987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5.2702829000799998</v>
      </c>
      <c r="L18" s="5">
        <v>5.2702829000799998</v>
      </c>
      <c r="M18" s="5">
        <v>5.2702829000799998</v>
      </c>
      <c r="N18" s="5">
        <v>5.2702829000799998</v>
      </c>
      <c r="O18" s="5">
        <v>5.2702829000799998</v>
      </c>
      <c r="P18" s="5">
        <v>5.2702829000799998</v>
      </c>
      <c r="Q18" s="5">
        <v>5.2702829000799998</v>
      </c>
      <c r="R18" s="5">
        <v>5.2702829000799998</v>
      </c>
      <c r="S18" s="5">
        <v>5.2702829000799998</v>
      </c>
      <c r="T18" s="5">
        <v>5.2702829000799998</v>
      </c>
      <c r="U18" s="5">
        <v>5.2702829000799998</v>
      </c>
      <c r="V18" s="5">
        <v>5.2702829000799998</v>
      </c>
      <c r="W18" s="5">
        <v>5.2702829000799998</v>
      </c>
      <c r="X18" s="5">
        <v>5.2702829000799998</v>
      </c>
      <c r="Y18" s="5">
        <v>5.2702829000799998</v>
      </c>
      <c r="Z18" s="5">
        <v>5.2702829000799998</v>
      </c>
      <c r="AA18" s="5">
        <v>5.2702829000799998</v>
      </c>
      <c r="AB18" s="5">
        <v>5.2702829000799998</v>
      </c>
      <c r="AC18" s="5">
        <v>5.2702829000799998</v>
      </c>
      <c r="AD18" s="5">
        <v>5.2702829000799998</v>
      </c>
      <c r="AE18" s="5">
        <v>0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0.56345999999999996</v>
      </c>
      <c r="O19" s="5">
        <v>0.56455999999999995</v>
      </c>
      <c r="P19" s="5">
        <v>0.56345999999999996</v>
      </c>
      <c r="Q19" s="5">
        <v>0.56455999999999995</v>
      </c>
      <c r="R19" s="5">
        <v>0.56455999999999995</v>
      </c>
      <c r="S19" s="5">
        <v>0.56455999999999995</v>
      </c>
      <c r="T19" s="5">
        <v>0.56455999999999995</v>
      </c>
      <c r="U19" s="5">
        <v>0.56455999999999995</v>
      </c>
      <c r="V19" s="5">
        <v>0.56455999999999995</v>
      </c>
      <c r="W19" s="5">
        <v>0.56455999999999995</v>
      </c>
      <c r="X19" s="5">
        <v>0.56455999999999995</v>
      </c>
      <c r="Y19" s="5">
        <v>0.56455999999999995</v>
      </c>
      <c r="Z19" s="5">
        <v>0.56455999999999995</v>
      </c>
      <c r="AA19" s="5">
        <v>0.56455999999999995</v>
      </c>
      <c r="AB19" s="5">
        <v>0.56455999999999995</v>
      </c>
      <c r="AC19" s="5">
        <v>0.56455999999999995</v>
      </c>
      <c r="AD19" s="5">
        <v>0.56455999999999995</v>
      </c>
      <c r="AE19" s="5">
        <v>0.56455999999999995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0.11161</v>
      </c>
      <c r="E20" s="5">
        <v>0.27435599999999999</v>
      </c>
      <c r="F20" s="5">
        <v>0.50951400000000002</v>
      </c>
      <c r="G20" s="5">
        <v>0.81549400000000005</v>
      </c>
      <c r="H20" s="5">
        <v>1.1945239999999999</v>
      </c>
      <c r="I20" s="5">
        <v>1.5451159999999999</v>
      </c>
      <c r="J20" s="5">
        <v>2.0498980000000002</v>
      </c>
      <c r="K20" s="5">
        <v>2.5815388810150002</v>
      </c>
      <c r="L20" s="5">
        <v>3.1455602480300002</v>
      </c>
      <c r="M20" s="5">
        <v>3.8200426915450003</v>
      </c>
      <c r="N20" s="5">
        <v>4.6911656939449999</v>
      </c>
      <c r="O20" s="5">
        <v>5.7236920958500006</v>
      </c>
      <c r="P20" s="5">
        <v>6.8466633628600002</v>
      </c>
      <c r="Q20" s="5">
        <v>8.0847969820549999</v>
      </c>
      <c r="R20" s="5">
        <v>9.4407073651500006</v>
      </c>
      <c r="S20" s="5">
        <v>10.823985475835</v>
      </c>
      <c r="T20" s="5">
        <v>12.145885763219999</v>
      </c>
      <c r="U20" s="5">
        <v>13.548879691469999</v>
      </c>
      <c r="V20" s="5">
        <v>14.978759922350001</v>
      </c>
      <c r="W20" s="5">
        <v>16.456960919829999</v>
      </c>
      <c r="X20" s="5">
        <v>18.030004343885</v>
      </c>
      <c r="Y20" s="5">
        <v>19.703834100999998</v>
      </c>
      <c r="Z20" s="5">
        <v>21.463974976109998</v>
      </c>
      <c r="AA20" s="5">
        <v>23.349093619199998</v>
      </c>
      <c r="AB20" s="5">
        <v>25.312737212824999</v>
      </c>
      <c r="AC20" s="5">
        <v>27.396983894875</v>
      </c>
      <c r="AD20" s="5">
        <v>29.581797740429998</v>
      </c>
      <c r="AE20" s="5">
        <v>29.728784622135002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0.78429700000000002</v>
      </c>
      <c r="E21" s="5">
        <v>1.403103</v>
      </c>
      <c r="F21" s="5">
        <v>1.9629890000000001</v>
      </c>
      <c r="G21" s="5">
        <v>2.4524569999999999</v>
      </c>
      <c r="H21" s="5">
        <v>2.8511630000000001</v>
      </c>
      <c r="I21" s="5">
        <v>2.9337700000000004</v>
      </c>
      <c r="J21" s="5">
        <v>3.1565189999999994</v>
      </c>
      <c r="K21" s="5">
        <v>3.5490979999999994</v>
      </c>
      <c r="L21" s="5">
        <v>3.8150280000000008</v>
      </c>
      <c r="M21" s="5">
        <v>4.0760119999999995</v>
      </c>
      <c r="N21" s="5">
        <v>4.6260350000000008</v>
      </c>
      <c r="O21" s="5">
        <v>5.2448150000000009</v>
      </c>
      <c r="P21" s="5">
        <v>5.8257370000000011</v>
      </c>
      <c r="Q21" s="5">
        <v>6.3521019999999995</v>
      </c>
      <c r="R21" s="5">
        <v>6.8651939999999998</v>
      </c>
      <c r="S21" s="5">
        <v>7.1223680000000007</v>
      </c>
      <c r="T21" s="5">
        <v>7.2354590000000005</v>
      </c>
      <c r="U21" s="5">
        <v>7.2812550000000007</v>
      </c>
      <c r="V21" s="5">
        <v>7.2268980000000012</v>
      </c>
      <c r="W21" s="5">
        <v>7.0892839999999993</v>
      </c>
      <c r="X21" s="5">
        <v>7.1246879999999999</v>
      </c>
      <c r="Y21" s="5">
        <v>7.1913909999999976</v>
      </c>
      <c r="Z21" s="5">
        <v>7.2593880000000004</v>
      </c>
      <c r="AA21" s="5">
        <v>7.3007839999999993</v>
      </c>
      <c r="AB21" s="5">
        <v>7.3490309999999992</v>
      </c>
      <c r="AC21" s="5">
        <v>7.2703799999999994</v>
      </c>
      <c r="AD21" s="5">
        <v>7.1865010000000016</v>
      </c>
      <c r="AE21" s="5">
        <v>7.1865010000000016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0.82554730343999994</v>
      </c>
      <c r="T24" s="5">
        <v>4.7359898536000005</v>
      </c>
      <c r="U24" s="5">
        <v>4.7359898536000005</v>
      </c>
      <c r="V24" s="5">
        <v>4.7359898536000005</v>
      </c>
      <c r="W24" s="5">
        <v>4.7359898536000005</v>
      </c>
      <c r="X24" s="5">
        <v>4.7359898536000005</v>
      </c>
      <c r="Y24" s="5">
        <v>4.7359898536000005</v>
      </c>
      <c r="Z24" s="5">
        <v>4.7359898536000005</v>
      </c>
      <c r="AA24" s="5">
        <v>4.7359898536000005</v>
      </c>
      <c r="AB24" s="5">
        <v>4.7359898536000005</v>
      </c>
      <c r="AC24" s="5">
        <v>4.7359898536000005</v>
      </c>
      <c r="AD24" s="5">
        <v>9.7165924352799991</v>
      </c>
      <c r="AE24" s="5">
        <v>9.7165924352799991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0.51570739999999993</v>
      </c>
      <c r="K25" s="5">
        <v>0.51570739999999993</v>
      </c>
      <c r="L25" s="5">
        <v>0.51570739999999993</v>
      </c>
      <c r="M25" s="5">
        <v>0.51570739999999993</v>
      </c>
      <c r="N25" s="5">
        <v>0.51570739999999993</v>
      </c>
      <c r="O25" s="5">
        <v>0.51570739999999993</v>
      </c>
      <c r="P25" s="5">
        <v>0.51570739999999993</v>
      </c>
      <c r="Q25" s="5">
        <v>0.51570739999999993</v>
      </c>
      <c r="R25" s="5">
        <v>0.51570739999999993</v>
      </c>
      <c r="S25" s="5">
        <v>0.51570739999999993</v>
      </c>
      <c r="T25" s="5">
        <v>0.51570739999999993</v>
      </c>
      <c r="U25" s="5">
        <v>0.51570739999999993</v>
      </c>
      <c r="V25" s="5">
        <v>0.51570739999999993</v>
      </c>
      <c r="W25" s="5">
        <v>0.51570739999999993</v>
      </c>
      <c r="X25" s="5">
        <v>0.51570739999999993</v>
      </c>
      <c r="Y25" s="5">
        <v>0.51990740000000002</v>
      </c>
      <c r="Z25" s="5">
        <v>0.51570739999999993</v>
      </c>
      <c r="AA25" s="5">
        <v>0.51570739999999993</v>
      </c>
      <c r="AB25" s="5">
        <v>0.51570739999999993</v>
      </c>
      <c r="AC25" s="5">
        <v>0.51570739999999993</v>
      </c>
      <c r="AD25" s="5">
        <v>0.51570739999999993</v>
      </c>
      <c r="AE25" s="5">
        <v>0.51570739999999993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0.177234</v>
      </c>
      <c r="E26" s="5">
        <v>0.25385200000000002</v>
      </c>
      <c r="F26" s="5">
        <v>0.34049200000000002</v>
      </c>
      <c r="G26" s="5">
        <v>0.42854599999999998</v>
      </c>
      <c r="H26" s="5">
        <v>0.52407000000000004</v>
      </c>
      <c r="I26" s="5">
        <v>0.62826599999999999</v>
      </c>
      <c r="J26" s="5">
        <v>0.79303599999999996</v>
      </c>
      <c r="K26" s="5">
        <v>0.99175479582000003</v>
      </c>
      <c r="L26" s="5">
        <v>1.2257964611099998</v>
      </c>
      <c r="M26" s="5">
        <v>1.5154033582999999</v>
      </c>
      <c r="N26" s="5">
        <v>1.8525460994399998</v>
      </c>
      <c r="O26" s="5">
        <v>2.2242779065849998</v>
      </c>
      <c r="P26" s="5">
        <v>2.6158697714599999</v>
      </c>
      <c r="Q26" s="5">
        <v>3.0340323817850003</v>
      </c>
      <c r="R26" s="5">
        <v>3.4611048156050002</v>
      </c>
      <c r="S26" s="5">
        <v>3.9100311481299999</v>
      </c>
      <c r="T26" s="5">
        <v>4.3138377653299997</v>
      </c>
      <c r="U26" s="5">
        <v>4.7349114211899996</v>
      </c>
      <c r="V26" s="5">
        <v>5.1581130626949996</v>
      </c>
      <c r="W26" s="5">
        <v>5.6152779068100003</v>
      </c>
      <c r="X26" s="5">
        <v>6.09989296011</v>
      </c>
      <c r="Y26" s="5">
        <v>6.61594202651</v>
      </c>
      <c r="Z26" s="5">
        <v>7.1544283970299993</v>
      </c>
      <c r="AA26" s="5">
        <v>7.7296852599650006</v>
      </c>
      <c r="AB26" s="5">
        <v>8.3255817648649995</v>
      </c>
      <c r="AC26" s="5">
        <v>8.955569384084999</v>
      </c>
      <c r="AD26" s="5">
        <v>9.6143613852450009</v>
      </c>
      <c r="AE26" s="5">
        <v>9.6549281924599981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0.49089899999999997</v>
      </c>
      <c r="E27" s="5">
        <v>0.627193</v>
      </c>
      <c r="F27" s="5">
        <v>0.74812099999999981</v>
      </c>
      <c r="G27" s="5">
        <v>0.84191099999999985</v>
      </c>
      <c r="H27" s="5">
        <v>0.92225799999999991</v>
      </c>
      <c r="I27" s="5">
        <v>0.99943300000000013</v>
      </c>
      <c r="J27" s="5">
        <v>1.1646390000000002</v>
      </c>
      <c r="K27" s="5">
        <v>1.3450150000000003</v>
      </c>
      <c r="L27" s="5">
        <v>1.5271239999999999</v>
      </c>
      <c r="M27" s="5">
        <v>1.7546359999999996</v>
      </c>
      <c r="N27" s="5">
        <v>2.0123870000000004</v>
      </c>
      <c r="O27" s="5">
        <v>2.2390749999999997</v>
      </c>
      <c r="P27" s="5">
        <v>2.4365670000000001</v>
      </c>
      <c r="Q27" s="5">
        <v>2.5932060000000003</v>
      </c>
      <c r="R27" s="5">
        <v>2.7111649999999998</v>
      </c>
      <c r="S27" s="5">
        <v>2.7954279999999994</v>
      </c>
      <c r="T27" s="5">
        <v>2.8215239999999988</v>
      </c>
      <c r="U27" s="5">
        <v>2.8181010000000004</v>
      </c>
      <c r="V27" s="5">
        <v>2.7976619999999999</v>
      </c>
      <c r="W27" s="5">
        <v>2.8031940000000004</v>
      </c>
      <c r="X27" s="5">
        <v>2.8320970000000001</v>
      </c>
      <c r="Y27" s="5">
        <v>2.8457520000000001</v>
      </c>
      <c r="Z27" s="5">
        <v>2.8537750000000006</v>
      </c>
      <c r="AA27" s="5">
        <v>2.843815999999999</v>
      </c>
      <c r="AB27" s="5">
        <v>2.8260709999999989</v>
      </c>
      <c r="AC27" s="5">
        <v>2.7962929999999995</v>
      </c>
      <c r="AD27" s="5">
        <v>2.769620999999999</v>
      </c>
      <c r="AE27" s="5">
        <v>2.769620999999999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6.6037925528000008</v>
      </c>
      <c r="M29" s="5">
        <v>6.6037925528000008</v>
      </c>
      <c r="N29" s="5">
        <v>6.6037925528000008</v>
      </c>
      <c r="O29" s="5">
        <v>6.6037925528000008</v>
      </c>
      <c r="P29" s="5">
        <v>6.6037925528000008</v>
      </c>
      <c r="Q29" s="5">
        <v>8.84073265444</v>
      </c>
      <c r="R29" s="5">
        <v>8.84073265444</v>
      </c>
      <c r="S29" s="5">
        <v>8.84073265444</v>
      </c>
      <c r="T29" s="5">
        <v>8.84073265444</v>
      </c>
      <c r="U29" s="5">
        <v>8.84073265444</v>
      </c>
      <c r="V29" s="5">
        <v>8.84073265444</v>
      </c>
      <c r="W29" s="5">
        <v>8.84073265444</v>
      </c>
      <c r="X29" s="5">
        <v>8.84073265444</v>
      </c>
      <c r="Y29" s="5">
        <v>8.84073265444</v>
      </c>
      <c r="Z29" s="5">
        <v>8.84073265444</v>
      </c>
      <c r="AA29" s="5">
        <v>8.84073265444</v>
      </c>
      <c r="AB29" s="5">
        <v>8.84073265444</v>
      </c>
      <c r="AC29" s="5">
        <v>8.84073265444</v>
      </c>
      <c r="AD29" s="5">
        <v>8.84073265444</v>
      </c>
      <c r="AE29" s="5">
        <v>8.84073265444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1.295E-2</v>
      </c>
      <c r="E32" s="5">
        <v>2.6112E-2</v>
      </c>
      <c r="F32" s="5">
        <v>4.4142000000000001E-2</v>
      </c>
      <c r="G32" s="5">
        <v>6.6091999999999998E-2</v>
      </c>
      <c r="H32" s="5">
        <v>9.2412000000000008E-2</v>
      </c>
      <c r="I32" s="5">
        <v>0.12335400000000001</v>
      </c>
      <c r="J32" s="5">
        <v>0.17060600000000001</v>
      </c>
      <c r="K32" s="5">
        <v>0.22195862709</v>
      </c>
      <c r="L32" s="5">
        <v>0.28157472483000001</v>
      </c>
      <c r="M32" s="5">
        <v>0.35696275249999998</v>
      </c>
      <c r="N32" s="5">
        <v>0.44614944786499999</v>
      </c>
      <c r="O32" s="5">
        <v>0.54867149695000006</v>
      </c>
      <c r="P32" s="5">
        <v>0.65943704218499999</v>
      </c>
      <c r="Q32" s="5">
        <v>0.78005994754499997</v>
      </c>
      <c r="R32" s="5">
        <v>0.9062977728199999</v>
      </c>
      <c r="S32" s="5">
        <v>1.040121219285</v>
      </c>
      <c r="T32" s="5">
        <v>1.1649292652800001</v>
      </c>
      <c r="U32" s="5">
        <v>1.2964645485349999</v>
      </c>
      <c r="V32" s="5">
        <v>1.429901401595</v>
      </c>
      <c r="W32" s="5">
        <v>1.5737032151449999</v>
      </c>
      <c r="X32" s="5">
        <v>1.7260508378449999</v>
      </c>
      <c r="Y32" s="5">
        <v>1.8881865054349998</v>
      </c>
      <c r="Z32" s="5">
        <v>2.0577294330499996</v>
      </c>
      <c r="AA32" s="5">
        <v>2.2388078230950001</v>
      </c>
      <c r="AB32" s="5">
        <v>2.4264294353149998</v>
      </c>
      <c r="AC32" s="5">
        <v>2.6247670563300001</v>
      </c>
      <c r="AD32" s="5">
        <v>2.8318587599800003</v>
      </c>
      <c r="AE32" s="5">
        <v>2.8430535487099999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9.6873000000000001E-2</v>
      </c>
      <c r="E33" s="5">
        <v>0.13844099999999998</v>
      </c>
      <c r="F33" s="5">
        <v>0.174792</v>
      </c>
      <c r="G33" s="5">
        <v>0.20226900000000003</v>
      </c>
      <c r="H33" s="5">
        <v>0.22322</v>
      </c>
      <c r="I33" s="5">
        <v>0.23985300000000001</v>
      </c>
      <c r="J33" s="5">
        <v>0.27319900000000003</v>
      </c>
      <c r="K33" s="5">
        <v>0.31722600000000001</v>
      </c>
      <c r="L33" s="5">
        <v>0.35755400000000004</v>
      </c>
      <c r="M33" s="5">
        <v>0.41061799999999998</v>
      </c>
      <c r="N33" s="5">
        <v>0.47207399999999988</v>
      </c>
      <c r="O33" s="5">
        <v>0.53293299999999999</v>
      </c>
      <c r="P33" s="5">
        <v>0.58844799999999986</v>
      </c>
      <c r="Q33" s="5">
        <v>0.63538300000000003</v>
      </c>
      <c r="R33" s="5">
        <v>0.67350200000000016</v>
      </c>
      <c r="S33" s="5">
        <v>0.70202500000000012</v>
      </c>
      <c r="T33" s="5">
        <v>0.71373099999999978</v>
      </c>
      <c r="U33" s="5">
        <v>0.71706000000000003</v>
      </c>
      <c r="V33" s="5">
        <v>0.71355499999999994</v>
      </c>
      <c r="W33" s="5">
        <v>0.71602399999999999</v>
      </c>
      <c r="X33" s="5">
        <v>0.72410000000000008</v>
      </c>
      <c r="Y33" s="5">
        <v>0.73117500000000013</v>
      </c>
      <c r="Z33" s="5">
        <v>0.73704199999999997</v>
      </c>
      <c r="AA33" s="5">
        <v>0.73800500000000002</v>
      </c>
      <c r="AB33" s="5">
        <v>0.73683199999999993</v>
      </c>
      <c r="AC33" s="5">
        <v>0.73098499999999988</v>
      </c>
      <c r="AD33" s="5">
        <v>0.72396800000000006</v>
      </c>
      <c r="AE33" s="5">
        <v>0.72396800000000006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9" t="s">
        <v>131</v>
      </c>
      <c r="B36" s="59" t="s">
        <v>126</v>
      </c>
      <c r="C36" s="59" t="s">
        <v>105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18.772457601279999</v>
      </c>
      <c r="S36" s="5">
        <v>20.678605263040001</v>
      </c>
      <c r="T36" s="5">
        <v>30.048999999999999</v>
      </c>
      <c r="U36" s="5">
        <v>30.048999999999999</v>
      </c>
      <c r="V36" s="5">
        <v>30.048999999999999</v>
      </c>
      <c r="W36" s="5">
        <v>30.048999999999999</v>
      </c>
      <c r="X36" s="5">
        <v>42.048999999999999</v>
      </c>
      <c r="Y36" s="5">
        <v>42.048999999999999</v>
      </c>
      <c r="Z36" s="5">
        <v>42.048999999999999</v>
      </c>
      <c r="AA36" s="5">
        <v>42.048999999999999</v>
      </c>
      <c r="AB36" s="5">
        <v>42.048999999999999</v>
      </c>
      <c r="AC36" s="5">
        <v>42.048999999999999</v>
      </c>
      <c r="AD36" s="5">
        <v>42.048999999999999</v>
      </c>
      <c r="AE36" s="5">
        <v>42.048999999999999</v>
      </c>
    </row>
    <row r="37" spans="1:31">
      <c r="A37" s="59" t="s">
        <v>131</v>
      </c>
      <c r="B37" s="59" t="s">
        <v>126</v>
      </c>
      <c r="C37" s="59" t="s">
        <v>106</v>
      </c>
      <c r="D37" s="5">
        <v>0.222</v>
      </c>
      <c r="E37" s="5">
        <v>0.222</v>
      </c>
      <c r="F37" s="5">
        <v>5.0220000000000002</v>
      </c>
      <c r="G37" s="5">
        <v>5.0220000000000002</v>
      </c>
      <c r="H37" s="5">
        <v>12.421999999999999</v>
      </c>
      <c r="I37" s="5">
        <v>15.622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16.222000000000001</v>
      </c>
      <c r="P37" s="5">
        <v>16.222000000000001</v>
      </c>
      <c r="Q37" s="5">
        <v>16.222000000000001</v>
      </c>
      <c r="R37" s="5">
        <v>16.222000000000001</v>
      </c>
      <c r="S37" s="5">
        <v>16.222000000000001</v>
      </c>
      <c r="T37" s="5">
        <v>16.222000000000001</v>
      </c>
      <c r="U37" s="5">
        <v>16.222000000000001</v>
      </c>
      <c r="V37" s="5">
        <v>16.222000000000001</v>
      </c>
      <c r="W37" s="5">
        <v>16.222000000000001</v>
      </c>
      <c r="X37" s="5">
        <v>16.222000000000001</v>
      </c>
      <c r="Y37" s="5">
        <v>16.222000000000001</v>
      </c>
      <c r="Z37" s="5">
        <v>11.422000000000001</v>
      </c>
      <c r="AA37" s="5">
        <v>11.422000000000001</v>
      </c>
      <c r="AB37" s="5">
        <v>4.0220000000000002</v>
      </c>
      <c r="AC37" s="5">
        <v>0.82199999999999995</v>
      </c>
      <c r="AD37" s="5">
        <v>0.58230692407999995</v>
      </c>
      <c r="AE37" s="5">
        <v>0.58230692407999995</v>
      </c>
    </row>
    <row r="38" spans="1:31">
      <c r="A38" s="59" t="s">
        <v>131</v>
      </c>
      <c r="B38" s="59" t="s">
        <v>126</v>
      </c>
      <c r="C38" s="59" t="s">
        <v>107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7.4999999999999997E-2</v>
      </c>
      <c r="M38" s="5">
        <v>7.4999999999999997E-2</v>
      </c>
      <c r="N38" s="5">
        <v>7.4999999999999997E-2</v>
      </c>
      <c r="O38" s="5">
        <v>7.4999999999999997E-2</v>
      </c>
      <c r="P38" s="5">
        <v>7.4999999999999997E-2</v>
      </c>
      <c r="Q38" s="5">
        <v>7.4999999999999997E-2</v>
      </c>
      <c r="R38" s="5">
        <v>7.4999999999999997E-2</v>
      </c>
      <c r="S38" s="5">
        <v>7.4999999999999997E-2</v>
      </c>
      <c r="T38" s="5">
        <v>7.4999999999999997E-2</v>
      </c>
      <c r="U38" s="5">
        <v>7.4999999999999997E-2</v>
      </c>
      <c r="V38" s="5">
        <v>7.4999999999999997E-2</v>
      </c>
      <c r="W38" s="5">
        <v>7.4999999999999997E-2</v>
      </c>
      <c r="X38" s="5">
        <v>7.4999999999999997E-2</v>
      </c>
      <c r="Y38" s="5">
        <v>7.4999999999999997E-2</v>
      </c>
      <c r="Z38" s="5">
        <v>7.4999999999999997E-2</v>
      </c>
      <c r="AA38" s="5">
        <v>7.4999999999999997E-2</v>
      </c>
      <c r="AB38" s="5">
        <v>7.4999999999999997E-2</v>
      </c>
      <c r="AC38" s="5">
        <v>7.4999999999999997E-2</v>
      </c>
      <c r="AD38" s="5">
        <v>7.4999999999999997E-2</v>
      </c>
      <c r="AE38" s="5">
        <v>7.4999999999999997E-2</v>
      </c>
    </row>
    <row r="39" spans="1:31">
      <c r="A39" s="59" t="s">
        <v>131</v>
      </c>
      <c r="B39" s="59" t="s">
        <v>126</v>
      </c>
      <c r="C39" s="59" t="s">
        <v>90</v>
      </c>
      <c r="D39" s="5">
        <v>0.19439000000000001</v>
      </c>
      <c r="E39" s="5">
        <v>0.38778199999999996</v>
      </c>
      <c r="F39" s="5">
        <v>0.64293400000000001</v>
      </c>
      <c r="G39" s="5">
        <v>0.95461600000000013</v>
      </c>
      <c r="H39" s="5">
        <v>1.3278779999800001</v>
      </c>
      <c r="I39" s="5">
        <v>1.7685240000200002</v>
      </c>
      <c r="J39" s="5">
        <v>2.4472339999999999</v>
      </c>
      <c r="K39" s="5">
        <v>3.1792912904050001</v>
      </c>
      <c r="L39" s="5">
        <v>4.0532339049049995</v>
      </c>
      <c r="M39" s="5">
        <v>5.11723319667</v>
      </c>
      <c r="N39" s="5">
        <v>6.43023426347</v>
      </c>
      <c r="O39" s="5">
        <v>7.9057333170550006</v>
      </c>
      <c r="P39" s="5">
        <v>9.4718205509300013</v>
      </c>
      <c r="Q39" s="5">
        <v>11.167270950860001</v>
      </c>
      <c r="R39" s="5">
        <v>12.912038666960001</v>
      </c>
      <c r="S39" s="5">
        <v>14.73846369202</v>
      </c>
      <c r="T39" s="5">
        <v>16.415895738775003</v>
      </c>
      <c r="U39" s="5">
        <v>18.159610702915</v>
      </c>
      <c r="V39" s="5">
        <v>19.909619633599998</v>
      </c>
      <c r="W39" s="5">
        <v>21.794410553789998</v>
      </c>
      <c r="X39" s="5">
        <v>23.789931412960001</v>
      </c>
      <c r="Y39" s="5">
        <v>25.916185676149997</v>
      </c>
      <c r="Z39" s="5">
        <v>28.143168150450002</v>
      </c>
      <c r="AA39" s="5">
        <v>30.528180027294997</v>
      </c>
      <c r="AB39" s="5">
        <v>33.003186534479994</v>
      </c>
      <c r="AC39" s="5">
        <v>35.626558730494999</v>
      </c>
      <c r="AD39" s="5">
        <v>38.366984215949998</v>
      </c>
      <c r="AE39" s="5">
        <v>38.530625895745004</v>
      </c>
    </row>
    <row r="40" spans="1:31">
      <c r="A40" s="59" t="s">
        <v>131</v>
      </c>
      <c r="B40" s="59" t="s">
        <v>126</v>
      </c>
      <c r="C40" s="59" t="s">
        <v>91</v>
      </c>
      <c r="D40" s="5">
        <v>1.2905990000000001</v>
      </c>
      <c r="E40" s="5">
        <v>1.8669420000000001</v>
      </c>
      <c r="F40" s="5">
        <v>2.3402640000000003</v>
      </c>
      <c r="G40" s="5">
        <v>2.721489</v>
      </c>
      <c r="H40" s="5">
        <v>3.0202579999999997</v>
      </c>
      <c r="I40" s="5">
        <v>3.2545370000000005</v>
      </c>
      <c r="J40" s="5">
        <v>3.7212140000000007</v>
      </c>
      <c r="K40" s="5">
        <v>4.3609040000000006</v>
      </c>
      <c r="L40" s="5">
        <v>5.0073279999999993</v>
      </c>
      <c r="M40" s="5">
        <v>5.7303620000000004</v>
      </c>
      <c r="N40" s="5">
        <v>6.740787000000001</v>
      </c>
      <c r="O40" s="5">
        <v>7.6745400000000012</v>
      </c>
      <c r="P40" s="5">
        <v>8.4862740000000016</v>
      </c>
      <c r="Q40" s="5">
        <v>9.1783719999999995</v>
      </c>
      <c r="R40" s="5">
        <v>9.7157289999999996</v>
      </c>
      <c r="S40" s="5">
        <v>10.088803999999998</v>
      </c>
      <c r="T40" s="5">
        <v>10.215768000000001</v>
      </c>
      <c r="U40" s="5">
        <v>10.213255999999999</v>
      </c>
      <c r="V40" s="5">
        <v>10.122492000000001</v>
      </c>
      <c r="W40" s="5">
        <v>10.065595000000002</v>
      </c>
      <c r="X40" s="5">
        <v>10.181203000000002</v>
      </c>
      <c r="Y40" s="5">
        <v>10.256219000000002</v>
      </c>
      <c r="Z40" s="5">
        <v>10.301365999999998</v>
      </c>
      <c r="AA40" s="5">
        <v>10.294813</v>
      </c>
      <c r="AB40" s="5">
        <v>10.252349000000001</v>
      </c>
      <c r="AC40" s="5">
        <v>10.143596999999996</v>
      </c>
      <c r="AD40" s="5">
        <v>10.015876</v>
      </c>
      <c r="AE40" s="5">
        <v>10.015876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9.0886145968800012</v>
      </c>
      <c r="R42" s="5">
        <v>9.0886145968800012</v>
      </c>
      <c r="S42" s="5">
        <v>9.0886145968800012</v>
      </c>
      <c r="T42" s="5">
        <v>9.0886145968800012</v>
      </c>
      <c r="U42" s="5">
        <v>9.0886145968800012</v>
      </c>
      <c r="V42" s="5">
        <v>11.264593962720001</v>
      </c>
      <c r="W42" s="5">
        <v>11.264593962720001</v>
      </c>
      <c r="X42" s="5">
        <v>11.264593962720001</v>
      </c>
      <c r="Y42" s="5">
        <v>11.264593962720001</v>
      </c>
      <c r="Z42" s="5">
        <v>14.316016181519998</v>
      </c>
      <c r="AA42" s="5">
        <v>14.316016181519998</v>
      </c>
      <c r="AB42" s="5">
        <v>14.316016181519998</v>
      </c>
      <c r="AC42" s="5">
        <v>14.316016181519998</v>
      </c>
      <c r="AD42" s="5">
        <v>14.316016181519998</v>
      </c>
      <c r="AE42" s="5">
        <v>14.316016181519998</v>
      </c>
    </row>
    <row r="43" spans="1:31">
      <c r="A43" s="59" t="s">
        <v>131</v>
      </c>
      <c r="B43" s="59" t="s">
        <v>127</v>
      </c>
      <c r="C43" s="59" t="s">
        <v>106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8.1589744131199993</v>
      </c>
      <c r="J43" s="5">
        <v>8.1589744131199993</v>
      </c>
      <c r="K43" s="5">
        <v>16.555194015840001</v>
      </c>
      <c r="L43" s="5">
        <v>16.555194015840001</v>
      </c>
      <c r="M43" s="5">
        <v>16.555194015840001</v>
      </c>
      <c r="N43" s="5">
        <v>20.445907640080001</v>
      </c>
      <c r="O43" s="5">
        <v>20.445907640080001</v>
      </c>
      <c r="P43" s="5">
        <v>20.445907640080001</v>
      </c>
      <c r="Q43" s="5">
        <v>26.42641918624</v>
      </c>
      <c r="R43" s="5">
        <v>27.70693863352</v>
      </c>
      <c r="S43" s="5">
        <v>35.64472309568</v>
      </c>
      <c r="T43" s="5">
        <v>43.269561302000007</v>
      </c>
      <c r="U43" s="5">
        <v>43.269561302000007</v>
      </c>
      <c r="V43" s="5">
        <v>48.14120865176001</v>
      </c>
      <c r="W43" s="5">
        <v>48.14120865176001</v>
      </c>
      <c r="X43" s="5">
        <v>48.14120865176001</v>
      </c>
      <c r="Y43" s="5">
        <v>48.14120865176001</v>
      </c>
      <c r="Z43" s="5">
        <v>48.14120865176001</v>
      </c>
      <c r="AA43" s="5">
        <v>48.14120865176001</v>
      </c>
      <c r="AB43" s="5">
        <v>48.14120865176001</v>
      </c>
      <c r="AC43" s="5">
        <v>49.71551155712001</v>
      </c>
      <c r="AD43" s="5">
        <v>61.754530254400009</v>
      </c>
      <c r="AE43" s="5">
        <v>55.068103214080004</v>
      </c>
    </row>
    <row r="44" spans="1:31">
      <c r="A44" s="59" t="s">
        <v>131</v>
      </c>
      <c r="B44" s="59" t="s">
        <v>127</v>
      </c>
      <c r="C44" s="59" t="s">
        <v>107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0.15</v>
      </c>
      <c r="J44" s="5">
        <v>0.15</v>
      </c>
      <c r="K44" s="5">
        <v>0.15</v>
      </c>
      <c r="L44" s="5">
        <v>0.15</v>
      </c>
      <c r="M44" s="5">
        <v>0.15</v>
      </c>
      <c r="N44" s="5">
        <v>0.15</v>
      </c>
      <c r="O44" s="5">
        <v>0.15</v>
      </c>
      <c r="P44" s="5">
        <v>0.15</v>
      </c>
      <c r="Q44" s="5">
        <v>0.15</v>
      </c>
      <c r="R44" s="5">
        <v>0.15</v>
      </c>
      <c r="S44" s="5">
        <v>0.15</v>
      </c>
      <c r="T44" s="5">
        <v>0.15</v>
      </c>
      <c r="U44" s="5">
        <v>0.15</v>
      </c>
      <c r="V44" s="5">
        <v>0.15</v>
      </c>
      <c r="W44" s="5">
        <v>0.15</v>
      </c>
      <c r="X44" s="5">
        <v>0.15</v>
      </c>
      <c r="Y44" s="5">
        <v>0.15</v>
      </c>
      <c r="Z44" s="5">
        <v>0.15</v>
      </c>
      <c r="AA44" s="5">
        <v>0.15</v>
      </c>
      <c r="AB44" s="5">
        <v>0.15</v>
      </c>
      <c r="AC44" s="5">
        <v>0.15</v>
      </c>
      <c r="AD44" s="5">
        <v>0.15</v>
      </c>
      <c r="AE44" s="5">
        <v>0.15</v>
      </c>
    </row>
    <row r="45" spans="1:31">
      <c r="A45" s="59" t="s">
        <v>131</v>
      </c>
      <c r="B45" s="59" t="s">
        <v>127</v>
      </c>
      <c r="C45" s="59" t="s">
        <v>90</v>
      </c>
      <c r="D45" s="5">
        <v>0.14129399998</v>
      </c>
      <c r="E45" s="5">
        <v>0.30395800002000001</v>
      </c>
      <c r="F45" s="5">
        <v>0.53381000000000001</v>
      </c>
      <c r="G45" s="5">
        <v>0.813106</v>
      </c>
      <c r="H45" s="5">
        <v>1.146738</v>
      </c>
      <c r="I45" s="5">
        <v>1.550006</v>
      </c>
      <c r="J45" s="5">
        <v>2.1779019999799996</v>
      </c>
      <c r="K45" s="5">
        <v>2.8239585915449998</v>
      </c>
      <c r="L45" s="5">
        <v>3.4868108320349998</v>
      </c>
      <c r="M45" s="5">
        <v>4.2915399553900002</v>
      </c>
      <c r="N45" s="5">
        <v>5.2811603713600004</v>
      </c>
      <c r="O45" s="5">
        <v>6.3950273002500007</v>
      </c>
      <c r="P45" s="5">
        <v>7.5862314719300006</v>
      </c>
      <c r="Q45" s="5">
        <v>8.8577822420450012</v>
      </c>
      <c r="R45" s="5">
        <v>10.169888386215</v>
      </c>
      <c r="S45" s="5">
        <v>11.545914341805</v>
      </c>
      <c r="T45" s="5">
        <v>12.764630874205</v>
      </c>
      <c r="U45" s="5">
        <v>14.01262180554</v>
      </c>
      <c r="V45" s="5">
        <v>15.235826242095001</v>
      </c>
      <c r="W45" s="5">
        <v>16.550862035824998</v>
      </c>
      <c r="X45" s="5">
        <v>17.939280273454997</v>
      </c>
      <c r="Y45" s="5">
        <v>19.407113092399999</v>
      </c>
      <c r="Z45" s="5">
        <v>20.940613881545001</v>
      </c>
      <c r="AA45" s="5">
        <v>22.57659538319</v>
      </c>
      <c r="AB45" s="5">
        <v>24.272251064640002</v>
      </c>
      <c r="AC45" s="5">
        <v>26.07354447682</v>
      </c>
      <c r="AD45" s="5">
        <v>27.941384198834999</v>
      </c>
      <c r="AE45" s="5">
        <v>28.04476365911</v>
      </c>
    </row>
    <row r="46" spans="1:31">
      <c r="A46" s="59" t="s">
        <v>131</v>
      </c>
      <c r="B46" s="59" t="s">
        <v>127</v>
      </c>
      <c r="C46" s="59" t="s">
        <v>91</v>
      </c>
      <c r="D46" s="5">
        <v>0.93413899999999994</v>
      </c>
      <c r="E46" s="5">
        <v>1.486032</v>
      </c>
      <c r="F46" s="5">
        <v>1.9983319999999998</v>
      </c>
      <c r="G46" s="5">
        <v>2.3772110000000004</v>
      </c>
      <c r="H46" s="5">
        <v>2.6857309999999996</v>
      </c>
      <c r="I46" s="5">
        <v>2.9478589999999993</v>
      </c>
      <c r="J46" s="5">
        <v>3.4452570000000007</v>
      </c>
      <c r="K46" s="5">
        <v>4.0823709999999993</v>
      </c>
      <c r="L46" s="5">
        <v>4.5611999999999995</v>
      </c>
      <c r="M46" s="5">
        <v>5.1066079999999987</v>
      </c>
      <c r="N46" s="5">
        <v>5.893184999999999</v>
      </c>
      <c r="O46" s="5">
        <v>6.655151</v>
      </c>
      <c r="P46" s="5">
        <v>7.3638430000000001</v>
      </c>
      <c r="Q46" s="5">
        <v>7.9421039999999996</v>
      </c>
      <c r="R46" s="5">
        <v>8.4166529999999984</v>
      </c>
      <c r="S46" s="5">
        <v>8.7754529999999971</v>
      </c>
      <c r="T46" s="5">
        <v>8.9196810000000006</v>
      </c>
      <c r="U46" s="5">
        <v>8.9421520000000001</v>
      </c>
      <c r="V46" s="5">
        <v>8.8258210000000012</v>
      </c>
      <c r="W46" s="5">
        <v>8.7349959999999989</v>
      </c>
      <c r="X46" s="5">
        <v>8.7984870000000015</v>
      </c>
      <c r="Y46" s="5">
        <v>8.8397610000000011</v>
      </c>
      <c r="Z46" s="5">
        <v>8.8853490000000015</v>
      </c>
      <c r="AA46" s="5">
        <v>8.8638999999999974</v>
      </c>
      <c r="AB46" s="5">
        <v>8.8276219999999999</v>
      </c>
      <c r="AC46" s="5">
        <v>8.7483510000000013</v>
      </c>
      <c r="AD46" s="5">
        <v>8.6558369999999965</v>
      </c>
      <c r="AE46" s="5">
        <v>8.6558369999999965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6.8998865836800007</v>
      </c>
      <c r="U48" s="5">
        <v>6.8998865836800007</v>
      </c>
      <c r="V48" s="5">
        <v>6.8998865836800007</v>
      </c>
      <c r="W48" s="5">
        <v>6.8998865836800007</v>
      </c>
      <c r="X48" s="5">
        <v>8.2430253074399999</v>
      </c>
      <c r="Y48" s="5">
        <v>8.2430253074399999</v>
      </c>
      <c r="Z48" s="5">
        <v>8.2430253074399999</v>
      </c>
      <c r="AA48" s="5">
        <v>8.2430253074399999</v>
      </c>
      <c r="AB48" s="5">
        <v>8.2430253074399999</v>
      </c>
      <c r="AC48" s="5">
        <v>8.2430253074399999</v>
      </c>
      <c r="AD48" s="5">
        <v>8.2430253074399999</v>
      </c>
      <c r="AE48" s="5">
        <v>8.2430253074399999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0.41752188783999999</v>
      </c>
      <c r="L49" s="5">
        <v>0.41752188783999999</v>
      </c>
      <c r="M49" s="5">
        <v>0.41752188783999999</v>
      </c>
      <c r="N49" s="5">
        <v>1.3918460399999999</v>
      </c>
      <c r="O49" s="5">
        <v>1.3918460399999999</v>
      </c>
      <c r="P49" s="5">
        <v>3.3384937771199996</v>
      </c>
      <c r="Q49" s="5">
        <v>5.2923308952000001</v>
      </c>
      <c r="R49" s="5">
        <v>5.2923308952000001</v>
      </c>
      <c r="S49" s="5">
        <v>5.2923308952000001</v>
      </c>
      <c r="T49" s="5">
        <v>5.2923308952000001</v>
      </c>
      <c r="U49" s="5">
        <v>5.2923308952000001</v>
      </c>
      <c r="V49" s="5">
        <v>5.2923308952000001</v>
      </c>
      <c r="W49" s="5">
        <v>5.2923308952000001</v>
      </c>
      <c r="X49" s="5">
        <v>5.2923308952000001</v>
      </c>
      <c r="Y49" s="5">
        <v>5.2923308952000001</v>
      </c>
      <c r="Z49" s="5">
        <v>5.2923308952000001</v>
      </c>
      <c r="AA49" s="5">
        <v>5.2923308952000001</v>
      </c>
      <c r="AB49" s="5">
        <v>5.2923308952000001</v>
      </c>
      <c r="AC49" s="5">
        <v>5.2923308952000001</v>
      </c>
      <c r="AD49" s="5">
        <v>5.2923308952000001</v>
      </c>
      <c r="AE49" s="5">
        <v>4.8748090073599997</v>
      </c>
    </row>
    <row r="50" spans="1:31">
      <c r="A50" s="59" t="s">
        <v>131</v>
      </c>
      <c r="B50" s="59" t="s">
        <v>128</v>
      </c>
      <c r="C50" s="59" t="s">
        <v>107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0.56345999999999996</v>
      </c>
      <c r="O50" s="5">
        <v>0.56455999999999995</v>
      </c>
      <c r="P50" s="5">
        <v>0.56345999999999996</v>
      </c>
      <c r="Q50" s="5">
        <v>0.56455999999999995</v>
      </c>
      <c r="R50" s="5">
        <v>0.56455999999999995</v>
      </c>
      <c r="S50" s="5">
        <v>0.56455999999999995</v>
      </c>
      <c r="T50" s="5">
        <v>0.56455999999999995</v>
      </c>
      <c r="U50" s="5">
        <v>0.56455999999999995</v>
      </c>
      <c r="V50" s="5">
        <v>0.56455999999999995</v>
      </c>
      <c r="W50" s="5">
        <v>0.56455999999999995</v>
      </c>
      <c r="X50" s="5">
        <v>0.56455999999999995</v>
      </c>
      <c r="Y50" s="5">
        <v>0.56455999999999995</v>
      </c>
      <c r="Z50" s="5">
        <v>0.56455999999999995</v>
      </c>
      <c r="AA50" s="5">
        <v>0.56455999999999995</v>
      </c>
      <c r="AB50" s="5">
        <v>0.56455999999999995</v>
      </c>
      <c r="AC50" s="5">
        <v>0.56455999999999995</v>
      </c>
      <c r="AD50" s="5">
        <v>0.56455999999999995</v>
      </c>
      <c r="AE50" s="5">
        <v>0.56455999999999995</v>
      </c>
    </row>
    <row r="51" spans="1:31">
      <c r="A51" s="59" t="s">
        <v>131</v>
      </c>
      <c r="B51" s="59" t="s">
        <v>128</v>
      </c>
      <c r="C51" s="59" t="s">
        <v>90</v>
      </c>
      <c r="D51" s="5">
        <v>0.11161</v>
      </c>
      <c r="E51" s="5">
        <v>0.27435599999999999</v>
      </c>
      <c r="F51" s="5">
        <v>0.50951400000000002</v>
      </c>
      <c r="G51" s="5">
        <v>0.81549400000000005</v>
      </c>
      <c r="H51" s="5">
        <v>1.1945239999999999</v>
      </c>
      <c r="I51" s="5">
        <v>1.5451159999999999</v>
      </c>
      <c r="J51" s="5">
        <v>2.0498980000000002</v>
      </c>
      <c r="K51" s="5">
        <v>2.5815388810150002</v>
      </c>
      <c r="L51" s="5">
        <v>3.1455602480300002</v>
      </c>
      <c r="M51" s="5">
        <v>3.8200426915450003</v>
      </c>
      <c r="N51" s="5">
        <v>4.6911656939449999</v>
      </c>
      <c r="O51" s="5">
        <v>5.7236920958500006</v>
      </c>
      <c r="P51" s="5">
        <v>6.8466633628600002</v>
      </c>
      <c r="Q51" s="5">
        <v>8.0847969820549999</v>
      </c>
      <c r="R51" s="5">
        <v>9.4407073651500006</v>
      </c>
      <c r="S51" s="5">
        <v>10.823985475835</v>
      </c>
      <c r="T51" s="5">
        <v>12.145885763219999</v>
      </c>
      <c r="U51" s="5">
        <v>13.548879691469999</v>
      </c>
      <c r="V51" s="5">
        <v>14.978759922350001</v>
      </c>
      <c r="W51" s="5">
        <v>16.456960919829999</v>
      </c>
      <c r="X51" s="5">
        <v>18.030004343885</v>
      </c>
      <c r="Y51" s="5">
        <v>19.703834100999998</v>
      </c>
      <c r="Z51" s="5">
        <v>21.463974976109998</v>
      </c>
      <c r="AA51" s="5">
        <v>23.349093619199998</v>
      </c>
      <c r="AB51" s="5">
        <v>25.312737212824999</v>
      </c>
      <c r="AC51" s="5">
        <v>27.396983894875</v>
      </c>
      <c r="AD51" s="5">
        <v>29.581797740429998</v>
      </c>
      <c r="AE51" s="5">
        <v>29.728784622135002</v>
      </c>
    </row>
    <row r="52" spans="1:31">
      <c r="A52" s="59" t="s">
        <v>131</v>
      </c>
      <c r="B52" s="59" t="s">
        <v>128</v>
      </c>
      <c r="C52" s="59" t="s">
        <v>91</v>
      </c>
      <c r="D52" s="5">
        <v>0.78429700000000002</v>
      </c>
      <c r="E52" s="5">
        <v>1.403103</v>
      </c>
      <c r="F52" s="5">
        <v>1.9629890000000001</v>
      </c>
      <c r="G52" s="5">
        <v>2.4524569999999999</v>
      </c>
      <c r="H52" s="5">
        <v>2.8511630000000001</v>
      </c>
      <c r="I52" s="5">
        <v>2.9337700000000004</v>
      </c>
      <c r="J52" s="5">
        <v>3.1565189999999994</v>
      </c>
      <c r="K52" s="5">
        <v>3.5490979999999994</v>
      </c>
      <c r="L52" s="5">
        <v>3.8150280000000008</v>
      </c>
      <c r="M52" s="5">
        <v>4.0760119999999995</v>
      </c>
      <c r="N52" s="5">
        <v>4.6260350000000008</v>
      </c>
      <c r="O52" s="5">
        <v>5.2448150000000009</v>
      </c>
      <c r="P52" s="5">
        <v>5.8257370000000011</v>
      </c>
      <c r="Q52" s="5">
        <v>6.3521019999999995</v>
      </c>
      <c r="R52" s="5">
        <v>6.8651939999999998</v>
      </c>
      <c r="S52" s="5">
        <v>7.1223680000000007</v>
      </c>
      <c r="T52" s="5">
        <v>7.2354590000000005</v>
      </c>
      <c r="U52" s="5">
        <v>7.2812550000000007</v>
      </c>
      <c r="V52" s="5">
        <v>7.2268980000000012</v>
      </c>
      <c r="W52" s="5">
        <v>7.0892839999999993</v>
      </c>
      <c r="X52" s="5">
        <v>7.1246879999999999</v>
      </c>
      <c r="Y52" s="5">
        <v>7.1913909999999976</v>
      </c>
      <c r="Z52" s="5">
        <v>7.2593880000000004</v>
      </c>
      <c r="AA52" s="5">
        <v>7.3007839999999993</v>
      </c>
      <c r="AB52" s="5">
        <v>7.3490309999999992</v>
      </c>
      <c r="AC52" s="5">
        <v>7.2703799999999994</v>
      </c>
      <c r="AD52" s="5">
        <v>7.1865010000000016</v>
      </c>
      <c r="AE52" s="5">
        <v>7.1865010000000016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0.88573797976000002</v>
      </c>
      <c r="T55" s="5">
        <v>4.6259001911200004</v>
      </c>
      <c r="U55" s="5">
        <v>4.6259001911200004</v>
      </c>
      <c r="V55" s="5">
        <v>4.6259001911200004</v>
      </c>
      <c r="W55" s="5">
        <v>4.6259001911200004</v>
      </c>
      <c r="X55" s="5">
        <v>4.6259001911200004</v>
      </c>
      <c r="Y55" s="5">
        <v>4.6259001911200004</v>
      </c>
      <c r="Z55" s="5">
        <v>4.6259001911200004</v>
      </c>
      <c r="AA55" s="5">
        <v>4.6259001911200004</v>
      </c>
      <c r="AB55" s="5">
        <v>4.6259001911200004</v>
      </c>
      <c r="AC55" s="5">
        <v>4.6259001911200004</v>
      </c>
      <c r="AD55" s="5">
        <v>9.4952701194399989</v>
      </c>
      <c r="AE55" s="5">
        <v>9.4952701194399989</v>
      </c>
    </row>
    <row r="56" spans="1:31">
      <c r="A56" s="59" t="s">
        <v>131</v>
      </c>
      <c r="B56" s="59" t="s">
        <v>129</v>
      </c>
      <c r="C56" s="59" t="s">
        <v>107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0.51990740000000002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9" t="s">
        <v>131</v>
      </c>
      <c r="B57" s="59" t="s">
        <v>129</v>
      </c>
      <c r="C57" s="59" t="s">
        <v>90</v>
      </c>
      <c r="D57" s="5">
        <v>0.177234</v>
      </c>
      <c r="E57" s="5">
        <v>0.25385200000000002</v>
      </c>
      <c r="F57" s="5">
        <v>0.34049200000000002</v>
      </c>
      <c r="G57" s="5">
        <v>0.42854599999999998</v>
      </c>
      <c r="H57" s="5">
        <v>0.52407000000000004</v>
      </c>
      <c r="I57" s="5">
        <v>0.62826599999999999</v>
      </c>
      <c r="J57" s="5">
        <v>0.79303599999999996</v>
      </c>
      <c r="K57" s="5">
        <v>0.99175479582000003</v>
      </c>
      <c r="L57" s="5">
        <v>1.2257964611099998</v>
      </c>
      <c r="M57" s="5">
        <v>1.5154033582999999</v>
      </c>
      <c r="N57" s="5">
        <v>1.8525460994399998</v>
      </c>
      <c r="O57" s="5">
        <v>2.2242779065849998</v>
      </c>
      <c r="P57" s="5">
        <v>2.6158697714599999</v>
      </c>
      <c r="Q57" s="5">
        <v>3.0340323817850003</v>
      </c>
      <c r="R57" s="5">
        <v>3.4611048156050002</v>
      </c>
      <c r="S57" s="5">
        <v>3.9100311481299999</v>
      </c>
      <c r="T57" s="5">
        <v>4.3138377653299997</v>
      </c>
      <c r="U57" s="5">
        <v>4.7349114211899996</v>
      </c>
      <c r="V57" s="5">
        <v>5.1581130626949996</v>
      </c>
      <c r="W57" s="5">
        <v>5.6152779068100003</v>
      </c>
      <c r="X57" s="5">
        <v>6.09989296011</v>
      </c>
      <c r="Y57" s="5">
        <v>6.61594202651</v>
      </c>
      <c r="Z57" s="5">
        <v>7.1544283970299993</v>
      </c>
      <c r="AA57" s="5">
        <v>7.7296852599650006</v>
      </c>
      <c r="AB57" s="5">
        <v>8.3255817648649995</v>
      </c>
      <c r="AC57" s="5">
        <v>8.955569384084999</v>
      </c>
      <c r="AD57" s="5">
        <v>9.6143613852450009</v>
      </c>
      <c r="AE57" s="5">
        <v>9.6549281924599981</v>
      </c>
    </row>
    <row r="58" spans="1:31">
      <c r="A58" s="59" t="s">
        <v>131</v>
      </c>
      <c r="B58" s="59" t="s">
        <v>129</v>
      </c>
      <c r="C58" s="59" t="s">
        <v>91</v>
      </c>
      <c r="D58" s="5">
        <v>0.49089899999999997</v>
      </c>
      <c r="E58" s="5">
        <v>0.627193</v>
      </c>
      <c r="F58" s="5">
        <v>0.74812099999999981</v>
      </c>
      <c r="G58" s="5">
        <v>0.84191099999999985</v>
      </c>
      <c r="H58" s="5">
        <v>0.92225799999999991</v>
      </c>
      <c r="I58" s="5">
        <v>0.99943300000000013</v>
      </c>
      <c r="J58" s="5">
        <v>1.1646390000000002</v>
      </c>
      <c r="K58" s="5">
        <v>1.3450150000000003</v>
      </c>
      <c r="L58" s="5">
        <v>1.5271239999999999</v>
      </c>
      <c r="M58" s="5">
        <v>1.7546359999999996</v>
      </c>
      <c r="N58" s="5">
        <v>2.0123870000000004</v>
      </c>
      <c r="O58" s="5">
        <v>2.2390749999999997</v>
      </c>
      <c r="P58" s="5">
        <v>2.4365670000000001</v>
      </c>
      <c r="Q58" s="5">
        <v>2.5932060000000003</v>
      </c>
      <c r="R58" s="5">
        <v>2.7111649999999998</v>
      </c>
      <c r="S58" s="5">
        <v>2.7954279999999994</v>
      </c>
      <c r="T58" s="5">
        <v>2.8215239999999988</v>
      </c>
      <c r="U58" s="5">
        <v>2.8181010000000004</v>
      </c>
      <c r="V58" s="5">
        <v>2.7976619999999999</v>
      </c>
      <c r="W58" s="5">
        <v>2.8031940000000004</v>
      </c>
      <c r="X58" s="5">
        <v>2.8320970000000001</v>
      </c>
      <c r="Y58" s="5">
        <v>2.8457520000000001</v>
      </c>
      <c r="Z58" s="5">
        <v>2.8537750000000006</v>
      </c>
      <c r="AA58" s="5">
        <v>2.843815999999999</v>
      </c>
      <c r="AB58" s="5">
        <v>2.8260709999999989</v>
      </c>
      <c r="AC58" s="5">
        <v>2.7962929999999995</v>
      </c>
      <c r="AD58" s="5">
        <v>2.769620999999999</v>
      </c>
      <c r="AE58" s="5">
        <v>2.769620999999999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0.61217153099999999</v>
      </c>
      <c r="P60" s="5">
        <v>0.61217153099999999</v>
      </c>
      <c r="Q60" s="5">
        <v>9.3463578751200007</v>
      </c>
      <c r="R60" s="5">
        <v>9.3463578751200007</v>
      </c>
      <c r="S60" s="5">
        <v>9.3463578751200007</v>
      </c>
      <c r="T60" s="5">
        <v>9.3463578751200007</v>
      </c>
      <c r="U60" s="5">
        <v>9.3463578751200007</v>
      </c>
      <c r="V60" s="5">
        <v>9.3463578751200007</v>
      </c>
      <c r="W60" s="5">
        <v>9.3463578751200007</v>
      </c>
      <c r="X60" s="5">
        <v>9.3463578751200007</v>
      </c>
      <c r="Y60" s="5">
        <v>9.3463578751200007</v>
      </c>
      <c r="Z60" s="5">
        <v>9.3463578751200007</v>
      </c>
      <c r="AA60" s="5">
        <v>9.3463578751200007</v>
      </c>
      <c r="AB60" s="5">
        <v>9.3463578751200007</v>
      </c>
      <c r="AC60" s="5">
        <v>9.3463578751200007</v>
      </c>
      <c r="AD60" s="5">
        <v>9.3463578751200007</v>
      </c>
      <c r="AE60" s="5">
        <v>9.3463578751200007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1.295E-2</v>
      </c>
      <c r="E63" s="5">
        <v>2.6112E-2</v>
      </c>
      <c r="F63" s="5">
        <v>4.4142000000000001E-2</v>
      </c>
      <c r="G63" s="5">
        <v>6.6091999999999998E-2</v>
      </c>
      <c r="H63" s="5">
        <v>9.2412000000000008E-2</v>
      </c>
      <c r="I63" s="5">
        <v>0.12335400000000001</v>
      </c>
      <c r="J63" s="5">
        <v>0.17060600000000001</v>
      </c>
      <c r="K63" s="5">
        <v>0.22195862709</v>
      </c>
      <c r="L63" s="5">
        <v>0.28157472483000001</v>
      </c>
      <c r="M63" s="5">
        <v>0.35696275249999998</v>
      </c>
      <c r="N63" s="5">
        <v>0.44614944786499999</v>
      </c>
      <c r="O63" s="5">
        <v>0.54867149695000006</v>
      </c>
      <c r="P63" s="5">
        <v>0.65943704218499999</v>
      </c>
      <c r="Q63" s="5">
        <v>0.78005994754499997</v>
      </c>
      <c r="R63" s="5">
        <v>0.9062977728199999</v>
      </c>
      <c r="S63" s="5">
        <v>1.040121219285</v>
      </c>
      <c r="T63" s="5">
        <v>1.1649292652800001</v>
      </c>
      <c r="U63" s="5">
        <v>1.2964645485349999</v>
      </c>
      <c r="V63" s="5">
        <v>1.429901401595</v>
      </c>
      <c r="W63" s="5">
        <v>1.5737032151449999</v>
      </c>
      <c r="X63" s="5">
        <v>1.7260508378449999</v>
      </c>
      <c r="Y63" s="5">
        <v>1.8881865054349998</v>
      </c>
      <c r="Z63" s="5">
        <v>2.0577294330499996</v>
      </c>
      <c r="AA63" s="5">
        <v>2.2388078230950001</v>
      </c>
      <c r="AB63" s="5">
        <v>2.4264294353149998</v>
      </c>
      <c r="AC63" s="5">
        <v>2.6247670563300001</v>
      </c>
      <c r="AD63" s="5">
        <v>2.8318587599800003</v>
      </c>
      <c r="AE63" s="5">
        <v>2.8430535487099999</v>
      </c>
    </row>
    <row r="64" spans="1:31">
      <c r="A64" s="59" t="s">
        <v>131</v>
      </c>
      <c r="B64" s="59" t="s">
        <v>130</v>
      </c>
      <c r="C64" s="59" t="s">
        <v>91</v>
      </c>
      <c r="D64" s="5">
        <v>9.6873000000000001E-2</v>
      </c>
      <c r="E64" s="5">
        <v>0.13844099999999998</v>
      </c>
      <c r="F64" s="5">
        <v>0.174792</v>
      </c>
      <c r="G64" s="5">
        <v>0.20226900000000003</v>
      </c>
      <c r="H64" s="5">
        <v>0.22322</v>
      </c>
      <c r="I64" s="5">
        <v>0.23985300000000001</v>
      </c>
      <c r="J64" s="5">
        <v>0.27319900000000003</v>
      </c>
      <c r="K64" s="5">
        <v>0.31722600000000001</v>
      </c>
      <c r="L64" s="5">
        <v>0.35755400000000004</v>
      </c>
      <c r="M64" s="5">
        <v>0.41061799999999998</v>
      </c>
      <c r="N64" s="5">
        <v>0.47207399999999988</v>
      </c>
      <c r="O64" s="5">
        <v>0.53293299999999999</v>
      </c>
      <c r="P64" s="5">
        <v>0.58844799999999986</v>
      </c>
      <c r="Q64" s="5">
        <v>0.63538300000000003</v>
      </c>
      <c r="R64" s="5">
        <v>0.67350200000000016</v>
      </c>
      <c r="S64" s="5">
        <v>0.70202500000000012</v>
      </c>
      <c r="T64" s="5">
        <v>0.71373099999999978</v>
      </c>
      <c r="U64" s="5">
        <v>0.71706000000000003</v>
      </c>
      <c r="V64" s="5">
        <v>0.71355499999999994</v>
      </c>
      <c r="W64" s="5">
        <v>0.71602399999999999</v>
      </c>
      <c r="X64" s="5">
        <v>0.72410000000000008</v>
      </c>
      <c r="Y64" s="5">
        <v>0.73117500000000013</v>
      </c>
      <c r="Z64" s="5">
        <v>0.73704199999999997</v>
      </c>
      <c r="AA64" s="5">
        <v>0.73800500000000002</v>
      </c>
      <c r="AB64" s="5">
        <v>0.73683199999999993</v>
      </c>
      <c r="AC64" s="5">
        <v>0.73098499999999988</v>
      </c>
      <c r="AD64" s="5">
        <v>0.72396800000000006</v>
      </c>
      <c r="AE64" s="5">
        <v>0.72396800000000006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9" t="s">
        <v>134</v>
      </c>
      <c r="B67" s="59" t="s">
        <v>126</v>
      </c>
      <c r="C67" s="59" t="s">
        <v>105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8.3076345452799991</v>
      </c>
      <c r="R67" s="5">
        <v>20.82022688368</v>
      </c>
      <c r="S67" s="5">
        <v>21.274397474560001</v>
      </c>
      <c r="T67" s="5">
        <v>30.048999999999999</v>
      </c>
      <c r="U67" s="5">
        <v>30.048999999999999</v>
      </c>
      <c r="V67" s="5">
        <v>30.048999999999999</v>
      </c>
      <c r="W67" s="5">
        <v>30.048999999999999</v>
      </c>
      <c r="X67" s="5">
        <v>42.048999999999999</v>
      </c>
      <c r="Y67" s="5">
        <v>42.048999999999999</v>
      </c>
      <c r="Z67" s="5">
        <v>42.048999999999999</v>
      </c>
      <c r="AA67" s="5">
        <v>42.048999999999999</v>
      </c>
      <c r="AB67" s="5">
        <v>42.048999999999999</v>
      </c>
      <c r="AC67" s="5">
        <v>42.048999999999999</v>
      </c>
      <c r="AD67" s="5">
        <v>42.048999999999999</v>
      </c>
      <c r="AE67" s="5">
        <v>42.048999999999999</v>
      </c>
    </row>
    <row r="68" spans="1:31">
      <c r="A68" s="59" t="s">
        <v>134</v>
      </c>
      <c r="B68" s="59" t="s">
        <v>126</v>
      </c>
      <c r="C68" s="59" t="s">
        <v>106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12.421999999999999</v>
      </c>
      <c r="I68" s="5">
        <v>15.622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16.222000000000001</v>
      </c>
      <c r="O68" s="5">
        <v>16.222000000000001</v>
      </c>
      <c r="P68" s="5">
        <v>16.222000000000001</v>
      </c>
      <c r="Q68" s="5">
        <v>16.222000000000001</v>
      </c>
      <c r="R68" s="5">
        <v>16.222000000000001</v>
      </c>
      <c r="S68" s="5">
        <v>16.222000000000001</v>
      </c>
      <c r="T68" s="5">
        <v>16.222000000000001</v>
      </c>
      <c r="U68" s="5">
        <v>16.222000000000001</v>
      </c>
      <c r="V68" s="5">
        <v>16.222000000000001</v>
      </c>
      <c r="W68" s="5">
        <v>16.222000000000001</v>
      </c>
      <c r="X68" s="5">
        <v>16.222000000000001</v>
      </c>
      <c r="Y68" s="5">
        <v>16.222000000000001</v>
      </c>
      <c r="Z68" s="5">
        <v>11.422000000000001</v>
      </c>
      <c r="AA68" s="5">
        <v>11.422000000000001</v>
      </c>
      <c r="AB68" s="5">
        <v>4.0220000000000002</v>
      </c>
      <c r="AC68" s="5">
        <v>0.82199999999999995</v>
      </c>
      <c r="AD68" s="5">
        <v>0.66278590248000002</v>
      </c>
      <c r="AE68" s="5">
        <v>0.66278590248000002</v>
      </c>
    </row>
    <row r="69" spans="1:31">
      <c r="A69" s="59" t="s">
        <v>134</v>
      </c>
      <c r="B69" s="59" t="s">
        <v>126</v>
      </c>
      <c r="C69" s="59" t="s">
        <v>107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7.4999999999999997E-2</v>
      </c>
      <c r="M69" s="5">
        <v>7.4999999999999997E-2</v>
      </c>
      <c r="N69" s="5">
        <v>7.4999999999999997E-2</v>
      </c>
      <c r="O69" s="5">
        <v>7.4999999999999997E-2</v>
      </c>
      <c r="P69" s="5">
        <v>7.4999999999999997E-2</v>
      </c>
      <c r="Q69" s="5">
        <v>7.4999999999999997E-2</v>
      </c>
      <c r="R69" s="5">
        <v>7.4999999999999997E-2</v>
      </c>
      <c r="S69" s="5">
        <v>7.4999999999999997E-2</v>
      </c>
      <c r="T69" s="5">
        <v>7.4999999999999997E-2</v>
      </c>
      <c r="U69" s="5">
        <v>7.4999999999999997E-2</v>
      </c>
      <c r="V69" s="5">
        <v>7.4999999999999997E-2</v>
      </c>
      <c r="W69" s="5">
        <v>7.4999999999999997E-2</v>
      </c>
      <c r="X69" s="5">
        <v>7.4999999999999997E-2</v>
      </c>
      <c r="Y69" s="5">
        <v>7.4999999999999997E-2</v>
      </c>
      <c r="Z69" s="5">
        <v>7.4999999999999997E-2</v>
      </c>
      <c r="AA69" s="5">
        <v>7.4999999999999997E-2</v>
      </c>
      <c r="AB69" s="5">
        <v>7.4999999999999997E-2</v>
      </c>
      <c r="AC69" s="5">
        <v>7.4999999999999997E-2</v>
      </c>
      <c r="AD69" s="5">
        <v>7.4999999999999997E-2</v>
      </c>
      <c r="AE69" s="5">
        <v>7.4999999999999997E-2</v>
      </c>
    </row>
    <row r="70" spans="1:31">
      <c r="A70" s="59" t="s">
        <v>134</v>
      </c>
      <c r="B70" s="59" t="s">
        <v>126</v>
      </c>
      <c r="C70" s="59" t="s">
        <v>90</v>
      </c>
      <c r="D70" s="5">
        <v>0.19439000000000001</v>
      </c>
      <c r="E70" s="5">
        <v>0.38778199999999996</v>
      </c>
      <c r="F70" s="5">
        <v>0.64293400000000001</v>
      </c>
      <c r="G70" s="5">
        <v>0.95461600000000013</v>
      </c>
      <c r="H70" s="5">
        <v>1.3278779999800001</v>
      </c>
      <c r="I70" s="5">
        <v>1.7685240000200002</v>
      </c>
      <c r="J70" s="5">
        <v>2.4472339999999999</v>
      </c>
      <c r="K70" s="5">
        <v>3.1792912904050001</v>
      </c>
      <c r="L70" s="5">
        <v>4.0532339049049995</v>
      </c>
      <c r="M70" s="5">
        <v>5.11723319667</v>
      </c>
      <c r="N70" s="5">
        <v>6.43023426347</v>
      </c>
      <c r="O70" s="5">
        <v>7.9057333170550006</v>
      </c>
      <c r="P70" s="5">
        <v>9.4718205509300013</v>
      </c>
      <c r="Q70" s="5">
        <v>11.167270950860001</v>
      </c>
      <c r="R70" s="5">
        <v>12.912038666960001</v>
      </c>
      <c r="S70" s="5">
        <v>14.73846369202</v>
      </c>
      <c r="T70" s="5">
        <v>16.415895738775003</v>
      </c>
      <c r="U70" s="5">
        <v>18.159610702915</v>
      </c>
      <c r="V70" s="5">
        <v>19.909619633599998</v>
      </c>
      <c r="W70" s="5">
        <v>21.794410553789998</v>
      </c>
      <c r="X70" s="5">
        <v>23.789931412960001</v>
      </c>
      <c r="Y70" s="5">
        <v>25.916185676149997</v>
      </c>
      <c r="Z70" s="5">
        <v>28.143168150450002</v>
      </c>
      <c r="AA70" s="5">
        <v>30.528180027294997</v>
      </c>
      <c r="AB70" s="5">
        <v>33.003186534479994</v>
      </c>
      <c r="AC70" s="5">
        <v>35.626558730494999</v>
      </c>
      <c r="AD70" s="5">
        <v>38.366984215949998</v>
      </c>
      <c r="AE70" s="5">
        <v>38.530625895745004</v>
      </c>
    </row>
    <row r="71" spans="1:31">
      <c r="A71" s="59" t="s">
        <v>134</v>
      </c>
      <c r="B71" s="59" t="s">
        <v>126</v>
      </c>
      <c r="C71" s="59" t="s">
        <v>91</v>
      </c>
      <c r="D71" s="5">
        <v>1.2905990000000001</v>
      </c>
      <c r="E71" s="5">
        <v>1.8669420000000001</v>
      </c>
      <c r="F71" s="5">
        <v>2.3402640000000003</v>
      </c>
      <c r="G71" s="5">
        <v>2.721489</v>
      </c>
      <c r="H71" s="5">
        <v>3.0202579999999997</v>
      </c>
      <c r="I71" s="5">
        <v>3.2545370000000005</v>
      </c>
      <c r="J71" s="5">
        <v>3.7212140000000007</v>
      </c>
      <c r="K71" s="5">
        <v>4.3609040000000006</v>
      </c>
      <c r="L71" s="5">
        <v>5.0073279999999993</v>
      </c>
      <c r="M71" s="5">
        <v>5.7303620000000004</v>
      </c>
      <c r="N71" s="5">
        <v>6.740787000000001</v>
      </c>
      <c r="O71" s="5">
        <v>7.6745400000000012</v>
      </c>
      <c r="P71" s="5">
        <v>8.4862740000000016</v>
      </c>
      <c r="Q71" s="5">
        <v>9.1783719999999995</v>
      </c>
      <c r="R71" s="5">
        <v>9.7157289999999996</v>
      </c>
      <c r="S71" s="5">
        <v>10.088803999999998</v>
      </c>
      <c r="T71" s="5">
        <v>10.215768000000001</v>
      </c>
      <c r="U71" s="5">
        <v>10.213255999999999</v>
      </c>
      <c r="V71" s="5">
        <v>10.122492000000001</v>
      </c>
      <c r="W71" s="5">
        <v>10.065595000000002</v>
      </c>
      <c r="X71" s="5">
        <v>10.181203000000002</v>
      </c>
      <c r="Y71" s="5">
        <v>10.256219000000002</v>
      </c>
      <c r="Z71" s="5">
        <v>10.301365999999998</v>
      </c>
      <c r="AA71" s="5">
        <v>10.294813</v>
      </c>
      <c r="AB71" s="5">
        <v>10.252349000000001</v>
      </c>
      <c r="AC71" s="5">
        <v>10.143596999999996</v>
      </c>
      <c r="AD71" s="5">
        <v>10.015876</v>
      </c>
      <c r="AE71" s="5">
        <v>10.015876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8.9496999422400005</v>
      </c>
      <c r="R73" s="5">
        <v>8.9496999422400005</v>
      </c>
      <c r="S73" s="5">
        <v>8.9496999422400005</v>
      </c>
      <c r="T73" s="5">
        <v>8.9496999422400005</v>
      </c>
      <c r="U73" s="5">
        <v>8.9496999422400005</v>
      </c>
      <c r="V73" s="5">
        <v>11.185003480800001</v>
      </c>
      <c r="W73" s="5">
        <v>11.185003480800001</v>
      </c>
      <c r="X73" s="5">
        <v>11.185003480800001</v>
      </c>
      <c r="Y73" s="5">
        <v>11.185003480800001</v>
      </c>
      <c r="Z73" s="5">
        <v>14.262377022720001</v>
      </c>
      <c r="AA73" s="5">
        <v>14.262377022720001</v>
      </c>
      <c r="AB73" s="5">
        <v>14.262377022720001</v>
      </c>
      <c r="AC73" s="5">
        <v>14.262377022720001</v>
      </c>
      <c r="AD73" s="5">
        <v>14.262377022720001</v>
      </c>
      <c r="AE73" s="5">
        <v>14.262377022720001</v>
      </c>
    </row>
    <row r="74" spans="1:31">
      <c r="A74" s="59" t="s">
        <v>134</v>
      </c>
      <c r="B74" s="59" t="s">
        <v>127</v>
      </c>
      <c r="C74" s="59" t="s">
        <v>106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8.1589744131199993</v>
      </c>
      <c r="J74" s="5">
        <v>8.1589744131199993</v>
      </c>
      <c r="K74" s="5">
        <v>16.515402176160002</v>
      </c>
      <c r="L74" s="5">
        <v>16.515402176160002</v>
      </c>
      <c r="M74" s="5">
        <v>16.515402176160002</v>
      </c>
      <c r="N74" s="5">
        <v>20.51544186656</v>
      </c>
      <c r="O74" s="5">
        <v>20.51544186656</v>
      </c>
      <c r="P74" s="5">
        <v>20.51544186656</v>
      </c>
      <c r="Q74" s="5">
        <v>26.632104894159998</v>
      </c>
      <c r="R74" s="5">
        <v>27.879067950879996</v>
      </c>
      <c r="S74" s="5">
        <v>35.923513739919997</v>
      </c>
      <c r="T74" s="5">
        <v>43.571316076000002</v>
      </c>
      <c r="U74" s="5">
        <v>43.571316076000002</v>
      </c>
      <c r="V74" s="5">
        <v>48.269077252080002</v>
      </c>
      <c r="W74" s="5">
        <v>48.269077252080002</v>
      </c>
      <c r="X74" s="5">
        <v>48.269077252080002</v>
      </c>
      <c r="Y74" s="5">
        <v>48.269077252080002</v>
      </c>
      <c r="Z74" s="5">
        <v>48.269077252080002</v>
      </c>
      <c r="AA74" s="5">
        <v>48.269077252080002</v>
      </c>
      <c r="AB74" s="5">
        <v>48.269077252080002</v>
      </c>
      <c r="AC74" s="5">
        <v>49.799795759600002</v>
      </c>
      <c r="AD74" s="5">
        <v>61.778122732880007</v>
      </c>
      <c r="AE74" s="5">
        <v>55.686803404399996</v>
      </c>
    </row>
    <row r="75" spans="1:31">
      <c r="A75" s="59" t="s">
        <v>134</v>
      </c>
      <c r="B75" s="59" t="s">
        <v>127</v>
      </c>
      <c r="C75" s="59" t="s">
        <v>107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0.15</v>
      </c>
      <c r="J75" s="5">
        <v>0.15</v>
      </c>
      <c r="K75" s="5">
        <v>0.15</v>
      </c>
      <c r="L75" s="5">
        <v>0.15</v>
      </c>
      <c r="M75" s="5">
        <v>0.15</v>
      </c>
      <c r="N75" s="5">
        <v>0.15</v>
      </c>
      <c r="O75" s="5">
        <v>0.15</v>
      </c>
      <c r="P75" s="5">
        <v>0.15</v>
      </c>
      <c r="Q75" s="5">
        <v>0.15</v>
      </c>
      <c r="R75" s="5">
        <v>0.15</v>
      </c>
      <c r="S75" s="5">
        <v>0.15</v>
      </c>
      <c r="T75" s="5">
        <v>0.15</v>
      </c>
      <c r="U75" s="5">
        <v>0.15</v>
      </c>
      <c r="V75" s="5">
        <v>0.15</v>
      </c>
      <c r="W75" s="5">
        <v>0.15</v>
      </c>
      <c r="X75" s="5">
        <v>0.15</v>
      </c>
      <c r="Y75" s="5">
        <v>0.15</v>
      </c>
      <c r="Z75" s="5">
        <v>0.15</v>
      </c>
      <c r="AA75" s="5">
        <v>0.15</v>
      </c>
      <c r="AB75" s="5">
        <v>0.15</v>
      </c>
      <c r="AC75" s="5">
        <v>0.15</v>
      </c>
      <c r="AD75" s="5">
        <v>0.15</v>
      </c>
      <c r="AE75" s="5">
        <v>0.15</v>
      </c>
    </row>
    <row r="76" spans="1:31">
      <c r="A76" s="59" t="s">
        <v>134</v>
      </c>
      <c r="B76" s="59" t="s">
        <v>127</v>
      </c>
      <c r="C76" s="59" t="s">
        <v>90</v>
      </c>
      <c r="D76" s="5">
        <v>0.14129399998</v>
      </c>
      <c r="E76" s="5">
        <v>0.30395800002000001</v>
      </c>
      <c r="F76" s="5">
        <v>0.53381000000000001</v>
      </c>
      <c r="G76" s="5">
        <v>0.813106</v>
      </c>
      <c r="H76" s="5">
        <v>1.146738</v>
      </c>
      <c r="I76" s="5">
        <v>1.550006</v>
      </c>
      <c r="J76" s="5">
        <v>2.1779019999799996</v>
      </c>
      <c r="K76" s="5">
        <v>2.8239585915449998</v>
      </c>
      <c r="L76" s="5">
        <v>3.4868108320349998</v>
      </c>
      <c r="M76" s="5">
        <v>4.2915399553900002</v>
      </c>
      <c r="N76" s="5">
        <v>5.2811603713600004</v>
      </c>
      <c r="O76" s="5">
        <v>6.3950273002500007</v>
      </c>
      <c r="P76" s="5">
        <v>7.5862314719300006</v>
      </c>
      <c r="Q76" s="5">
        <v>8.8577822420450012</v>
      </c>
      <c r="R76" s="5">
        <v>10.169888386215</v>
      </c>
      <c r="S76" s="5">
        <v>11.545914341805</v>
      </c>
      <c r="T76" s="5">
        <v>12.764630874205</v>
      </c>
      <c r="U76" s="5">
        <v>14.01262180554</v>
      </c>
      <c r="V76" s="5">
        <v>15.235826242095001</v>
      </c>
      <c r="W76" s="5">
        <v>16.550862035824998</v>
      </c>
      <c r="X76" s="5">
        <v>17.939280273454997</v>
      </c>
      <c r="Y76" s="5">
        <v>19.407113092399999</v>
      </c>
      <c r="Z76" s="5">
        <v>20.940613881545001</v>
      </c>
      <c r="AA76" s="5">
        <v>22.57659538319</v>
      </c>
      <c r="AB76" s="5">
        <v>24.272251064640002</v>
      </c>
      <c r="AC76" s="5">
        <v>26.07354447682</v>
      </c>
      <c r="AD76" s="5">
        <v>27.941384198834999</v>
      </c>
      <c r="AE76" s="5">
        <v>28.04476365911</v>
      </c>
    </row>
    <row r="77" spans="1:31">
      <c r="A77" s="59" t="s">
        <v>134</v>
      </c>
      <c r="B77" s="59" t="s">
        <v>127</v>
      </c>
      <c r="C77" s="59" t="s">
        <v>91</v>
      </c>
      <c r="D77" s="5">
        <v>0.93413899999999994</v>
      </c>
      <c r="E77" s="5">
        <v>1.486032</v>
      </c>
      <c r="F77" s="5">
        <v>1.9983319999999998</v>
      </c>
      <c r="G77" s="5">
        <v>2.3772110000000004</v>
      </c>
      <c r="H77" s="5">
        <v>2.6857309999999996</v>
      </c>
      <c r="I77" s="5">
        <v>2.9478589999999993</v>
      </c>
      <c r="J77" s="5">
        <v>3.4452570000000007</v>
      </c>
      <c r="K77" s="5">
        <v>4.0823709999999993</v>
      </c>
      <c r="L77" s="5">
        <v>4.5611999999999995</v>
      </c>
      <c r="M77" s="5">
        <v>5.1066079999999987</v>
      </c>
      <c r="N77" s="5">
        <v>5.893184999999999</v>
      </c>
      <c r="O77" s="5">
        <v>6.655151</v>
      </c>
      <c r="P77" s="5">
        <v>7.3638430000000001</v>
      </c>
      <c r="Q77" s="5">
        <v>7.9421039999999996</v>
      </c>
      <c r="R77" s="5">
        <v>8.4166529999999984</v>
      </c>
      <c r="S77" s="5">
        <v>8.7754529999999971</v>
      </c>
      <c r="T77" s="5">
        <v>8.9196810000000006</v>
      </c>
      <c r="U77" s="5">
        <v>8.9421520000000001</v>
      </c>
      <c r="V77" s="5">
        <v>8.8258210000000012</v>
      </c>
      <c r="W77" s="5">
        <v>8.7349959999999989</v>
      </c>
      <c r="X77" s="5">
        <v>8.7984870000000015</v>
      </c>
      <c r="Y77" s="5">
        <v>8.8397610000000011</v>
      </c>
      <c r="Z77" s="5">
        <v>8.8853490000000015</v>
      </c>
      <c r="AA77" s="5">
        <v>8.8638999999999974</v>
      </c>
      <c r="AB77" s="5">
        <v>8.8276219999999999</v>
      </c>
      <c r="AC77" s="5">
        <v>8.7483510000000013</v>
      </c>
      <c r="AD77" s="5">
        <v>8.6558369999999965</v>
      </c>
      <c r="AE77" s="5">
        <v>8.6558369999999965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6.5917781870400001</v>
      </c>
      <c r="U79" s="5">
        <v>6.5917781870400001</v>
      </c>
      <c r="V79" s="5">
        <v>6.5917781870400001</v>
      </c>
      <c r="W79" s="5">
        <v>6.5917781870400001</v>
      </c>
      <c r="X79" s="5">
        <v>8.0259672441600003</v>
      </c>
      <c r="Y79" s="5">
        <v>8.0259672441600003</v>
      </c>
      <c r="Z79" s="5">
        <v>8.0259672441600003</v>
      </c>
      <c r="AA79" s="5">
        <v>8.0259672441600003</v>
      </c>
      <c r="AB79" s="5">
        <v>8.0259672441600003</v>
      </c>
      <c r="AC79" s="5">
        <v>8.0259672441600003</v>
      </c>
      <c r="AD79" s="5">
        <v>8.0259672441600003</v>
      </c>
      <c r="AE79" s="5">
        <v>8.0259672441600003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1.4100946296800001</v>
      </c>
      <c r="L80" s="5">
        <v>5.3994292127199994</v>
      </c>
      <c r="M80" s="5">
        <v>5.3994292127199994</v>
      </c>
      <c r="N80" s="5">
        <v>5.3994292127199994</v>
      </c>
      <c r="O80" s="5">
        <v>5.3994292127199994</v>
      </c>
      <c r="P80" s="5">
        <v>5.3994292127199994</v>
      </c>
      <c r="Q80" s="5">
        <v>5.6011797682399997</v>
      </c>
      <c r="R80" s="5">
        <v>5.6011797682399997</v>
      </c>
      <c r="S80" s="5">
        <v>5.6011797682399997</v>
      </c>
      <c r="T80" s="5">
        <v>5.6011797682399997</v>
      </c>
      <c r="U80" s="5">
        <v>5.6011797682399997</v>
      </c>
      <c r="V80" s="5">
        <v>5.6011797682399997</v>
      </c>
      <c r="W80" s="5">
        <v>5.6011797682399997</v>
      </c>
      <c r="X80" s="5">
        <v>5.6011797682399997</v>
      </c>
      <c r="Y80" s="5">
        <v>5.6011797682399997</v>
      </c>
      <c r="Z80" s="5">
        <v>5.6011797682399997</v>
      </c>
      <c r="AA80" s="5">
        <v>5.6011797682399997</v>
      </c>
      <c r="AB80" s="5">
        <v>5.6011797682399997</v>
      </c>
      <c r="AC80" s="5">
        <v>5.6011797682399997</v>
      </c>
      <c r="AD80" s="5">
        <v>5.6011797682399997</v>
      </c>
      <c r="AE80" s="5">
        <v>4.1910851385600001</v>
      </c>
    </row>
    <row r="81" spans="1:31">
      <c r="A81" s="59" t="s">
        <v>134</v>
      </c>
      <c r="B81" s="59" t="s">
        <v>128</v>
      </c>
      <c r="C81" s="59" t="s">
        <v>107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0.56345999999999996</v>
      </c>
      <c r="O81" s="5">
        <v>0.56455999999999995</v>
      </c>
      <c r="P81" s="5">
        <v>0.56345999999999996</v>
      </c>
      <c r="Q81" s="5">
        <v>0.56455999999999995</v>
      </c>
      <c r="R81" s="5">
        <v>0.56455999999999995</v>
      </c>
      <c r="S81" s="5">
        <v>0.56455999999999995</v>
      </c>
      <c r="T81" s="5">
        <v>0.56455999999999995</v>
      </c>
      <c r="U81" s="5">
        <v>0.56455999999999995</v>
      </c>
      <c r="V81" s="5">
        <v>0.56455999999999995</v>
      </c>
      <c r="W81" s="5">
        <v>0.56455999999999995</v>
      </c>
      <c r="X81" s="5">
        <v>0.56455999999999995</v>
      </c>
      <c r="Y81" s="5">
        <v>0.56455999999999995</v>
      </c>
      <c r="Z81" s="5">
        <v>0.56455999999999995</v>
      </c>
      <c r="AA81" s="5">
        <v>0.56455999999999995</v>
      </c>
      <c r="AB81" s="5">
        <v>0.56455999999999995</v>
      </c>
      <c r="AC81" s="5">
        <v>0.56455999999999995</v>
      </c>
      <c r="AD81" s="5">
        <v>0.56455999999999995</v>
      </c>
      <c r="AE81" s="5">
        <v>0.56455999999999995</v>
      </c>
    </row>
    <row r="82" spans="1:31">
      <c r="A82" s="59" t="s">
        <v>134</v>
      </c>
      <c r="B82" s="59" t="s">
        <v>128</v>
      </c>
      <c r="C82" s="59" t="s">
        <v>90</v>
      </c>
      <c r="D82" s="5">
        <v>0.11161</v>
      </c>
      <c r="E82" s="5">
        <v>0.27435599999999999</v>
      </c>
      <c r="F82" s="5">
        <v>0.50951400000000002</v>
      </c>
      <c r="G82" s="5">
        <v>0.81549400000000005</v>
      </c>
      <c r="H82" s="5">
        <v>1.1945239999999999</v>
      </c>
      <c r="I82" s="5">
        <v>1.5451159999999999</v>
      </c>
      <c r="J82" s="5">
        <v>2.0498980000000002</v>
      </c>
      <c r="K82" s="5">
        <v>2.5815388810150002</v>
      </c>
      <c r="L82" s="5">
        <v>3.1455602480300002</v>
      </c>
      <c r="M82" s="5">
        <v>3.8200426915450003</v>
      </c>
      <c r="N82" s="5">
        <v>4.6911656939449999</v>
      </c>
      <c r="O82" s="5">
        <v>5.7236920958500006</v>
      </c>
      <c r="P82" s="5">
        <v>6.8466633628600002</v>
      </c>
      <c r="Q82" s="5">
        <v>8.0847969820549999</v>
      </c>
      <c r="R82" s="5">
        <v>9.4407073651500006</v>
      </c>
      <c r="S82" s="5">
        <v>10.823985475835</v>
      </c>
      <c r="T82" s="5">
        <v>12.145885763219999</v>
      </c>
      <c r="U82" s="5">
        <v>13.548879691469999</v>
      </c>
      <c r="V82" s="5">
        <v>14.978759922350001</v>
      </c>
      <c r="W82" s="5">
        <v>16.456960919829999</v>
      </c>
      <c r="X82" s="5">
        <v>18.030004343885</v>
      </c>
      <c r="Y82" s="5">
        <v>19.703834100999998</v>
      </c>
      <c r="Z82" s="5">
        <v>21.463974976109998</v>
      </c>
      <c r="AA82" s="5">
        <v>23.349093619199998</v>
      </c>
      <c r="AB82" s="5">
        <v>25.312737212824999</v>
      </c>
      <c r="AC82" s="5">
        <v>27.396983894875</v>
      </c>
      <c r="AD82" s="5">
        <v>29.581797740429998</v>
      </c>
      <c r="AE82" s="5">
        <v>29.728784622135002</v>
      </c>
    </row>
    <row r="83" spans="1:31">
      <c r="A83" s="59" t="s">
        <v>134</v>
      </c>
      <c r="B83" s="59" t="s">
        <v>128</v>
      </c>
      <c r="C83" s="59" t="s">
        <v>91</v>
      </c>
      <c r="D83" s="5">
        <v>0.78429700000000002</v>
      </c>
      <c r="E83" s="5">
        <v>1.403103</v>
      </c>
      <c r="F83" s="5">
        <v>1.9629890000000001</v>
      </c>
      <c r="G83" s="5">
        <v>2.4524569999999999</v>
      </c>
      <c r="H83" s="5">
        <v>2.8511630000000001</v>
      </c>
      <c r="I83" s="5">
        <v>2.9337700000000004</v>
      </c>
      <c r="J83" s="5">
        <v>3.1565189999999994</v>
      </c>
      <c r="K83" s="5">
        <v>3.5490979999999994</v>
      </c>
      <c r="L83" s="5">
        <v>3.8150280000000008</v>
      </c>
      <c r="M83" s="5">
        <v>4.0760119999999995</v>
      </c>
      <c r="N83" s="5">
        <v>4.6260350000000008</v>
      </c>
      <c r="O83" s="5">
        <v>5.2448150000000009</v>
      </c>
      <c r="P83" s="5">
        <v>5.8257370000000011</v>
      </c>
      <c r="Q83" s="5">
        <v>6.3521019999999995</v>
      </c>
      <c r="R83" s="5">
        <v>6.8651939999999998</v>
      </c>
      <c r="S83" s="5">
        <v>7.1223680000000007</v>
      </c>
      <c r="T83" s="5">
        <v>7.2354590000000005</v>
      </c>
      <c r="U83" s="5">
        <v>7.2812550000000007</v>
      </c>
      <c r="V83" s="5">
        <v>7.2268980000000012</v>
      </c>
      <c r="W83" s="5">
        <v>7.0892839999999993</v>
      </c>
      <c r="X83" s="5">
        <v>7.1246879999999999</v>
      </c>
      <c r="Y83" s="5">
        <v>7.1913909999999976</v>
      </c>
      <c r="Z83" s="5">
        <v>7.2593880000000004</v>
      </c>
      <c r="AA83" s="5">
        <v>7.3007839999999993</v>
      </c>
      <c r="AB83" s="5">
        <v>7.3490309999999992</v>
      </c>
      <c r="AC83" s="5">
        <v>7.2703799999999994</v>
      </c>
      <c r="AD83" s="5">
        <v>7.1865010000000016</v>
      </c>
      <c r="AE83" s="5">
        <v>7.1865010000000016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0.98225172183999998</v>
      </c>
      <c r="T86" s="5">
        <v>4.5606407299200002</v>
      </c>
      <c r="U86" s="5">
        <v>4.5606407299200002</v>
      </c>
      <c r="V86" s="5">
        <v>4.5606407299200002</v>
      </c>
      <c r="W86" s="5">
        <v>4.5606407299200002</v>
      </c>
      <c r="X86" s="5">
        <v>4.5606407299200002</v>
      </c>
      <c r="Y86" s="5">
        <v>4.5606407299200002</v>
      </c>
      <c r="Z86" s="5">
        <v>4.5606407299200002</v>
      </c>
      <c r="AA86" s="5">
        <v>4.5606407299200002</v>
      </c>
      <c r="AB86" s="5">
        <v>4.5606407299200002</v>
      </c>
      <c r="AC86" s="5">
        <v>4.5606407299200002</v>
      </c>
      <c r="AD86" s="5">
        <v>9.5211851561599996</v>
      </c>
      <c r="AE86" s="5">
        <v>9.5211851561599996</v>
      </c>
    </row>
    <row r="87" spans="1:31">
      <c r="A87" s="59" t="s">
        <v>134</v>
      </c>
      <c r="B87" s="59" t="s">
        <v>129</v>
      </c>
      <c r="C87" s="59" t="s">
        <v>107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0.51990740000000002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9" t="s">
        <v>134</v>
      </c>
      <c r="B88" s="59" t="s">
        <v>129</v>
      </c>
      <c r="C88" s="59" t="s">
        <v>90</v>
      </c>
      <c r="D88" s="5">
        <v>0.177234</v>
      </c>
      <c r="E88" s="5">
        <v>0.25385200000000002</v>
      </c>
      <c r="F88" s="5">
        <v>0.34049200000000002</v>
      </c>
      <c r="G88" s="5">
        <v>0.42854599999999998</v>
      </c>
      <c r="H88" s="5">
        <v>0.52407000000000004</v>
      </c>
      <c r="I88" s="5">
        <v>0.62826599999999999</v>
      </c>
      <c r="J88" s="5">
        <v>0.79303599999999996</v>
      </c>
      <c r="K88" s="5">
        <v>0.99175479582000003</v>
      </c>
      <c r="L88" s="5">
        <v>1.2257964611099998</v>
      </c>
      <c r="M88" s="5">
        <v>1.5154033582999999</v>
      </c>
      <c r="N88" s="5">
        <v>1.8525460994399998</v>
      </c>
      <c r="O88" s="5">
        <v>2.2242779065849998</v>
      </c>
      <c r="P88" s="5">
        <v>2.6158697714599999</v>
      </c>
      <c r="Q88" s="5">
        <v>3.0340323817850003</v>
      </c>
      <c r="R88" s="5">
        <v>3.4611048156050002</v>
      </c>
      <c r="S88" s="5">
        <v>3.9100311481299999</v>
      </c>
      <c r="T88" s="5">
        <v>4.3138377653299997</v>
      </c>
      <c r="U88" s="5">
        <v>4.7349114211899996</v>
      </c>
      <c r="V88" s="5">
        <v>5.1581130626949996</v>
      </c>
      <c r="W88" s="5">
        <v>5.6152779068100003</v>
      </c>
      <c r="X88" s="5">
        <v>6.09989296011</v>
      </c>
      <c r="Y88" s="5">
        <v>6.61594202651</v>
      </c>
      <c r="Z88" s="5">
        <v>7.1544283970299993</v>
      </c>
      <c r="AA88" s="5">
        <v>7.7296852599650006</v>
      </c>
      <c r="AB88" s="5">
        <v>8.3255817648649995</v>
      </c>
      <c r="AC88" s="5">
        <v>8.955569384084999</v>
      </c>
      <c r="AD88" s="5">
        <v>9.6143613852450009</v>
      </c>
      <c r="AE88" s="5">
        <v>9.6549281924599981</v>
      </c>
    </row>
    <row r="89" spans="1:31">
      <c r="A89" s="59" t="s">
        <v>134</v>
      </c>
      <c r="B89" s="59" t="s">
        <v>129</v>
      </c>
      <c r="C89" s="59" t="s">
        <v>91</v>
      </c>
      <c r="D89" s="5">
        <v>0.49089899999999997</v>
      </c>
      <c r="E89" s="5">
        <v>0.627193</v>
      </c>
      <c r="F89" s="5">
        <v>0.74812099999999981</v>
      </c>
      <c r="G89" s="5">
        <v>0.84191099999999985</v>
      </c>
      <c r="H89" s="5">
        <v>0.92225799999999991</v>
      </c>
      <c r="I89" s="5">
        <v>0.99943300000000013</v>
      </c>
      <c r="J89" s="5">
        <v>1.1646390000000002</v>
      </c>
      <c r="K89" s="5">
        <v>1.3450150000000003</v>
      </c>
      <c r="L89" s="5">
        <v>1.5271239999999999</v>
      </c>
      <c r="M89" s="5">
        <v>1.7546359999999996</v>
      </c>
      <c r="N89" s="5">
        <v>2.0123870000000004</v>
      </c>
      <c r="O89" s="5">
        <v>2.2390749999999997</v>
      </c>
      <c r="P89" s="5">
        <v>2.4365670000000001</v>
      </c>
      <c r="Q89" s="5">
        <v>2.5932060000000003</v>
      </c>
      <c r="R89" s="5">
        <v>2.7111649999999998</v>
      </c>
      <c r="S89" s="5">
        <v>2.7954279999999994</v>
      </c>
      <c r="T89" s="5">
        <v>2.8215239999999988</v>
      </c>
      <c r="U89" s="5">
        <v>2.8181010000000004</v>
      </c>
      <c r="V89" s="5">
        <v>2.7976619999999999</v>
      </c>
      <c r="W89" s="5">
        <v>2.8031940000000004</v>
      </c>
      <c r="X89" s="5">
        <v>2.8320970000000001</v>
      </c>
      <c r="Y89" s="5">
        <v>2.8457520000000001</v>
      </c>
      <c r="Z89" s="5">
        <v>2.8537750000000006</v>
      </c>
      <c r="AA89" s="5">
        <v>2.843815999999999</v>
      </c>
      <c r="AB89" s="5">
        <v>2.8260709999999989</v>
      </c>
      <c r="AC89" s="5">
        <v>2.7962929999999995</v>
      </c>
      <c r="AD89" s="5">
        <v>2.769620999999999</v>
      </c>
      <c r="AE89" s="5">
        <v>2.769620999999999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6.0334784054000004</v>
      </c>
      <c r="M91" s="5">
        <v>6.0334784054000004</v>
      </c>
      <c r="N91" s="5">
        <v>6.0334784054000004</v>
      </c>
      <c r="O91" s="5">
        <v>6.0334784054000004</v>
      </c>
      <c r="P91" s="5">
        <v>6.0334784054000004</v>
      </c>
      <c r="Q91" s="5">
        <v>8.3774457004400009</v>
      </c>
      <c r="R91" s="5">
        <v>8.3774457004400009</v>
      </c>
      <c r="S91" s="5">
        <v>8.3774457004400009</v>
      </c>
      <c r="T91" s="5">
        <v>8.3774457004400009</v>
      </c>
      <c r="U91" s="5">
        <v>8.3774457004400009</v>
      </c>
      <c r="V91" s="5">
        <v>8.3774457004400009</v>
      </c>
      <c r="W91" s="5">
        <v>8.3774457004400009</v>
      </c>
      <c r="X91" s="5">
        <v>8.3774457004400009</v>
      </c>
      <c r="Y91" s="5">
        <v>8.3774457004400009</v>
      </c>
      <c r="Z91" s="5">
        <v>8.3774457004400009</v>
      </c>
      <c r="AA91" s="5">
        <v>8.3774457004400009</v>
      </c>
      <c r="AB91" s="5">
        <v>8.3774457004400009</v>
      </c>
      <c r="AC91" s="5">
        <v>8.3774457004400009</v>
      </c>
      <c r="AD91" s="5">
        <v>8.3774457004400009</v>
      </c>
      <c r="AE91" s="5">
        <v>8.3774457004400009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1.295E-2</v>
      </c>
      <c r="E94" s="5">
        <v>2.6112E-2</v>
      </c>
      <c r="F94" s="5">
        <v>4.4142000000000001E-2</v>
      </c>
      <c r="G94" s="5">
        <v>6.6091999999999998E-2</v>
      </c>
      <c r="H94" s="5">
        <v>9.2412000000000008E-2</v>
      </c>
      <c r="I94" s="5">
        <v>0.12335400000000001</v>
      </c>
      <c r="J94" s="5">
        <v>0.17060600000000001</v>
      </c>
      <c r="K94" s="5">
        <v>0.22195862709</v>
      </c>
      <c r="L94" s="5">
        <v>0.28157472483000001</v>
      </c>
      <c r="M94" s="5">
        <v>0.35696275249999998</v>
      </c>
      <c r="N94" s="5">
        <v>0.44614944786499999</v>
      </c>
      <c r="O94" s="5">
        <v>0.54867149695000006</v>
      </c>
      <c r="P94" s="5">
        <v>0.65943704218499999</v>
      </c>
      <c r="Q94" s="5">
        <v>0.78005994754499997</v>
      </c>
      <c r="R94" s="5">
        <v>0.9062977728199999</v>
      </c>
      <c r="S94" s="5">
        <v>1.040121219285</v>
      </c>
      <c r="T94" s="5">
        <v>1.1649292652800001</v>
      </c>
      <c r="U94" s="5">
        <v>1.2964645485349999</v>
      </c>
      <c r="V94" s="5">
        <v>1.429901401595</v>
      </c>
      <c r="W94" s="5">
        <v>1.5737032151449999</v>
      </c>
      <c r="X94" s="5">
        <v>1.7260508378449999</v>
      </c>
      <c r="Y94" s="5">
        <v>1.8881865054349998</v>
      </c>
      <c r="Z94" s="5">
        <v>2.0577294330499996</v>
      </c>
      <c r="AA94" s="5">
        <v>2.2388078230950001</v>
      </c>
      <c r="AB94" s="5">
        <v>2.4264294353149998</v>
      </c>
      <c r="AC94" s="5">
        <v>2.6247670563300001</v>
      </c>
      <c r="AD94" s="5">
        <v>2.8318587599800003</v>
      </c>
      <c r="AE94" s="5">
        <v>2.8430535487099999</v>
      </c>
    </row>
    <row r="95" spans="1:31">
      <c r="A95" s="59" t="s">
        <v>134</v>
      </c>
      <c r="B95" s="59" t="s">
        <v>130</v>
      </c>
      <c r="C95" s="59" t="s">
        <v>91</v>
      </c>
      <c r="D95" s="5">
        <v>9.6873000000000001E-2</v>
      </c>
      <c r="E95" s="5">
        <v>0.13844099999999998</v>
      </c>
      <c r="F95" s="5">
        <v>0.174792</v>
      </c>
      <c r="G95" s="5">
        <v>0.20226900000000003</v>
      </c>
      <c r="H95" s="5">
        <v>0.22322</v>
      </c>
      <c r="I95" s="5">
        <v>0.23985300000000001</v>
      </c>
      <c r="J95" s="5">
        <v>0.27319900000000003</v>
      </c>
      <c r="K95" s="5">
        <v>0.31722600000000001</v>
      </c>
      <c r="L95" s="5">
        <v>0.35755400000000004</v>
      </c>
      <c r="M95" s="5">
        <v>0.41061799999999998</v>
      </c>
      <c r="N95" s="5">
        <v>0.47207399999999988</v>
      </c>
      <c r="O95" s="5">
        <v>0.53293299999999999</v>
      </c>
      <c r="P95" s="5">
        <v>0.58844799999999986</v>
      </c>
      <c r="Q95" s="5">
        <v>0.63538300000000003</v>
      </c>
      <c r="R95" s="5">
        <v>0.67350200000000016</v>
      </c>
      <c r="S95" s="5">
        <v>0.70202500000000012</v>
      </c>
      <c r="T95" s="5">
        <v>0.71373099999999978</v>
      </c>
      <c r="U95" s="5">
        <v>0.71706000000000003</v>
      </c>
      <c r="V95" s="5">
        <v>0.71355499999999994</v>
      </c>
      <c r="W95" s="5">
        <v>0.71602399999999999</v>
      </c>
      <c r="X95" s="5">
        <v>0.72410000000000008</v>
      </c>
      <c r="Y95" s="5">
        <v>0.73117500000000013</v>
      </c>
      <c r="Z95" s="5">
        <v>0.73704199999999997</v>
      </c>
      <c r="AA95" s="5">
        <v>0.73800500000000002</v>
      </c>
      <c r="AB95" s="5">
        <v>0.73683199999999993</v>
      </c>
      <c r="AC95" s="5">
        <v>0.73098499999999988</v>
      </c>
      <c r="AD95" s="5">
        <v>0.72396800000000006</v>
      </c>
      <c r="AE95" s="5">
        <v>0.72396800000000006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9" t="s">
        <v>137</v>
      </c>
      <c r="B98" s="59" t="s">
        <v>126</v>
      </c>
      <c r="C98" s="59" t="s">
        <v>105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18.35307555472</v>
      </c>
      <c r="S98" s="5">
        <v>21.222563599360001</v>
      </c>
      <c r="T98" s="5">
        <v>30.048999999999999</v>
      </c>
      <c r="U98" s="5">
        <v>30.048999999999999</v>
      </c>
      <c r="V98" s="5">
        <v>30.048999999999999</v>
      </c>
      <c r="W98" s="5">
        <v>30.048999999999999</v>
      </c>
      <c r="X98" s="5">
        <v>42.048999999999999</v>
      </c>
      <c r="Y98" s="5">
        <v>42.048999999999999</v>
      </c>
      <c r="Z98" s="5">
        <v>42.048999999999999</v>
      </c>
      <c r="AA98" s="5">
        <v>42.048999999999999</v>
      </c>
      <c r="AB98" s="5">
        <v>42.048999999999999</v>
      </c>
      <c r="AC98" s="5">
        <v>42.048999999999999</v>
      </c>
      <c r="AD98" s="5">
        <v>42.048999999999999</v>
      </c>
      <c r="AE98" s="5">
        <v>42.048999999999999</v>
      </c>
    </row>
    <row r="99" spans="1:31">
      <c r="A99" s="59" t="s">
        <v>137</v>
      </c>
      <c r="B99" s="59" t="s">
        <v>126</v>
      </c>
      <c r="C99" s="59" t="s">
        <v>106</v>
      </c>
      <c r="D99" s="5">
        <v>0.222</v>
      </c>
      <c r="E99" s="5">
        <v>0.222</v>
      </c>
      <c r="F99" s="5">
        <v>5.0220000000000011</v>
      </c>
      <c r="G99" s="5">
        <v>5.0220000000000011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16.222000000000001</v>
      </c>
      <c r="Q99" s="5">
        <v>16.222000000000001</v>
      </c>
      <c r="R99" s="5">
        <v>16.222000000000001</v>
      </c>
      <c r="S99" s="5">
        <v>16.222000000000001</v>
      </c>
      <c r="T99" s="5">
        <v>16.222000000000001</v>
      </c>
      <c r="U99" s="5">
        <v>16.222000000000001</v>
      </c>
      <c r="V99" s="5">
        <v>16.222000000000001</v>
      </c>
      <c r="W99" s="5">
        <v>16.222000000000001</v>
      </c>
      <c r="X99" s="5">
        <v>16.222000000000001</v>
      </c>
      <c r="Y99" s="5">
        <v>16.222000000000001</v>
      </c>
      <c r="Z99" s="5">
        <v>11.421999999999999</v>
      </c>
      <c r="AA99" s="5">
        <v>11.421999999999999</v>
      </c>
      <c r="AB99" s="5">
        <v>4.0220000000000002</v>
      </c>
      <c r="AC99" s="5">
        <v>0.82199999999999995</v>
      </c>
      <c r="AD99" s="5">
        <v>0.55256953512000007</v>
      </c>
      <c r="AE99" s="5">
        <v>0.55256953512000007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7.4999999999999997E-2</v>
      </c>
      <c r="U100" s="5">
        <v>7.4999999999999997E-2</v>
      </c>
      <c r="V100" s="5">
        <v>7.4999999999999997E-2</v>
      </c>
      <c r="W100" s="5">
        <v>7.4999999999999997E-2</v>
      </c>
      <c r="X100" s="5">
        <v>7.4999999999999997E-2</v>
      </c>
      <c r="Y100" s="5">
        <v>7.4999999999999997E-2</v>
      </c>
      <c r="Z100" s="5">
        <v>7.4999999999999997E-2</v>
      </c>
      <c r="AA100" s="5">
        <v>7.4999999999999997E-2</v>
      </c>
      <c r="AB100" s="5">
        <v>7.4999999999999997E-2</v>
      </c>
      <c r="AC100" s="5">
        <v>7.4999999999999997E-2</v>
      </c>
      <c r="AD100" s="5">
        <v>7.4999999999999997E-2</v>
      </c>
      <c r="AE100" s="5">
        <v>7.4999999999999997E-2</v>
      </c>
    </row>
    <row r="101" spans="1:31">
      <c r="A101" s="59" t="s">
        <v>137</v>
      </c>
      <c r="B101" s="59" t="s">
        <v>126</v>
      </c>
      <c r="C101" s="59" t="s">
        <v>90</v>
      </c>
      <c r="D101" s="5">
        <v>0.19439000000000001</v>
      </c>
      <c r="E101" s="5">
        <v>0.38778199999999996</v>
      </c>
      <c r="F101" s="5">
        <v>0.64293400000000001</v>
      </c>
      <c r="G101" s="5">
        <v>0.95461600000000013</v>
      </c>
      <c r="H101" s="5">
        <v>1.3278779999800001</v>
      </c>
      <c r="I101" s="5">
        <v>1.7685240000200002</v>
      </c>
      <c r="J101" s="5">
        <v>2.4472339999999999</v>
      </c>
      <c r="K101" s="5">
        <v>3.1792912904050001</v>
      </c>
      <c r="L101" s="5">
        <v>4.0532339049049995</v>
      </c>
      <c r="M101" s="5">
        <v>5.11723319667</v>
      </c>
      <c r="N101" s="5">
        <v>6.43023426347</v>
      </c>
      <c r="O101" s="5">
        <v>7.9057333170550006</v>
      </c>
      <c r="P101" s="5">
        <v>9.4718205509300013</v>
      </c>
      <c r="Q101" s="5">
        <v>11.167270950860001</v>
      </c>
      <c r="R101" s="5">
        <v>12.912038666960001</v>
      </c>
      <c r="S101" s="5">
        <v>14.73846369202</v>
      </c>
      <c r="T101" s="5">
        <v>16.415895738775003</v>
      </c>
      <c r="U101" s="5">
        <v>18.159610702915</v>
      </c>
      <c r="V101" s="5">
        <v>19.909619633599998</v>
      </c>
      <c r="W101" s="5">
        <v>21.794410553789998</v>
      </c>
      <c r="X101" s="5">
        <v>23.789931412960001</v>
      </c>
      <c r="Y101" s="5">
        <v>25.916185676149997</v>
      </c>
      <c r="Z101" s="5">
        <v>28.143168150450002</v>
      </c>
      <c r="AA101" s="5">
        <v>30.528180027294997</v>
      </c>
      <c r="AB101" s="5">
        <v>33.003186534479994</v>
      </c>
      <c r="AC101" s="5">
        <v>35.626558730494999</v>
      </c>
      <c r="AD101" s="5">
        <v>38.366984215949998</v>
      </c>
      <c r="AE101" s="5">
        <v>38.530625895745004</v>
      </c>
    </row>
    <row r="102" spans="1:31">
      <c r="A102" s="59" t="s">
        <v>137</v>
      </c>
      <c r="B102" s="59" t="s">
        <v>126</v>
      </c>
      <c r="C102" s="59" t="s">
        <v>91</v>
      </c>
      <c r="D102" s="5">
        <v>1.2905990000000001</v>
      </c>
      <c r="E102" s="5">
        <v>1.8669420000000001</v>
      </c>
      <c r="F102" s="5">
        <v>2.3402640000000003</v>
      </c>
      <c r="G102" s="5">
        <v>2.721489</v>
      </c>
      <c r="H102" s="5">
        <v>3.0202579999999997</v>
      </c>
      <c r="I102" s="5">
        <v>3.2545370000000005</v>
      </c>
      <c r="J102" s="5">
        <v>3.7212140000000007</v>
      </c>
      <c r="K102" s="5">
        <v>4.3609040000000006</v>
      </c>
      <c r="L102" s="5">
        <v>5.0073279999999993</v>
      </c>
      <c r="M102" s="5">
        <v>5.7303620000000004</v>
      </c>
      <c r="N102" s="5">
        <v>6.740787000000001</v>
      </c>
      <c r="O102" s="5">
        <v>7.6745400000000012</v>
      </c>
      <c r="P102" s="5">
        <v>8.4862740000000016</v>
      </c>
      <c r="Q102" s="5">
        <v>9.1783719999999995</v>
      </c>
      <c r="R102" s="5">
        <v>9.7157289999999996</v>
      </c>
      <c r="S102" s="5">
        <v>10.088803999999998</v>
      </c>
      <c r="T102" s="5">
        <v>10.215768000000001</v>
      </c>
      <c r="U102" s="5">
        <v>10.213255999999999</v>
      </c>
      <c r="V102" s="5">
        <v>10.122492000000001</v>
      </c>
      <c r="W102" s="5">
        <v>10.065595000000002</v>
      </c>
      <c r="X102" s="5">
        <v>10.181203000000002</v>
      </c>
      <c r="Y102" s="5">
        <v>10.256219000000002</v>
      </c>
      <c r="Z102" s="5">
        <v>10.301365999999998</v>
      </c>
      <c r="AA102" s="5">
        <v>10.294813</v>
      </c>
      <c r="AB102" s="5">
        <v>10.252349000000001</v>
      </c>
      <c r="AC102" s="5">
        <v>10.143596999999996</v>
      </c>
      <c r="AD102" s="5">
        <v>10.015876</v>
      </c>
      <c r="AE102" s="5">
        <v>10.015876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9.0074101951199985</v>
      </c>
      <c r="R104" s="5">
        <v>9.0074101951199985</v>
      </c>
      <c r="S104" s="5">
        <v>9.0074101951199985</v>
      </c>
      <c r="T104" s="5">
        <v>9.0074101951199985</v>
      </c>
      <c r="U104" s="5">
        <v>9.0074101951199985</v>
      </c>
      <c r="V104" s="5">
        <v>11.20323002424</v>
      </c>
      <c r="W104" s="5">
        <v>11.20323002424</v>
      </c>
      <c r="X104" s="5">
        <v>11.20323002424</v>
      </c>
      <c r="Y104" s="5">
        <v>11.20323002424</v>
      </c>
      <c r="Z104" s="5">
        <v>14.30896788552</v>
      </c>
      <c r="AA104" s="5">
        <v>14.30896788552</v>
      </c>
      <c r="AB104" s="5">
        <v>14.30896788552</v>
      </c>
      <c r="AC104" s="5">
        <v>14.30896788552</v>
      </c>
      <c r="AD104" s="5">
        <v>14.30896788552</v>
      </c>
      <c r="AE104" s="5">
        <v>14.30896788552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8.2279711062000001</v>
      </c>
      <c r="J105" s="5">
        <v>8.2279711062000001</v>
      </c>
      <c r="K105" s="5">
        <v>16.467796589959999</v>
      </c>
      <c r="L105" s="5">
        <v>16.467796589959999</v>
      </c>
      <c r="M105" s="5">
        <v>16.467796589959999</v>
      </c>
      <c r="N105" s="5">
        <v>20.412522582120001</v>
      </c>
      <c r="O105" s="5">
        <v>20.412522582120001</v>
      </c>
      <c r="P105" s="5">
        <v>20.412522582120001</v>
      </c>
      <c r="Q105" s="5">
        <v>26.41859637404</v>
      </c>
      <c r="R105" s="5">
        <v>27.73990783412</v>
      </c>
      <c r="S105" s="5">
        <v>35.660014615080001</v>
      </c>
      <c r="T105" s="5">
        <v>43.218542994360007</v>
      </c>
      <c r="U105" s="5">
        <v>43.218542994360007</v>
      </c>
      <c r="V105" s="5">
        <v>48.148746793640001</v>
      </c>
      <c r="W105" s="5">
        <v>48.148746793640001</v>
      </c>
      <c r="X105" s="5">
        <v>48.148746793640001</v>
      </c>
      <c r="Y105" s="5">
        <v>48.148746793640001</v>
      </c>
      <c r="Z105" s="5">
        <v>48.148746793640001</v>
      </c>
      <c r="AA105" s="5">
        <v>48.148746793640001</v>
      </c>
      <c r="AB105" s="5">
        <v>48.148746793640001</v>
      </c>
      <c r="AC105" s="5">
        <v>49.705425471680002</v>
      </c>
      <c r="AD105" s="5">
        <v>61.706635784240007</v>
      </c>
      <c r="AE105" s="5">
        <v>55.192941116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0.15</v>
      </c>
      <c r="J106" s="5">
        <v>0.15</v>
      </c>
      <c r="K106" s="5">
        <v>0.15</v>
      </c>
      <c r="L106" s="5">
        <v>0.15</v>
      </c>
      <c r="M106" s="5">
        <v>0.15</v>
      </c>
      <c r="N106" s="5">
        <v>0.15</v>
      </c>
      <c r="O106" s="5">
        <v>0.15</v>
      </c>
      <c r="P106" s="5">
        <v>0.15</v>
      </c>
      <c r="Q106" s="5">
        <v>0.15</v>
      </c>
      <c r="R106" s="5">
        <v>0.15</v>
      </c>
      <c r="S106" s="5">
        <v>0.15</v>
      </c>
      <c r="T106" s="5">
        <v>0.15</v>
      </c>
      <c r="U106" s="5">
        <v>0.15</v>
      </c>
      <c r="V106" s="5">
        <v>0.15</v>
      </c>
      <c r="W106" s="5">
        <v>0.15</v>
      </c>
      <c r="X106" s="5">
        <v>0.15</v>
      </c>
      <c r="Y106" s="5">
        <v>0.15</v>
      </c>
      <c r="Z106" s="5">
        <v>0.15</v>
      </c>
      <c r="AA106" s="5">
        <v>0.15</v>
      </c>
      <c r="AB106" s="5">
        <v>0.15</v>
      </c>
      <c r="AC106" s="5">
        <v>0.15</v>
      </c>
      <c r="AD106" s="5">
        <v>0.15</v>
      </c>
      <c r="AE106" s="5">
        <v>0.15</v>
      </c>
    </row>
    <row r="107" spans="1:31">
      <c r="A107" s="59" t="s">
        <v>137</v>
      </c>
      <c r="B107" s="59" t="s">
        <v>127</v>
      </c>
      <c r="C107" s="59" t="s">
        <v>90</v>
      </c>
      <c r="D107" s="5">
        <v>0.14129399998</v>
      </c>
      <c r="E107" s="5">
        <v>0.30395800002000001</v>
      </c>
      <c r="F107" s="5">
        <v>0.53381000000000001</v>
      </c>
      <c r="G107" s="5">
        <v>0.813106</v>
      </c>
      <c r="H107" s="5">
        <v>1.146738</v>
      </c>
      <c r="I107" s="5">
        <v>1.550006</v>
      </c>
      <c r="J107" s="5">
        <v>2.1779019999799996</v>
      </c>
      <c r="K107" s="5">
        <v>2.8239585915449998</v>
      </c>
      <c r="L107" s="5">
        <v>3.4868108320349998</v>
      </c>
      <c r="M107" s="5">
        <v>4.2915399553900002</v>
      </c>
      <c r="N107" s="5">
        <v>5.2811603713600004</v>
      </c>
      <c r="O107" s="5">
        <v>6.3950273002500007</v>
      </c>
      <c r="P107" s="5">
        <v>7.5862314719300006</v>
      </c>
      <c r="Q107" s="5">
        <v>8.8577822420450012</v>
      </c>
      <c r="R107" s="5">
        <v>10.169888386215</v>
      </c>
      <c r="S107" s="5">
        <v>11.545914341805</v>
      </c>
      <c r="T107" s="5">
        <v>12.764630874205</v>
      </c>
      <c r="U107" s="5">
        <v>14.01262180554</v>
      </c>
      <c r="V107" s="5">
        <v>15.235826242095001</v>
      </c>
      <c r="W107" s="5">
        <v>16.550862035824998</v>
      </c>
      <c r="X107" s="5">
        <v>17.939280273454997</v>
      </c>
      <c r="Y107" s="5">
        <v>19.407113092399999</v>
      </c>
      <c r="Z107" s="5">
        <v>20.940613881545001</v>
      </c>
      <c r="AA107" s="5">
        <v>22.57659538319</v>
      </c>
      <c r="AB107" s="5">
        <v>24.272251064640002</v>
      </c>
      <c r="AC107" s="5">
        <v>26.07354447682</v>
      </c>
      <c r="AD107" s="5">
        <v>27.941384198834999</v>
      </c>
      <c r="AE107" s="5">
        <v>28.04476365911</v>
      </c>
    </row>
    <row r="108" spans="1:31">
      <c r="A108" s="59" t="s">
        <v>137</v>
      </c>
      <c r="B108" s="59" t="s">
        <v>127</v>
      </c>
      <c r="C108" s="59" t="s">
        <v>91</v>
      </c>
      <c r="D108" s="5">
        <v>0.93413899999999994</v>
      </c>
      <c r="E108" s="5">
        <v>1.486032</v>
      </c>
      <c r="F108" s="5">
        <v>1.9983319999999998</v>
      </c>
      <c r="G108" s="5">
        <v>2.3772110000000004</v>
      </c>
      <c r="H108" s="5">
        <v>2.6857309999999996</v>
      </c>
      <c r="I108" s="5">
        <v>2.9478589999999993</v>
      </c>
      <c r="J108" s="5">
        <v>3.4452570000000007</v>
      </c>
      <c r="K108" s="5">
        <v>4.0823709999999993</v>
      </c>
      <c r="L108" s="5">
        <v>4.5611999999999995</v>
      </c>
      <c r="M108" s="5">
        <v>5.1066079999999987</v>
      </c>
      <c r="N108" s="5">
        <v>5.893184999999999</v>
      </c>
      <c r="O108" s="5">
        <v>6.655151</v>
      </c>
      <c r="P108" s="5">
        <v>7.3638430000000001</v>
      </c>
      <c r="Q108" s="5">
        <v>7.9421039999999996</v>
      </c>
      <c r="R108" s="5">
        <v>8.4166529999999984</v>
      </c>
      <c r="S108" s="5">
        <v>8.7754529999999971</v>
      </c>
      <c r="T108" s="5">
        <v>8.9196810000000006</v>
      </c>
      <c r="U108" s="5">
        <v>8.9421520000000001</v>
      </c>
      <c r="V108" s="5">
        <v>8.8258210000000012</v>
      </c>
      <c r="W108" s="5">
        <v>8.7349959999999989</v>
      </c>
      <c r="X108" s="5">
        <v>8.7984870000000015</v>
      </c>
      <c r="Y108" s="5">
        <v>8.8397610000000011</v>
      </c>
      <c r="Z108" s="5">
        <v>8.8853490000000015</v>
      </c>
      <c r="AA108" s="5">
        <v>8.8638999999999974</v>
      </c>
      <c r="AB108" s="5">
        <v>8.8276219999999999</v>
      </c>
      <c r="AC108" s="5">
        <v>8.7483510000000013</v>
      </c>
      <c r="AD108" s="5">
        <v>8.6558369999999965</v>
      </c>
      <c r="AE108" s="5">
        <v>8.6558369999999965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6.8848927888799993</v>
      </c>
      <c r="U110" s="5">
        <v>6.8848927888799993</v>
      </c>
      <c r="V110" s="5">
        <v>6.8848927888799993</v>
      </c>
      <c r="W110" s="5">
        <v>6.8848927888799993</v>
      </c>
      <c r="X110" s="5">
        <v>8.2925163863999991</v>
      </c>
      <c r="Y110" s="5">
        <v>8.2925163863999991</v>
      </c>
      <c r="Z110" s="5">
        <v>8.2925163863999991</v>
      </c>
      <c r="AA110" s="5">
        <v>8.2925163863999991</v>
      </c>
      <c r="AB110" s="5">
        <v>8.2925163863999991</v>
      </c>
      <c r="AC110" s="5">
        <v>8.2925163863999991</v>
      </c>
      <c r="AD110" s="5">
        <v>8.2925163863999991</v>
      </c>
      <c r="AE110" s="5">
        <v>8.2925163863999991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0.39212219119999997</v>
      </c>
      <c r="L111" s="5">
        <v>0.39212219119999997</v>
      </c>
      <c r="M111" s="5">
        <v>0.39212219119999997</v>
      </c>
      <c r="N111" s="5">
        <v>1.39211202992</v>
      </c>
      <c r="O111" s="5">
        <v>1.39211202992</v>
      </c>
      <c r="P111" s="5">
        <v>3.3203205891200001</v>
      </c>
      <c r="Q111" s="5">
        <v>5.2803314148</v>
      </c>
      <c r="R111" s="5">
        <v>5.2803314148</v>
      </c>
      <c r="S111" s="5">
        <v>5.2803314148</v>
      </c>
      <c r="T111" s="5">
        <v>5.2803314148</v>
      </c>
      <c r="U111" s="5">
        <v>5.2803314148</v>
      </c>
      <c r="V111" s="5">
        <v>5.2803314148</v>
      </c>
      <c r="W111" s="5">
        <v>5.2803314148</v>
      </c>
      <c r="X111" s="5">
        <v>5.2803314148</v>
      </c>
      <c r="Y111" s="5">
        <v>5.2803314148</v>
      </c>
      <c r="Z111" s="5">
        <v>5.2803314148</v>
      </c>
      <c r="AA111" s="5">
        <v>5.2803314148</v>
      </c>
      <c r="AB111" s="5">
        <v>5.2803314148</v>
      </c>
      <c r="AC111" s="5">
        <v>5.2803314148</v>
      </c>
      <c r="AD111" s="5">
        <v>5.2803314148</v>
      </c>
      <c r="AE111" s="5">
        <v>4.8882092235999997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0.56345999999999996</v>
      </c>
      <c r="O112" s="5">
        <v>0.56455999999999995</v>
      </c>
      <c r="P112" s="5">
        <v>0.56345999999999996</v>
      </c>
      <c r="Q112" s="5">
        <v>0.56455999999999995</v>
      </c>
      <c r="R112" s="5">
        <v>0.56455999999999995</v>
      </c>
      <c r="S112" s="5">
        <v>0.56455999999999995</v>
      </c>
      <c r="T112" s="5">
        <v>0.56455999999999995</v>
      </c>
      <c r="U112" s="5">
        <v>0.56455999999999995</v>
      </c>
      <c r="V112" s="5">
        <v>0.56455999999999995</v>
      </c>
      <c r="W112" s="5">
        <v>0.56455999999999995</v>
      </c>
      <c r="X112" s="5">
        <v>0.56455999999999995</v>
      </c>
      <c r="Y112" s="5">
        <v>0.56455999999999995</v>
      </c>
      <c r="Z112" s="5">
        <v>0.56455999999999995</v>
      </c>
      <c r="AA112" s="5">
        <v>0.56455999999999995</v>
      </c>
      <c r="AB112" s="5">
        <v>0.56455999999999995</v>
      </c>
      <c r="AC112" s="5">
        <v>0.56455999999999995</v>
      </c>
      <c r="AD112" s="5">
        <v>0.56455999999999995</v>
      </c>
      <c r="AE112" s="5">
        <v>0.56455999999999995</v>
      </c>
    </row>
    <row r="113" spans="1:31">
      <c r="A113" s="59" t="s">
        <v>137</v>
      </c>
      <c r="B113" s="59" t="s">
        <v>128</v>
      </c>
      <c r="C113" s="59" t="s">
        <v>90</v>
      </c>
      <c r="D113" s="5">
        <v>0.11161</v>
      </c>
      <c r="E113" s="5">
        <v>0.27435599999999999</v>
      </c>
      <c r="F113" s="5">
        <v>0.50951400000000002</v>
      </c>
      <c r="G113" s="5">
        <v>0.81549400000000005</v>
      </c>
      <c r="H113" s="5">
        <v>1.1945239999999999</v>
      </c>
      <c r="I113" s="5">
        <v>1.5451159999999999</v>
      </c>
      <c r="J113" s="5">
        <v>2.0498980000000002</v>
      </c>
      <c r="K113" s="5">
        <v>2.5815388810150002</v>
      </c>
      <c r="L113" s="5">
        <v>3.1455602480300002</v>
      </c>
      <c r="M113" s="5">
        <v>3.8200426915450003</v>
      </c>
      <c r="N113" s="5">
        <v>4.6911656939449999</v>
      </c>
      <c r="O113" s="5">
        <v>5.7236920958500006</v>
      </c>
      <c r="P113" s="5">
        <v>6.8466633628600002</v>
      </c>
      <c r="Q113" s="5">
        <v>8.0847969820549999</v>
      </c>
      <c r="R113" s="5">
        <v>9.4407073651500006</v>
      </c>
      <c r="S113" s="5">
        <v>10.823985475835</v>
      </c>
      <c r="T113" s="5">
        <v>12.145885763219999</v>
      </c>
      <c r="U113" s="5">
        <v>13.548879691469999</v>
      </c>
      <c r="V113" s="5">
        <v>14.978759922350001</v>
      </c>
      <c r="W113" s="5">
        <v>16.456960919829999</v>
      </c>
      <c r="X113" s="5">
        <v>18.030004343885</v>
      </c>
      <c r="Y113" s="5">
        <v>19.703834100999998</v>
      </c>
      <c r="Z113" s="5">
        <v>21.463974976109998</v>
      </c>
      <c r="AA113" s="5">
        <v>23.349093619199998</v>
      </c>
      <c r="AB113" s="5">
        <v>25.312737212824999</v>
      </c>
      <c r="AC113" s="5">
        <v>27.396983894875</v>
      </c>
      <c r="AD113" s="5">
        <v>29.581797740429998</v>
      </c>
      <c r="AE113" s="5">
        <v>29.728784622135002</v>
      </c>
    </row>
    <row r="114" spans="1:31">
      <c r="A114" s="59" t="s">
        <v>137</v>
      </c>
      <c r="B114" s="59" t="s">
        <v>128</v>
      </c>
      <c r="C114" s="59" t="s">
        <v>91</v>
      </c>
      <c r="D114" s="5">
        <v>0.78429700000000002</v>
      </c>
      <c r="E114" s="5">
        <v>1.403103</v>
      </c>
      <c r="F114" s="5">
        <v>1.9629890000000001</v>
      </c>
      <c r="G114" s="5">
        <v>2.4524569999999999</v>
      </c>
      <c r="H114" s="5">
        <v>2.8511630000000001</v>
      </c>
      <c r="I114" s="5">
        <v>2.9337700000000004</v>
      </c>
      <c r="J114" s="5">
        <v>3.1565189999999994</v>
      </c>
      <c r="K114" s="5">
        <v>3.5490979999999994</v>
      </c>
      <c r="L114" s="5">
        <v>3.8150280000000008</v>
      </c>
      <c r="M114" s="5">
        <v>4.0760119999999995</v>
      </c>
      <c r="N114" s="5">
        <v>4.6260350000000008</v>
      </c>
      <c r="O114" s="5">
        <v>5.2448150000000009</v>
      </c>
      <c r="P114" s="5">
        <v>5.8257370000000011</v>
      </c>
      <c r="Q114" s="5">
        <v>6.3521019999999995</v>
      </c>
      <c r="R114" s="5">
        <v>6.8651939999999998</v>
      </c>
      <c r="S114" s="5">
        <v>7.1223680000000007</v>
      </c>
      <c r="T114" s="5">
        <v>7.2354590000000005</v>
      </c>
      <c r="U114" s="5">
        <v>7.2812550000000007</v>
      </c>
      <c r="V114" s="5">
        <v>7.2268980000000012</v>
      </c>
      <c r="W114" s="5">
        <v>7.0892839999999993</v>
      </c>
      <c r="X114" s="5">
        <v>7.1246879999999999</v>
      </c>
      <c r="Y114" s="5">
        <v>7.1913909999999976</v>
      </c>
      <c r="Z114" s="5">
        <v>7.2593880000000004</v>
      </c>
      <c r="AA114" s="5">
        <v>7.3007839999999993</v>
      </c>
      <c r="AB114" s="5">
        <v>7.3490309999999992</v>
      </c>
      <c r="AC114" s="5">
        <v>7.2703799999999994</v>
      </c>
      <c r="AD114" s="5">
        <v>7.1865010000000016</v>
      </c>
      <c r="AE114" s="5">
        <v>7.1865010000000016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0.88921135632000003</v>
      </c>
      <c r="T117" s="5">
        <v>4.6305683856799993</v>
      </c>
      <c r="U117" s="5">
        <v>4.6305683856799993</v>
      </c>
      <c r="V117" s="5">
        <v>4.6305683856799993</v>
      </c>
      <c r="W117" s="5">
        <v>4.6305683856799993</v>
      </c>
      <c r="X117" s="5">
        <v>4.6305683856799993</v>
      </c>
      <c r="Y117" s="5">
        <v>4.6305683856799993</v>
      </c>
      <c r="Z117" s="5">
        <v>4.6305683856799993</v>
      </c>
      <c r="AA117" s="5">
        <v>4.6305683856799993</v>
      </c>
      <c r="AB117" s="5">
        <v>4.6305683856799993</v>
      </c>
      <c r="AC117" s="5">
        <v>4.6305683856799993</v>
      </c>
      <c r="AD117" s="5">
        <v>9.4542859801599999</v>
      </c>
      <c r="AE117" s="5">
        <v>9.4542859801599999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0.51990740000000002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9" t="s">
        <v>137</v>
      </c>
      <c r="B119" s="59" t="s">
        <v>129</v>
      </c>
      <c r="C119" s="59" t="s">
        <v>90</v>
      </c>
      <c r="D119" s="5">
        <v>0.177234</v>
      </c>
      <c r="E119" s="5">
        <v>0.25385200000000002</v>
      </c>
      <c r="F119" s="5">
        <v>0.34049200000000002</v>
      </c>
      <c r="G119" s="5">
        <v>0.42854599999999998</v>
      </c>
      <c r="H119" s="5">
        <v>0.52407000000000004</v>
      </c>
      <c r="I119" s="5">
        <v>0.62826599999999999</v>
      </c>
      <c r="J119" s="5">
        <v>0.79303599999999996</v>
      </c>
      <c r="K119" s="5">
        <v>0.99175479582000003</v>
      </c>
      <c r="L119" s="5">
        <v>1.2257964611099998</v>
      </c>
      <c r="M119" s="5">
        <v>1.5154033582999999</v>
      </c>
      <c r="N119" s="5">
        <v>1.8525460994399998</v>
      </c>
      <c r="O119" s="5">
        <v>2.2242779065849998</v>
      </c>
      <c r="P119" s="5">
        <v>2.6158697714599999</v>
      </c>
      <c r="Q119" s="5">
        <v>3.0340323817850003</v>
      </c>
      <c r="R119" s="5">
        <v>3.4611048156050002</v>
      </c>
      <c r="S119" s="5">
        <v>3.9100311481299999</v>
      </c>
      <c r="T119" s="5">
        <v>4.3138377653299997</v>
      </c>
      <c r="U119" s="5">
        <v>4.7349114211899996</v>
      </c>
      <c r="V119" s="5">
        <v>5.1581130626949996</v>
      </c>
      <c r="W119" s="5">
        <v>5.6152779068100003</v>
      </c>
      <c r="X119" s="5">
        <v>6.09989296011</v>
      </c>
      <c r="Y119" s="5">
        <v>6.61594202651</v>
      </c>
      <c r="Z119" s="5">
        <v>7.1544283970299993</v>
      </c>
      <c r="AA119" s="5">
        <v>7.7296852599650006</v>
      </c>
      <c r="AB119" s="5">
        <v>8.3255817648649995</v>
      </c>
      <c r="AC119" s="5">
        <v>8.955569384084999</v>
      </c>
      <c r="AD119" s="5">
        <v>9.6143613852450009</v>
      </c>
      <c r="AE119" s="5">
        <v>9.6549281924599981</v>
      </c>
    </row>
    <row r="120" spans="1:31">
      <c r="A120" s="59" t="s">
        <v>137</v>
      </c>
      <c r="B120" s="59" t="s">
        <v>129</v>
      </c>
      <c r="C120" s="59" t="s">
        <v>91</v>
      </c>
      <c r="D120" s="5">
        <v>0.49089899999999997</v>
      </c>
      <c r="E120" s="5">
        <v>0.627193</v>
      </c>
      <c r="F120" s="5">
        <v>0.74812099999999981</v>
      </c>
      <c r="G120" s="5">
        <v>0.84191099999999985</v>
      </c>
      <c r="H120" s="5">
        <v>0.92225799999999991</v>
      </c>
      <c r="I120" s="5">
        <v>0.99943300000000013</v>
      </c>
      <c r="J120" s="5">
        <v>1.1646390000000002</v>
      </c>
      <c r="K120" s="5">
        <v>1.3450150000000003</v>
      </c>
      <c r="L120" s="5">
        <v>1.5271239999999999</v>
      </c>
      <c r="M120" s="5">
        <v>1.7546359999999996</v>
      </c>
      <c r="N120" s="5">
        <v>2.0123870000000004</v>
      </c>
      <c r="O120" s="5">
        <v>2.2390749999999997</v>
      </c>
      <c r="P120" s="5">
        <v>2.4365670000000001</v>
      </c>
      <c r="Q120" s="5">
        <v>2.5932060000000003</v>
      </c>
      <c r="R120" s="5">
        <v>2.7111649999999998</v>
      </c>
      <c r="S120" s="5">
        <v>2.7954279999999994</v>
      </c>
      <c r="T120" s="5">
        <v>2.8215239999999988</v>
      </c>
      <c r="U120" s="5">
        <v>2.8181010000000004</v>
      </c>
      <c r="V120" s="5">
        <v>2.7976619999999999</v>
      </c>
      <c r="W120" s="5">
        <v>2.8031940000000004</v>
      </c>
      <c r="X120" s="5">
        <v>2.8320970000000001</v>
      </c>
      <c r="Y120" s="5">
        <v>2.8457520000000001</v>
      </c>
      <c r="Z120" s="5">
        <v>2.8537750000000006</v>
      </c>
      <c r="AA120" s="5">
        <v>2.843815999999999</v>
      </c>
      <c r="AB120" s="5">
        <v>2.8260709999999989</v>
      </c>
      <c r="AC120" s="5">
        <v>2.7962929999999995</v>
      </c>
      <c r="AD120" s="5">
        <v>2.769620999999999</v>
      </c>
      <c r="AE120" s="5">
        <v>2.769620999999999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0.66174452159999997</v>
      </c>
      <c r="P122" s="5">
        <v>0.66174452159999997</v>
      </c>
      <c r="Q122" s="5">
        <v>8.9040421221599999</v>
      </c>
      <c r="R122" s="5">
        <v>8.9040421221599999</v>
      </c>
      <c r="S122" s="5">
        <v>8.9040421221599999</v>
      </c>
      <c r="T122" s="5">
        <v>8.9040421221599999</v>
      </c>
      <c r="U122" s="5">
        <v>8.9040421221599999</v>
      </c>
      <c r="V122" s="5">
        <v>8.9040421221599999</v>
      </c>
      <c r="W122" s="5">
        <v>8.9040421221599999</v>
      </c>
      <c r="X122" s="5">
        <v>8.9040421221599999</v>
      </c>
      <c r="Y122" s="5">
        <v>8.9040421221599999</v>
      </c>
      <c r="Z122" s="5">
        <v>8.9040421221599999</v>
      </c>
      <c r="AA122" s="5">
        <v>8.9040421221599999</v>
      </c>
      <c r="AB122" s="5">
        <v>8.9040421221599999</v>
      </c>
      <c r="AC122" s="5">
        <v>8.9040421221599999</v>
      </c>
      <c r="AD122" s="5">
        <v>8.9160042319199988</v>
      </c>
      <c r="AE122" s="5">
        <v>8.9160042319199988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1.295E-2</v>
      </c>
      <c r="E125" s="5">
        <v>2.6112E-2</v>
      </c>
      <c r="F125" s="5">
        <v>4.4142000000000001E-2</v>
      </c>
      <c r="G125" s="5">
        <v>6.6091999999999998E-2</v>
      </c>
      <c r="H125" s="5">
        <v>9.2412000000000008E-2</v>
      </c>
      <c r="I125" s="5">
        <v>0.12335400000000001</v>
      </c>
      <c r="J125" s="5">
        <v>0.17060600000000001</v>
      </c>
      <c r="K125" s="5">
        <v>0.22195862709</v>
      </c>
      <c r="L125" s="5">
        <v>0.28157472483000001</v>
      </c>
      <c r="M125" s="5">
        <v>0.35696275249999998</v>
      </c>
      <c r="N125" s="5">
        <v>0.44614944786499999</v>
      </c>
      <c r="O125" s="5">
        <v>0.54867149695000006</v>
      </c>
      <c r="P125" s="5">
        <v>0.65943704218499999</v>
      </c>
      <c r="Q125" s="5">
        <v>0.78005994754499997</v>
      </c>
      <c r="R125" s="5">
        <v>0.9062977728199999</v>
      </c>
      <c r="S125" s="5">
        <v>1.040121219285</v>
      </c>
      <c r="T125" s="5">
        <v>1.1649292652800001</v>
      </c>
      <c r="U125" s="5">
        <v>1.2964645485349999</v>
      </c>
      <c r="V125" s="5">
        <v>1.429901401595</v>
      </c>
      <c r="W125" s="5">
        <v>1.5737032151449999</v>
      </c>
      <c r="X125" s="5">
        <v>1.7260508378449999</v>
      </c>
      <c r="Y125" s="5">
        <v>1.8881865054349998</v>
      </c>
      <c r="Z125" s="5">
        <v>2.0577294330499996</v>
      </c>
      <c r="AA125" s="5">
        <v>2.2388078230950001</v>
      </c>
      <c r="AB125" s="5">
        <v>2.4264294353149998</v>
      </c>
      <c r="AC125" s="5">
        <v>2.6247670563300001</v>
      </c>
      <c r="AD125" s="5">
        <v>2.8318587599800003</v>
      </c>
      <c r="AE125" s="5">
        <v>2.8430535487099999</v>
      </c>
    </row>
    <row r="126" spans="1:31">
      <c r="A126" s="59" t="s">
        <v>137</v>
      </c>
      <c r="B126" s="59" t="s">
        <v>130</v>
      </c>
      <c r="C126" s="59" t="s">
        <v>91</v>
      </c>
      <c r="D126" s="5">
        <v>9.6873000000000001E-2</v>
      </c>
      <c r="E126" s="5">
        <v>0.13844099999999998</v>
      </c>
      <c r="F126" s="5">
        <v>0.174792</v>
      </c>
      <c r="G126" s="5">
        <v>0.20226900000000003</v>
      </c>
      <c r="H126" s="5">
        <v>0.22322</v>
      </c>
      <c r="I126" s="5">
        <v>0.23985300000000001</v>
      </c>
      <c r="J126" s="5">
        <v>0.27319900000000003</v>
      </c>
      <c r="K126" s="5">
        <v>0.31722600000000001</v>
      </c>
      <c r="L126" s="5">
        <v>0.35755400000000004</v>
      </c>
      <c r="M126" s="5">
        <v>0.41061799999999998</v>
      </c>
      <c r="N126" s="5">
        <v>0.47207399999999988</v>
      </c>
      <c r="O126" s="5">
        <v>0.53293299999999999</v>
      </c>
      <c r="P126" s="5">
        <v>0.58844799999999986</v>
      </c>
      <c r="Q126" s="5">
        <v>0.63538300000000003</v>
      </c>
      <c r="R126" s="5">
        <v>0.67350200000000016</v>
      </c>
      <c r="S126" s="5">
        <v>0.70202500000000012</v>
      </c>
      <c r="T126" s="5">
        <v>0.71373099999999978</v>
      </c>
      <c r="U126" s="5">
        <v>0.71706000000000003</v>
      </c>
      <c r="V126" s="5">
        <v>0.71355499999999994</v>
      </c>
      <c r="W126" s="5">
        <v>0.71602399999999999</v>
      </c>
      <c r="X126" s="5">
        <v>0.72410000000000008</v>
      </c>
      <c r="Y126" s="5">
        <v>0.73117500000000013</v>
      </c>
      <c r="Z126" s="5">
        <v>0.73704199999999997</v>
      </c>
      <c r="AA126" s="5">
        <v>0.73800500000000002</v>
      </c>
      <c r="AB126" s="5">
        <v>0.73683199999999993</v>
      </c>
      <c r="AC126" s="5">
        <v>0.73098499999999988</v>
      </c>
      <c r="AD126" s="5">
        <v>0.72396800000000006</v>
      </c>
      <c r="AE126" s="5">
        <v>0.72396800000000006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18.772457601279999</v>
      </c>
      <c r="S129" s="5">
        <v>20.678605263040001</v>
      </c>
      <c r="T129" s="5">
        <v>30.048999999999999</v>
      </c>
      <c r="U129" s="5">
        <v>30.048999999999999</v>
      </c>
      <c r="V129" s="5">
        <v>30.048999999999999</v>
      </c>
      <c r="W129" s="5">
        <v>30.048999999999999</v>
      </c>
      <c r="X129" s="5">
        <v>42.048999999999999</v>
      </c>
      <c r="Y129" s="5">
        <v>42.048999999999999</v>
      </c>
      <c r="Z129" s="5">
        <v>42.048999999999999</v>
      </c>
      <c r="AA129" s="5">
        <v>42.048999999999999</v>
      </c>
      <c r="AB129" s="5">
        <v>42.048999999999999</v>
      </c>
      <c r="AC129" s="5">
        <v>42.048999999999999</v>
      </c>
      <c r="AD129" s="5">
        <v>42.048999999999999</v>
      </c>
      <c r="AE129" s="5">
        <v>42.048999999999999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0.222</v>
      </c>
      <c r="E130" s="5">
        <v>0.222</v>
      </c>
      <c r="F130" s="5">
        <v>5.0220000000000002</v>
      </c>
      <c r="G130" s="5">
        <v>5.0220000000000002</v>
      </c>
      <c r="H130" s="5">
        <v>12.421999999999999</v>
      </c>
      <c r="I130" s="5">
        <v>15.622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16.222000000000001</v>
      </c>
      <c r="O130" s="5">
        <v>16.222000000000001</v>
      </c>
      <c r="P130" s="5">
        <v>16.222000000000001</v>
      </c>
      <c r="Q130" s="5">
        <v>16.222000000000001</v>
      </c>
      <c r="R130" s="5">
        <v>16.222000000000001</v>
      </c>
      <c r="S130" s="5">
        <v>16.222000000000001</v>
      </c>
      <c r="T130" s="5">
        <v>16.222000000000001</v>
      </c>
      <c r="U130" s="5">
        <v>16.222000000000001</v>
      </c>
      <c r="V130" s="5">
        <v>16.222000000000001</v>
      </c>
      <c r="W130" s="5">
        <v>16.222000000000001</v>
      </c>
      <c r="X130" s="5">
        <v>16.222000000000001</v>
      </c>
      <c r="Y130" s="5">
        <v>16.222000000000001</v>
      </c>
      <c r="Z130" s="5">
        <v>11.422000000000001</v>
      </c>
      <c r="AA130" s="5">
        <v>11.422000000000001</v>
      </c>
      <c r="AB130" s="5">
        <v>4.0220000000000002</v>
      </c>
      <c r="AC130" s="5">
        <v>0.82199999999999995</v>
      </c>
      <c r="AD130" s="5">
        <v>0.58230692407999995</v>
      </c>
      <c r="AE130" s="5">
        <v>0.58230692407999995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7.4999999999999997E-2</v>
      </c>
      <c r="M131" s="5">
        <v>7.4999999999999997E-2</v>
      </c>
      <c r="N131" s="5">
        <v>7.4999999999999997E-2</v>
      </c>
      <c r="O131" s="5">
        <v>7.4999999999999997E-2</v>
      </c>
      <c r="P131" s="5">
        <v>7.4999999999999997E-2</v>
      </c>
      <c r="Q131" s="5">
        <v>7.4999999999999997E-2</v>
      </c>
      <c r="R131" s="5">
        <v>7.4999999999999997E-2</v>
      </c>
      <c r="S131" s="5">
        <v>7.4999999999999997E-2</v>
      </c>
      <c r="T131" s="5">
        <v>7.4999999999999997E-2</v>
      </c>
      <c r="U131" s="5">
        <v>7.4999999999999997E-2</v>
      </c>
      <c r="V131" s="5">
        <v>7.4999999999999997E-2</v>
      </c>
      <c r="W131" s="5">
        <v>7.4999999999999997E-2</v>
      </c>
      <c r="X131" s="5">
        <v>7.4999999999999997E-2</v>
      </c>
      <c r="Y131" s="5">
        <v>7.4999999999999997E-2</v>
      </c>
      <c r="Z131" s="5">
        <v>7.4999999999999997E-2</v>
      </c>
      <c r="AA131" s="5">
        <v>7.4999999999999997E-2</v>
      </c>
      <c r="AB131" s="5">
        <v>7.4999999999999997E-2</v>
      </c>
      <c r="AC131" s="5">
        <v>7.4999999999999997E-2</v>
      </c>
      <c r="AD131" s="5">
        <v>7.4999999999999997E-2</v>
      </c>
      <c r="AE131" s="5">
        <v>7.4999999999999997E-2</v>
      </c>
    </row>
    <row r="132" spans="1:31">
      <c r="A132" s="59" t="s">
        <v>139</v>
      </c>
      <c r="B132" s="59" t="s">
        <v>126</v>
      </c>
      <c r="C132" s="59" t="s">
        <v>90</v>
      </c>
      <c r="D132" s="5">
        <v>0.19439000000000001</v>
      </c>
      <c r="E132" s="5">
        <v>0.38778199999999996</v>
      </c>
      <c r="F132" s="5">
        <v>0.64293400000000001</v>
      </c>
      <c r="G132" s="5">
        <v>0.95461600000000013</v>
      </c>
      <c r="H132" s="5">
        <v>1.3278779999800001</v>
      </c>
      <c r="I132" s="5">
        <v>1.7685240000200002</v>
      </c>
      <c r="J132" s="5">
        <v>2.4472339999999999</v>
      </c>
      <c r="K132" s="5">
        <v>3.1792912904050001</v>
      </c>
      <c r="L132" s="5">
        <v>4.0532339049049995</v>
      </c>
      <c r="M132" s="5">
        <v>5.11723319667</v>
      </c>
      <c r="N132" s="5">
        <v>6.43023426347</v>
      </c>
      <c r="O132" s="5">
        <v>7.9057333170550006</v>
      </c>
      <c r="P132" s="5">
        <v>9.4718205509300013</v>
      </c>
      <c r="Q132" s="5">
        <v>11.167270950860001</v>
      </c>
      <c r="R132" s="5">
        <v>12.912038666960001</v>
      </c>
      <c r="S132" s="5">
        <v>14.73846369202</v>
      </c>
      <c r="T132" s="5">
        <v>16.415895738775003</v>
      </c>
      <c r="U132" s="5">
        <v>18.159610702915</v>
      </c>
      <c r="V132" s="5">
        <v>19.909619633599998</v>
      </c>
      <c r="W132" s="5">
        <v>21.794410553789998</v>
      </c>
      <c r="X132" s="5">
        <v>23.789931412960001</v>
      </c>
      <c r="Y132" s="5">
        <v>25.916185676149997</v>
      </c>
      <c r="Z132" s="5">
        <v>28.143168150450002</v>
      </c>
      <c r="AA132" s="5">
        <v>30.528180027294997</v>
      </c>
      <c r="AB132" s="5">
        <v>33.003186534479994</v>
      </c>
      <c r="AC132" s="5">
        <v>35.626558730494999</v>
      </c>
      <c r="AD132" s="5">
        <v>38.366984215949998</v>
      </c>
      <c r="AE132" s="5">
        <v>38.530625895745004</v>
      </c>
    </row>
    <row r="133" spans="1:31">
      <c r="A133" s="59" t="s">
        <v>139</v>
      </c>
      <c r="B133" s="59" t="s">
        <v>126</v>
      </c>
      <c r="C133" s="59" t="s">
        <v>91</v>
      </c>
      <c r="D133" s="5">
        <v>1.2905990000000001</v>
      </c>
      <c r="E133" s="5">
        <v>1.8669420000000001</v>
      </c>
      <c r="F133" s="5">
        <v>2.3402640000000003</v>
      </c>
      <c r="G133" s="5">
        <v>2.721489</v>
      </c>
      <c r="H133" s="5">
        <v>3.0202579999999997</v>
      </c>
      <c r="I133" s="5">
        <v>3.2545370000000005</v>
      </c>
      <c r="J133" s="5">
        <v>3.7212140000000007</v>
      </c>
      <c r="K133" s="5">
        <v>4.3609040000000006</v>
      </c>
      <c r="L133" s="5">
        <v>5.0073279999999993</v>
      </c>
      <c r="M133" s="5">
        <v>5.7303620000000004</v>
      </c>
      <c r="N133" s="5">
        <v>6.740787000000001</v>
      </c>
      <c r="O133" s="5">
        <v>7.6745400000000012</v>
      </c>
      <c r="P133" s="5">
        <v>8.4862740000000016</v>
      </c>
      <c r="Q133" s="5">
        <v>9.1783719999999995</v>
      </c>
      <c r="R133" s="5">
        <v>9.7157289999999996</v>
      </c>
      <c r="S133" s="5">
        <v>10.088803999999998</v>
      </c>
      <c r="T133" s="5">
        <v>10.215768000000001</v>
      </c>
      <c r="U133" s="5">
        <v>10.213255999999999</v>
      </c>
      <c r="V133" s="5">
        <v>10.122492000000001</v>
      </c>
      <c r="W133" s="5">
        <v>10.065595000000002</v>
      </c>
      <c r="X133" s="5">
        <v>10.181203000000002</v>
      </c>
      <c r="Y133" s="5">
        <v>10.256219000000002</v>
      </c>
      <c r="Z133" s="5">
        <v>10.301365999999998</v>
      </c>
      <c r="AA133" s="5">
        <v>10.294813</v>
      </c>
      <c r="AB133" s="5">
        <v>10.252349000000001</v>
      </c>
      <c r="AC133" s="5">
        <v>10.143596999999996</v>
      </c>
      <c r="AD133" s="5">
        <v>10.015876</v>
      </c>
      <c r="AE133" s="5">
        <v>10.015876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9.0886145968800012</v>
      </c>
      <c r="R135" s="5">
        <v>9.0886145968800012</v>
      </c>
      <c r="S135" s="5">
        <v>9.0886145968800012</v>
      </c>
      <c r="T135" s="5">
        <v>9.0886145968800012</v>
      </c>
      <c r="U135" s="5">
        <v>9.0886145968800012</v>
      </c>
      <c r="V135" s="5">
        <v>11.264593962720001</v>
      </c>
      <c r="W135" s="5">
        <v>11.264593962720001</v>
      </c>
      <c r="X135" s="5">
        <v>11.264593962720001</v>
      </c>
      <c r="Y135" s="5">
        <v>11.264593962720001</v>
      </c>
      <c r="Z135" s="5">
        <v>14.316016181519998</v>
      </c>
      <c r="AA135" s="5">
        <v>14.316016181519998</v>
      </c>
      <c r="AB135" s="5">
        <v>14.316016181519998</v>
      </c>
      <c r="AC135" s="5">
        <v>14.316016181519998</v>
      </c>
      <c r="AD135" s="5">
        <v>14.316016181519998</v>
      </c>
      <c r="AE135" s="5">
        <v>14.316016181519998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8.1589744131199993</v>
      </c>
      <c r="J136" s="5">
        <v>8.1589744131199993</v>
      </c>
      <c r="K136" s="5">
        <v>16.555194015840001</v>
      </c>
      <c r="L136" s="5">
        <v>16.555194015840001</v>
      </c>
      <c r="M136" s="5">
        <v>16.555194015840001</v>
      </c>
      <c r="N136" s="5">
        <v>20.445907640080001</v>
      </c>
      <c r="O136" s="5">
        <v>20.445907640080001</v>
      </c>
      <c r="P136" s="5">
        <v>20.445907640080001</v>
      </c>
      <c r="Q136" s="5">
        <v>26.42641918624</v>
      </c>
      <c r="R136" s="5">
        <v>27.70693863352</v>
      </c>
      <c r="S136" s="5">
        <v>35.64472309568</v>
      </c>
      <c r="T136" s="5">
        <v>43.269561302000007</v>
      </c>
      <c r="U136" s="5">
        <v>43.269561302000007</v>
      </c>
      <c r="V136" s="5">
        <v>48.14120865176001</v>
      </c>
      <c r="W136" s="5">
        <v>48.14120865176001</v>
      </c>
      <c r="X136" s="5">
        <v>48.14120865176001</v>
      </c>
      <c r="Y136" s="5">
        <v>48.14120865176001</v>
      </c>
      <c r="Z136" s="5">
        <v>48.14120865176001</v>
      </c>
      <c r="AA136" s="5">
        <v>48.14120865176001</v>
      </c>
      <c r="AB136" s="5">
        <v>48.14120865176001</v>
      </c>
      <c r="AC136" s="5">
        <v>49.71551155712001</v>
      </c>
      <c r="AD136" s="5">
        <v>61.754530254400009</v>
      </c>
      <c r="AE136" s="5">
        <v>55.068103214080004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0.15</v>
      </c>
      <c r="J137" s="5">
        <v>0.15</v>
      </c>
      <c r="K137" s="5">
        <v>0.15</v>
      </c>
      <c r="L137" s="5">
        <v>0.15</v>
      </c>
      <c r="M137" s="5">
        <v>0.15</v>
      </c>
      <c r="N137" s="5">
        <v>0.15</v>
      </c>
      <c r="O137" s="5">
        <v>0.15</v>
      </c>
      <c r="P137" s="5">
        <v>0.15</v>
      </c>
      <c r="Q137" s="5">
        <v>0.15</v>
      </c>
      <c r="R137" s="5">
        <v>0.15</v>
      </c>
      <c r="S137" s="5">
        <v>0.15</v>
      </c>
      <c r="T137" s="5">
        <v>0.15</v>
      </c>
      <c r="U137" s="5">
        <v>0.15</v>
      </c>
      <c r="V137" s="5">
        <v>0.15</v>
      </c>
      <c r="W137" s="5">
        <v>0.15</v>
      </c>
      <c r="X137" s="5">
        <v>0.15</v>
      </c>
      <c r="Y137" s="5">
        <v>0.15</v>
      </c>
      <c r="Z137" s="5">
        <v>0.15</v>
      </c>
      <c r="AA137" s="5">
        <v>0.15</v>
      </c>
      <c r="AB137" s="5">
        <v>0.15</v>
      </c>
      <c r="AC137" s="5">
        <v>0.15</v>
      </c>
      <c r="AD137" s="5">
        <v>0.15</v>
      </c>
      <c r="AE137" s="5">
        <v>0.15</v>
      </c>
    </row>
    <row r="138" spans="1:31">
      <c r="A138" s="59" t="s">
        <v>139</v>
      </c>
      <c r="B138" s="59" t="s">
        <v>127</v>
      </c>
      <c r="C138" s="59" t="s">
        <v>90</v>
      </c>
      <c r="D138" s="5">
        <v>0.14129399998</v>
      </c>
      <c r="E138" s="5">
        <v>0.30395800002000001</v>
      </c>
      <c r="F138" s="5">
        <v>0.53381000000000001</v>
      </c>
      <c r="G138" s="5">
        <v>0.813106</v>
      </c>
      <c r="H138" s="5">
        <v>1.146738</v>
      </c>
      <c r="I138" s="5">
        <v>1.550006</v>
      </c>
      <c r="J138" s="5">
        <v>2.1779019999799996</v>
      </c>
      <c r="K138" s="5">
        <v>2.8239585915449998</v>
      </c>
      <c r="L138" s="5">
        <v>3.4868108320349998</v>
      </c>
      <c r="M138" s="5">
        <v>4.2915399553900002</v>
      </c>
      <c r="N138" s="5">
        <v>5.2811603713600004</v>
      </c>
      <c r="O138" s="5">
        <v>6.3950273002500007</v>
      </c>
      <c r="P138" s="5">
        <v>7.5862314719300006</v>
      </c>
      <c r="Q138" s="5">
        <v>8.8577822420450012</v>
      </c>
      <c r="R138" s="5">
        <v>10.169888386215</v>
      </c>
      <c r="S138" s="5">
        <v>11.545914341805</v>
      </c>
      <c r="T138" s="5">
        <v>12.764630874205</v>
      </c>
      <c r="U138" s="5">
        <v>14.01262180554</v>
      </c>
      <c r="V138" s="5">
        <v>15.235826242095001</v>
      </c>
      <c r="W138" s="5">
        <v>16.550862035824998</v>
      </c>
      <c r="X138" s="5">
        <v>17.939280273454997</v>
      </c>
      <c r="Y138" s="5">
        <v>19.407113092399999</v>
      </c>
      <c r="Z138" s="5">
        <v>20.940613881545001</v>
      </c>
      <c r="AA138" s="5">
        <v>22.57659538319</v>
      </c>
      <c r="AB138" s="5">
        <v>24.272251064640002</v>
      </c>
      <c r="AC138" s="5">
        <v>26.07354447682</v>
      </c>
      <c r="AD138" s="5">
        <v>27.941384198834999</v>
      </c>
      <c r="AE138" s="5">
        <v>28.04476365911</v>
      </c>
    </row>
    <row r="139" spans="1:31">
      <c r="A139" s="59" t="s">
        <v>139</v>
      </c>
      <c r="B139" s="59" t="s">
        <v>127</v>
      </c>
      <c r="C139" s="59" t="s">
        <v>91</v>
      </c>
      <c r="D139" s="5">
        <v>0.93413899999999994</v>
      </c>
      <c r="E139" s="5">
        <v>1.486032</v>
      </c>
      <c r="F139" s="5">
        <v>1.9983319999999998</v>
      </c>
      <c r="G139" s="5">
        <v>2.3772110000000004</v>
      </c>
      <c r="H139" s="5">
        <v>2.6857309999999996</v>
      </c>
      <c r="I139" s="5">
        <v>2.9478589999999993</v>
      </c>
      <c r="J139" s="5">
        <v>3.4452570000000007</v>
      </c>
      <c r="K139" s="5">
        <v>4.0823709999999993</v>
      </c>
      <c r="L139" s="5">
        <v>4.5611999999999995</v>
      </c>
      <c r="M139" s="5">
        <v>5.1066079999999987</v>
      </c>
      <c r="N139" s="5">
        <v>5.893184999999999</v>
      </c>
      <c r="O139" s="5">
        <v>6.655151</v>
      </c>
      <c r="P139" s="5">
        <v>7.3638430000000001</v>
      </c>
      <c r="Q139" s="5">
        <v>7.9421039999999996</v>
      </c>
      <c r="R139" s="5">
        <v>8.4166529999999984</v>
      </c>
      <c r="S139" s="5">
        <v>8.7754529999999971</v>
      </c>
      <c r="T139" s="5">
        <v>8.9196810000000006</v>
      </c>
      <c r="U139" s="5">
        <v>8.9421520000000001</v>
      </c>
      <c r="V139" s="5">
        <v>8.8258210000000012</v>
      </c>
      <c r="W139" s="5">
        <v>8.7349959999999989</v>
      </c>
      <c r="X139" s="5">
        <v>8.7984870000000015</v>
      </c>
      <c r="Y139" s="5">
        <v>8.8397610000000011</v>
      </c>
      <c r="Z139" s="5">
        <v>8.8853490000000015</v>
      </c>
      <c r="AA139" s="5">
        <v>8.8638999999999974</v>
      </c>
      <c r="AB139" s="5">
        <v>8.8276219999999999</v>
      </c>
      <c r="AC139" s="5">
        <v>8.7483510000000013</v>
      </c>
      <c r="AD139" s="5">
        <v>8.6558369999999965</v>
      </c>
      <c r="AE139" s="5">
        <v>8.6558369999999965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6.8998865836800007</v>
      </c>
      <c r="U141" s="5">
        <v>6.8998865836800007</v>
      </c>
      <c r="V141" s="5">
        <v>6.8998865836800007</v>
      </c>
      <c r="W141" s="5">
        <v>6.8998865836800007</v>
      </c>
      <c r="X141" s="5">
        <v>8.2430253074399999</v>
      </c>
      <c r="Y141" s="5">
        <v>8.2430253074399999</v>
      </c>
      <c r="Z141" s="5">
        <v>8.2430253074399999</v>
      </c>
      <c r="AA141" s="5">
        <v>8.2430253074399999</v>
      </c>
      <c r="AB141" s="5">
        <v>8.2430253074399999</v>
      </c>
      <c r="AC141" s="5">
        <v>8.2430253074399999</v>
      </c>
      <c r="AD141" s="5">
        <v>8.2430253074399999</v>
      </c>
      <c r="AE141" s="5">
        <v>8.2430253074399999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0.41752188783999999</v>
      </c>
      <c r="L142" s="5">
        <v>0.41752188783999999</v>
      </c>
      <c r="M142" s="5">
        <v>0.41752188783999999</v>
      </c>
      <c r="N142" s="5">
        <v>1.3918460399999999</v>
      </c>
      <c r="O142" s="5">
        <v>1.3918460399999999</v>
      </c>
      <c r="P142" s="5">
        <v>3.3384937771199996</v>
      </c>
      <c r="Q142" s="5">
        <v>5.2923308952000001</v>
      </c>
      <c r="R142" s="5">
        <v>5.2923308952000001</v>
      </c>
      <c r="S142" s="5">
        <v>5.2923308952000001</v>
      </c>
      <c r="T142" s="5">
        <v>5.2923308952000001</v>
      </c>
      <c r="U142" s="5">
        <v>5.2923308952000001</v>
      </c>
      <c r="V142" s="5">
        <v>5.2923308952000001</v>
      </c>
      <c r="W142" s="5">
        <v>5.2923308952000001</v>
      </c>
      <c r="X142" s="5">
        <v>5.2923308952000001</v>
      </c>
      <c r="Y142" s="5">
        <v>5.2923308952000001</v>
      </c>
      <c r="Z142" s="5">
        <v>5.2923308952000001</v>
      </c>
      <c r="AA142" s="5">
        <v>5.2923308952000001</v>
      </c>
      <c r="AB142" s="5">
        <v>5.2923308952000001</v>
      </c>
      <c r="AC142" s="5">
        <v>5.2923308952000001</v>
      </c>
      <c r="AD142" s="5">
        <v>5.2923308952000001</v>
      </c>
      <c r="AE142" s="5">
        <v>4.8748090073599997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0.56345999999999996</v>
      </c>
      <c r="O143" s="5">
        <v>0.56455999999999995</v>
      </c>
      <c r="P143" s="5">
        <v>0.56345999999999996</v>
      </c>
      <c r="Q143" s="5">
        <v>0.56455999999999995</v>
      </c>
      <c r="R143" s="5">
        <v>0.56455999999999995</v>
      </c>
      <c r="S143" s="5">
        <v>0.56455999999999995</v>
      </c>
      <c r="T143" s="5">
        <v>0.56455999999999995</v>
      </c>
      <c r="U143" s="5">
        <v>0.56455999999999995</v>
      </c>
      <c r="V143" s="5">
        <v>0.56455999999999995</v>
      </c>
      <c r="W143" s="5">
        <v>0.56455999999999995</v>
      </c>
      <c r="X143" s="5">
        <v>0.56455999999999995</v>
      </c>
      <c r="Y143" s="5">
        <v>0.56455999999999995</v>
      </c>
      <c r="Z143" s="5">
        <v>0.56455999999999995</v>
      </c>
      <c r="AA143" s="5">
        <v>0.56455999999999995</v>
      </c>
      <c r="AB143" s="5">
        <v>0.56455999999999995</v>
      </c>
      <c r="AC143" s="5">
        <v>0.56455999999999995</v>
      </c>
      <c r="AD143" s="5">
        <v>0.56455999999999995</v>
      </c>
      <c r="AE143" s="5">
        <v>0.56455999999999995</v>
      </c>
    </row>
    <row r="144" spans="1:31">
      <c r="A144" s="59" t="s">
        <v>139</v>
      </c>
      <c r="B144" s="59" t="s">
        <v>128</v>
      </c>
      <c r="C144" s="59" t="s">
        <v>90</v>
      </c>
      <c r="D144" s="5">
        <v>0.11161</v>
      </c>
      <c r="E144" s="5">
        <v>0.27435599999999999</v>
      </c>
      <c r="F144" s="5">
        <v>0.50951400000000002</v>
      </c>
      <c r="G144" s="5">
        <v>0.81549400000000005</v>
      </c>
      <c r="H144" s="5">
        <v>1.1945239999999999</v>
      </c>
      <c r="I144" s="5">
        <v>1.5451159999999999</v>
      </c>
      <c r="J144" s="5">
        <v>2.0498980000000002</v>
      </c>
      <c r="K144" s="5">
        <v>2.5815388810150002</v>
      </c>
      <c r="L144" s="5">
        <v>3.1455602480300002</v>
      </c>
      <c r="M144" s="5">
        <v>3.8200426915450003</v>
      </c>
      <c r="N144" s="5">
        <v>4.6911656939449999</v>
      </c>
      <c r="O144" s="5">
        <v>5.7236920958500006</v>
      </c>
      <c r="P144" s="5">
        <v>6.8466633628600002</v>
      </c>
      <c r="Q144" s="5">
        <v>8.0847969820549999</v>
      </c>
      <c r="R144" s="5">
        <v>9.4407073651500006</v>
      </c>
      <c r="S144" s="5">
        <v>10.823985475835</v>
      </c>
      <c r="T144" s="5">
        <v>12.145885763219999</v>
      </c>
      <c r="U144" s="5">
        <v>13.548879691469999</v>
      </c>
      <c r="V144" s="5">
        <v>14.978759922350001</v>
      </c>
      <c r="W144" s="5">
        <v>16.456960919829999</v>
      </c>
      <c r="X144" s="5">
        <v>18.030004343885</v>
      </c>
      <c r="Y144" s="5">
        <v>19.703834100999998</v>
      </c>
      <c r="Z144" s="5">
        <v>21.463974976109998</v>
      </c>
      <c r="AA144" s="5">
        <v>23.349093619199998</v>
      </c>
      <c r="AB144" s="5">
        <v>25.312737212824999</v>
      </c>
      <c r="AC144" s="5">
        <v>27.396983894875</v>
      </c>
      <c r="AD144" s="5">
        <v>29.581797740429998</v>
      </c>
      <c r="AE144" s="5">
        <v>29.728784622135002</v>
      </c>
    </row>
    <row r="145" spans="1:31">
      <c r="A145" s="59" t="s">
        <v>139</v>
      </c>
      <c r="B145" s="59" t="s">
        <v>128</v>
      </c>
      <c r="C145" s="59" t="s">
        <v>91</v>
      </c>
      <c r="D145" s="5">
        <v>0.78429700000000002</v>
      </c>
      <c r="E145" s="5">
        <v>1.403103</v>
      </c>
      <c r="F145" s="5">
        <v>1.9629890000000001</v>
      </c>
      <c r="G145" s="5">
        <v>2.4524569999999999</v>
      </c>
      <c r="H145" s="5">
        <v>2.8511630000000001</v>
      </c>
      <c r="I145" s="5">
        <v>2.9337700000000004</v>
      </c>
      <c r="J145" s="5">
        <v>3.1565189999999994</v>
      </c>
      <c r="K145" s="5">
        <v>3.5490979999999994</v>
      </c>
      <c r="L145" s="5">
        <v>3.8150280000000008</v>
      </c>
      <c r="M145" s="5">
        <v>4.0760119999999995</v>
      </c>
      <c r="N145" s="5">
        <v>4.6260350000000008</v>
      </c>
      <c r="O145" s="5">
        <v>5.2448150000000009</v>
      </c>
      <c r="P145" s="5">
        <v>5.8257370000000011</v>
      </c>
      <c r="Q145" s="5">
        <v>6.3521019999999995</v>
      </c>
      <c r="R145" s="5">
        <v>6.8651939999999998</v>
      </c>
      <c r="S145" s="5">
        <v>7.1223680000000007</v>
      </c>
      <c r="T145" s="5">
        <v>7.2354590000000005</v>
      </c>
      <c r="U145" s="5">
        <v>7.2812550000000007</v>
      </c>
      <c r="V145" s="5">
        <v>7.2268980000000012</v>
      </c>
      <c r="W145" s="5">
        <v>7.0892839999999993</v>
      </c>
      <c r="X145" s="5">
        <v>7.1246879999999999</v>
      </c>
      <c r="Y145" s="5">
        <v>7.1913909999999976</v>
      </c>
      <c r="Z145" s="5">
        <v>7.2593880000000004</v>
      </c>
      <c r="AA145" s="5">
        <v>7.3007839999999993</v>
      </c>
      <c r="AB145" s="5">
        <v>7.3490309999999992</v>
      </c>
      <c r="AC145" s="5">
        <v>7.2703799999999994</v>
      </c>
      <c r="AD145" s="5">
        <v>7.1865010000000016</v>
      </c>
      <c r="AE145" s="5">
        <v>7.1865010000000016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0.88573797976000002</v>
      </c>
      <c r="T148" s="5">
        <v>4.6259001911200004</v>
      </c>
      <c r="U148" s="5">
        <v>4.6259001911200004</v>
      </c>
      <c r="V148" s="5">
        <v>4.6259001911200004</v>
      </c>
      <c r="W148" s="5">
        <v>4.6259001911200004</v>
      </c>
      <c r="X148" s="5">
        <v>4.6259001911200004</v>
      </c>
      <c r="Y148" s="5">
        <v>4.6259001911200004</v>
      </c>
      <c r="Z148" s="5">
        <v>4.6259001911200004</v>
      </c>
      <c r="AA148" s="5">
        <v>4.6259001911200004</v>
      </c>
      <c r="AB148" s="5">
        <v>4.6259001911200004</v>
      </c>
      <c r="AC148" s="5">
        <v>4.6259001911200004</v>
      </c>
      <c r="AD148" s="5">
        <v>9.4952701194399989</v>
      </c>
      <c r="AE148" s="5">
        <v>9.4952701194399989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0.51990740000000002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9" t="s">
        <v>139</v>
      </c>
      <c r="B150" s="59" t="s">
        <v>129</v>
      </c>
      <c r="C150" s="59" t="s">
        <v>90</v>
      </c>
      <c r="D150" s="5">
        <v>0.177234</v>
      </c>
      <c r="E150" s="5">
        <v>0.25385200000000002</v>
      </c>
      <c r="F150" s="5">
        <v>0.34049200000000002</v>
      </c>
      <c r="G150" s="5">
        <v>0.42854599999999998</v>
      </c>
      <c r="H150" s="5">
        <v>0.52407000000000004</v>
      </c>
      <c r="I150" s="5">
        <v>0.62826599999999999</v>
      </c>
      <c r="J150" s="5">
        <v>0.79303599999999996</v>
      </c>
      <c r="K150" s="5">
        <v>0.99175479582000003</v>
      </c>
      <c r="L150" s="5">
        <v>1.2257964611099998</v>
      </c>
      <c r="M150" s="5">
        <v>1.5154033582999999</v>
      </c>
      <c r="N150" s="5">
        <v>1.8525460994399998</v>
      </c>
      <c r="O150" s="5">
        <v>2.2242779065849998</v>
      </c>
      <c r="P150" s="5">
        <v>2.6158697714599999</v>
      </c>
      <c r="Q150" s="5">
        <v>3.0340323817850003</v>
      </c>
      <c r="R150" s="5">
        <v>3.4611048156050002</v>
      </c>
      <c r="S150" s="5">
        <v>3.9100311481299999</v>
      </c>
      <c r="T150" s="5">
        <v>4.3138377653299997</v>
      </c>
      <c r="U150" s="5">
        <v>4.7349114211899996</v>
      </c>
      <c r="V150" s="5">
        <v>5.1581130626949996</v>
      </c>
      <c r="W150" s="5">
        <v>5.6152779068100003</v>
      </c>
      <c r="X150" s="5">
        <v>6.09989296011</v>
      </c>
      <c r="Y150" s="5">
        <v>6.61594202651</v>
      </c>
      <c r="Z150" s="5">
        <v>7.1544283970299993</v>
      </c>
      <c r="AA150" s="5">
        <v>7.7296852599650006</v>
      </c>
      <c r="AB150" s="5">
        <v>8.3255817648649995</v>
      </c>
      <c r="AC150" s="5">
        <v>8.955569384084999</v>
      </c>
      <c r="AD150" s="5">
        <v>9.6143613852450009</v>
      </c>
      <c r="AE150" s="5">
        <v>9.6549281924599981</v>
      </c>
    </row>
    <row r="151" spans="1:31">
      <c r="A151" s="59" t="s">
        <v>139</v>
      </c>
      <c r="B151" s="59" t="s">
        <v>129</v>
      </c>
      <c r="C151" s="59" t="s">
        <v>91</v>
      </c>
      <c r="D151" s="5">
        <v>0.49089899999999997</v>
      </c>
      <c r="E151" s="5">
        <v>0.627193</v>
      </c>
      <c r="F151" s="5">
        <v>0.74812099999999981</v>
      </c>
      <c r="G151" s="5">
        <v>0.84191099999999985</v>
      </c>
      <c r="H151" s="5">
        <v>0.92225799999999991</v>
      </c>
      <c r="I151" s="5">
        <v>0.99943300000000013</v>
      </c>
      <c r="J151" s="5">
        <v>1.1646390000000002</v>
      </c>
      <c r="K151" s="5">
        <v>1.3450150000000003</v>
      </c>
      <c r="L151" s="5">
        <v>1.5271239999999999</v>
      </c>
      <c r="M151" s="5">
        <v>1.7546359999999996</v>
      </c>
      <c r="N151" s="5">
        <v>2.0123870000000004</v>
      </c>
      <c r="O151" s="5">
        <v>2.2390749999999997</v>
      </c>
      <c r="P151" s="5">
        <v>2.4365670000000001</v>
      </c>
      <c r="Q151" s="5">
        <v>2.5932060000000003</v>
      </c>
      <c r="R151" s="5">
        <v>2.7111649999999998</v>
      </c>
      <c r="S151" s="5">
        <v>2.7954279999999994</v>
      </c>
      <c r="T151" s="5">
        <v>2.8215239999999988</v>
      </c>
      <c r="U151" s="5">
        <v>2.8181010000000004</v>
      </c>
      <c r="V151" s="5">
        <v>2.7976619999999999</v>
      </c>
      <c r="W151" s="5">
        <v>2.8031940000000004</v>
      </c>
      <c r="X151" s="5">
        <v>2.8320970000000001</v>
      </c>
      <c r="Y151" s="5">
        <v>2.8457520000000001</v>
      </c>
      <c r="Z151" s="5">
        <v>2.8537750000000006</v>
      </c>
      <c r="AA151" s="5">
        <v>2.843815999999999</v>
      </c>
      <c r="AB151" s="5">
        <v>2.8260709999999989</v>
      </c>
      <c r="AC151" s="5">
        <v>2.7962929999999995</v>
      </c>
      <c r="AD151" s="5">
        <v>2.769620999999999</v>
      </c>
      <c r="AE151" s="5">
        <v>2.769620999999999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0.61217153099999999</v>
      </c>
      <c r="P153" s="5">
        <v>0.61217153099999999</v>
      </c>
      <c r="Q153" s="5">
        <v>9.3463578751200007</v>
      </c>
      <c r="R153" s="5">
        <v>9.3463578751200007</v>
      </c>
      <c r="S153" s="5">
        <v>9.3463578751200007</v>
      </c>
      <c r="T153" s="5">
        <v>9.3463578751200007</v>
      </c>
      <c r="U153" s="5">
        <v>9.3463578751200007</v>
      </c>
      <c r="V153" s="5">
        <v>9.3463578751200007</v>
      </c>
      <c r="W153" s="5">
        <v>9.3463578751200007</v>
      </c>
      <c r="X153" s="5">
        <v>9.3463578751200007</v>
      </c>
      <c r="Y153" s="5">
        <v>9.3463578751200007</v>
      </c>
      <c r="Z153" s="5">
        <v>9.3463578751200007</v>
      </c>
      <c r="AA153" s="5">
        <v>9.3463578751200007</v>
      </c>
      <c r="AB153" s="5">
        <v>9.3463578751200007</v>
      </c>
      <c r="AC153" s="5">
        <v>9.3463578751200007</v>
      </c>
      <c r="AD153" s="5">
        <v>9.3463578751200007</v>
      </c>
      <c r="AE153" s="5">
        <v>9.3463578751200007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1.295E-2</v>
      </c>
      <c r="E156" s="5">
        <v>2.6112E-2</v>
      </c>
      <c r="F156" s="5">
        <v>4.4142000000000001E-2</v>
      </c>
      <c r="G156" s="5">
        <v>6.6091999999999998E-2</v>
      </c>
      <c r="H156" s="5">
        <v>9.2412000000000008E-2</v>
      </c>
      <c r="I156" s="5">
        <v>0.12335400000000001</v>
      </c>
      <c r="J156" s="5">
        <v>0.17060600000000001</v>
      </c>
      <c r="K156" s="5">
        <v>0.22195862709</v>
      </c>
      <c r="L156" s="5">
        <v>0.28157472483000001</v>
      </c>
      <c r="M156" s="5">
        <v>0.35696275249999998</v>
      </c>
      <c r="N156" s="5">
        <v>0.44614944786499999</v>
      </c>
      <c r="O156" s="5">
        <v>0.54867149695000006</v>
      </c>
      <c r="P156" s="5">
        <v>0.65943704218499999</v>
      </c>
      <c r="Q156" s="5">
        <v>0.78005994754499997</v>
      </c>
      <c r="R156" s="5">
        <v>0.9062977728199999</v>
      </c>
      <c r="S156" s="5">
        <v>1.040121219285</v>
      </c>
      <c r="T156" s="5">
        <v>1.1649292652800001</v>
      </c>
      <c r="U156" s="5">
        <v>1.2964645485349999</v>
      </c>
      <c r="V156" s="5">
        <v>1.429901401595</v>
      </c>
      <c r="W156" s="5">
        <v>1.5737032151449999</v>
      </c>
      <c r="X156" s="5">
        <v>1.7260508378449999</v>
      </c>
      <c r="Y156" s="5">
        <v>1.8881865054349998</v>
      </c>
      <c r="Z156" s="5">
        <v>2.0577294330499996</v>
      </c>
      <c r="AA156" s="5">
        <v>2.2388078230950001</v>
      </c>
      <c r="AB156" s="5">
        <v>2.4264294353149998</v>
      </c>
      <c r="AC156" s="5">
        <v>2.6247670563300001</v>
      </c>
      <c r="AD156" s="5">
        <v>2.8318587599800003</v>
      </c>
      <c r="AE156" s="5">
        <v>2.8430535487099999</v>
      </c>
    </row>
    <row r="157" spans="1:31">
      <c r="A157" s="59" t="s">
        <v>139</v>
      </c>
      <c r="B157" s="59" t="s">
        <v>130</v>
      </c>
      <c r="C157" s="59" t="s">
        <v>91</v>
      </c>
      <c r="D157" s="5">
        <v>9.6873000000000001E-2</v>
      </c>
      <c r="E157" s="5">
        <v>0.13844099999999998</v>
      </c>
      <c r="F157" s="5">
        <v>0.174792</v>
      </c>
      <c r="G157" s="5">
        <v>0.20226900000000003</v>
      </c>
      <c r="H157" s="5">
        <v>0.22322</v>
      </c>
      <c r="I157" s="5">
        <v>0.23985300000000001</v>
      </c>
      <c r="J157" s="5">
        <v>0.27319900000000003</v>
      </c>
      <c r="K157" s="5">
        <v>0.31722600000000001</v>
      </c>
      <c r="L157" s="5">
        <v>0.35755400000000004</v>
      </c>
      <c r="M157" s="5">
        <v>0.41061799999999998</v>
      </c>
      <c r="N157" s="5">
        <v>0.47207399999999988</v>
      </c>
      <c r="O157" s="5">
        <v>0.53293299999999999</v>
      </c>
      <c r="P157" s="5">
        <v>0.58844799999999986</v>
      </c>
      <c r="Q157" s="5">
        <v>0.63538300000000003</v>
      </c>
      <c r="R157" s="5">
        <v>0.67350200000000016</v>
      </c>
      <c r="S157" s="5">
        <v>0.70202500000000012</v>
      </c>
      <c r="T157" s="5">
        <v>0.71373099999999978</v>
      </c>
      <c r="U157" s="5">
        <v>0.71706000000000003</v>
      </c>
      <c r="V157" s="5">
        <v>0.71355499999999994</v>
      </c>
      <c r="W157" s="5">
        <v>0.71602399999999999</v>
      </c>
      <c r="X157" s="5">
        <v>0.72410000000000008</v>
      </c>
      <c r="Y157" s="5">
        <v>0.73117500000000013</v>
      </c>
      <c r="Z157" s="5">
        <v>0.73704199999999997</v>
      </c>
      <c r="AA157" s="5">
        <v>0.73800500000000002</v>
      </c>
      <c r="AB157" s="5">
        <v>0.73683199999999993</v>
      </c>
      <c r="AC157" s="5">
        <v>0.73098499999999988</v>
      </c>
      <c r="AD157" s="5">
        <v>0.72396800000000006</v>
      </c>
      <c r="AE157" s="5">
        <v>0.72396800000000006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18.35307555472</v>
      </c>
      <c r="S160" s="5">
        <v>21.222563599360001</v>
      </c>
      <c r="T160" s="5">
        <v>30.048999999999999</v>
      </c>
      <c r="U160" s="5">
        <v>30.048999999999999</v>
      </c>
      <c r="V160" s="5">
        <v>30.048999999999999</v>
      </c>
      <c r="W160" s="5">
        <v>30.048999999999999</v>
      </c>
      <c r="X160" s="5">
        <v>42.048999999999999</v>
      </c>
      <c r="Y160" s="5">
        <v>42.048999999999999</v>
      </c>
      <c r="Z160" s="5">
        <v>42.048999999999999</v>
      </c>
      <c r="AA160" s="5">
        <v>42.048999999999999</v>
      </c>
      <c r="AB160" s="5">
        <v>42.048999999999999</v>
      </c>
      <c r="AC160" s="5">
        <v>42.048999999999999</v>
      </c>
      <c r="AD160" s="5">
        <v>42.048999999999999</v>
      </c>
      <c r="AE160" s="5">
        <v>42.048999999999999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0.222</v>
      </c>
      <c r="E161" s="5">
        <v>0.222</v>
      </c>
      <c r="F161" s="5">
        <v>5.0220000000000011</v>
      </c>
      <c r="G161" s="5">
        <v>5.0220000000000011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16.222000000000001</v>
      </c>
      <c r="U161" s="5">
        <v>16.222000000000001</v>
      </c>
      <c r="V161" s="5">
        <v>16.222000000000001</v>
      </c>
      <c r="W161" s="5">
        <v>16.222000000000001</v>
      </c>
      <c r="X161" s="5">
        <v>16.222000000000001</v>
      </c>
      <c r="Y161" s="5">
        <v>16.222000000000001</v>
      </c>
      <c r="Z161" s="5">
        <v>11.421999999999999</v>
      </c>
      <c r="AA161" s="5">
        <v>11.421999999999999</v>
      </c>
      <c r="AB161" s="5">
        <v>4.0220000000000002</v>
      </c>
      <c r="AC161" s="5">
        <v>0.82199999999999995</v>
      </c>
      <c r="AD161" s="5">
        <v>0.55256953512000007</v>
      </c>
      <c r="AE161" s="5">
        <v>0.55256953512000007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7.4999999999999997E-2</v>
      </c>
      <c r="U162" s="5">
        <v>7.4999999999999997E-2</v>
      </c>
      <c r="V162" s="5">
        <v>7.4999999999999997E-2</v>
      </c>
      <c r="W162" s="5">
        <v>7.4999999999999997E-2</v>
      </c>
      <c r="X162" s="5">
        <v>7.4999999999999997E-2</v>
      </c>
      <c r="Y162" s="5">
        <v>7.4999999999999997E-2</v>
      </c>
      <c r="Z162" s="5">
        <v>7.4999999999999997E-2</v>
      </c>
      <c r="AA162" s="5">
        <v>7.4999999999999997E-2</v>
      </c>
      <c r="AB162" s="5">
        <v>7.4999999999999997E-2</v>
      </c>
      <c r="AC162" s="5">
        <v>7.4999999999999997E-2</v>
      </c>
      <c r="AD162" s="5">
        <v>7.4999999999999997E-2</v>
      </c>
      <c r="AE162" s="5">
        <v>7.4999999999999997E-2</v>
      </c>
    </row>
    <row r="163" spans="1:31">
      <c r="A163" s="59" t="s">
        <v>140</v>
      </c>
      <c r="B163" s="59" t="s">
        <v>126</v>
      </c>
      <c r="C163" s="59" t="s">
        <v>90</v>
      </c>
      <c r="D163" s="5">
        <v>0.19439000000000001</v>
      </c>
      <c r="E163" s="5">
        <v>0.38778199999999996</v>
      </c>
      <c r="F163" s="5">
        <v>0.64293400000000001</v>
      </c>
      <c r="G163" s="5">
        <v>0.95461600000000013</v>
      </c>
      <c r="H163" s="5">
        <v>1.3278779999800001</v>
      </c>
      <c r="I163" s="5">
        <v>1.7685240000200002</v>
      </c>
      <c r="J163" s="5">
        <v>2.4472339999999999</v>
      </c>
      <c r="K163" s="5">
        <v>3.1792912904050001</v>
      </c>
      <c r="L163" s="5">
        <v>4.0532339049049995</v>
      </c>
      <c r="M163" s="5">
        <v>5.11723319667</v>
      </c>
      <c r="N163" s="5">
        <v>6.43023426347</v>
      </c>
      <c r="O163" s="5">
        <v>7.9057333170550006</v>
      </c>
      <c r="P163" s="5">
        <v>9.4718205509300013</v>
      </c>
      <c r="Q163" s="5">
        <v>11.167270950860001</v>
      </c>
      <c r="R163" s="5">
        <v>12.912038666960001</v>
      </c>
      <c r="S163" s="5">
        <v>14.73846369202</v>
      </c>
      <c r="T163" s="5">
        <v>16.415895738775003</v>
      </c>
      <c r="U163" s="5">
        <v>18.159610702915</v>
      </c>
      <c r="V163" s="5">
        <v>19.909619633599998</v>
      </c>
      <c r="W163" s="5">
        <v>21.794410553789998</v>
      </c>
      <c r="X163" s="5">
        <v>23.789931412960001</v>
      </c>
      <c r="Y163" s="5">
        <v>25.916185676149997</v>
      </c>
      <c r="Z163" s="5">
        <v>28.143168150450002</v>
      </c>
      <c r="AA163" s="5">
        <v>30.528180027294997</v>
      </c>
      <c r="AB163" s="5">
        <v>33.003186534479994</v>
      </c>
      <c r="AC163" s="5">
        <v>35.626558730494999</v>
      </c>
      <c r="AD163" s="5">
        <v>38.366984215949998</v>
      </c>
      <c r="AE163" s="5">
        <v>38.530625895745004</v>
      </c>
    </row>
    <row r="164" spans="1:31">
      <c r="A164" s="59" t="s">
        <v>140</v>
      </c>
      <c r="B164" s="59" t="s">
        <v>126</v>
      </c>
      <c r="C164" s="59" t="s">
        <v>91</v>
      </c>
      <c r="D164" s="5">
        <v>1.2905990000000001</v>
      </c>
      <c r="E164" s="5">
        <v>1.8669420000000001</v>
      </c>
      <c r="F164" s="5">
        <v>2.3402640000000003</v>
      </c>
      <c r="G164" s="5">
        <v>2.721489</v>
      </c>
      <c r="H164" s="5">
        <v>3.0202579999999997</v>
      </c>
      <c r="I164" s="5">
        <v>3.2545370000000005</v>
      </c>
      <c r="J164" s="5">
        <v>3.7212140000000007</v>
      </c>
      <c r="K164" s="5">
        <v>4.3609040000000006</v>
      </c>
      <c r="L164" s="5">
        <v>5.0073279999999993</v>
      </c>
      <c r="M164" s="5">
        <v>5.7303620000000004</v>
      </c>
      <c r="N164" s="5">
        <v>6.740787000000001</v>
      </c>
      <c r="O164" s="5">
        <v>7.6745400000000012</v>
      </c>
      <c r="P164" s="5">
        <v>8.4862740000000016</v>
      </c>
      <c r="Q164" s="5">
        <v>9.1783719999999995</v>
      </c>
      <c r="R164" s="5">
        <v>9.7157289999999996</v>
      </c>
      <c r="S164" s="5">
        <v>10.088803999999998</v>
      </c>
      <c r="T164" s="5">
        <v>10.215768000000001</v>
      </c>
      <c r="U164" s="5">
        <v>10.213255999999999</v>
      </c>
      <c r="V164" s="5">
        <v>10.122492000000001</v>
      </c>
      <c r="W164" s="5">
        <v>10.065595000000002</v>
      </c>
      <c r="X164" s="5">
        <v>10.181203000000002</v>
      </c>
      <c r="Y164" s="5">
        <v>10.256219000000002</v>
      </c>
      <c r="Z164" s="5">
        <v>10.301365999999998</v>
      </c>
      <c r="AA164" s="5">
        <v>10.294813</v>
      </c>
      <c r="AB164" s="5">
        <v>10.252349000000001</v>
      </c>
      <c r="AC164" s="5">
        <v>10.143596999999996</v>
      </c>
      <c r="AD164" s="5">
        <v>10.015876</v>
      </c>
      <c r="AE164" s="5">
        <v>10.015876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9.0074101951199985</v>
      </c>
      <c r="R166" s="5">
        <v>9.0074101951199985</v>
      </c>
      <c r="S166" s="5">
        <v>9.0074101951199985</v>
      </c>
      <c r="T166" s="5">
        <v>9.0074101951199985</v>
      </c>
      <c r="U166" s="5">
        <v>9.0074101951199985</v>
      </c>
      <c r="V166" s="5">
        <v>11.20323002424</v>
      </c>
      <c r="W166" s="5">
        <v>11.20323002424</v>
      </c>
      <c r="X166" s="5">
        <v>11.20323002424</v>
      </c>
      <c r="Y166" s="5">
        <v>11.20323002424</v>
      </c>
      <c r="Z166" s="5">
        <v>14.30896788552</v>
      </c>
      <c r="AA166" s="5">
        <v>14.30896788552</v>
      </c>
      <c r="AB166" s="5">
        <v>14.30896788552</v>
      </c>
      <c r="AC166" s="5">
        <v>14.30896788552</v>
      </c>
      <c r="AD166" s="5">
        <v>14.30896788552</v>
      </c>
      <c r="AE166" s="5">
        <v>14.30896788552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8.2279711062000001</v>
      </c>
      <c r="J167" s="5">
        <v>8.2279711062000001</v>
      </c>
      <c r="K167" s="5">
        <v>16.467796589959999</v>
      </c>
      <c r="L167" s="5">
        <v>16.467796589959999</v>
      </c>
      <c r="M167" s="5">
        <v>16.467796589959999</v>
      </c>
      <c r="N167" s="5">
        <v>20.412522582120001</v>
      </c>
      <c r="O167" s="5">
        <v>20.412522582120001</v>
      </c>
      <c r="P167" s="5">
        <v>20.412522582120001</v>
      </c>
      <c r="Q167" s="5">
        <v>26.41859637404</v>
      </c>
      <c r="R167" s="5">
        <v>27.73990783412</v>
      </c>
      <c r="S167" s="5">
        <v>35.660014615080001</v>
      </c>
      <c r="T167" s="5">
        <v>43.218542994360007</v>
      </c>
      <c r="U167" s="5">
        <v>43.218542994360007</v>
      </c>
      <c r="V167" s="5">
        <v>48.148746793640001</v>
      </c>
      <c r="W167" s="5">
        <v>48.148746793640001</v>
      </c>
      <c r="X167" s="5">
        <v>48.148746793640001</v>
      </c>
      <c r="Y167" s="5">
        <v>48.148746793640001</v>
      </c>
      <c r="Z167" s="5">
        <v>48.148746793640001</v>
      </c>
      <c r="AA167" s="5">
        <v>48.148746793640001</v>
      </c>
      <c r="AB167" s="5">
        <v>48.148746793640001</v>
      </c>
      <c r="AC167" s="5">
        <v>49.705425471680002</v>
      </c>
      <c r="AD167" s="5">
        <v>61.706635784240007</v>
      </c>
      <c r="AE167" s="5">
        <v>55.192941116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0.15</v>
      </c>
      <c r="J168" s="5">
        <v>0.15</v>
      </c>
      <c r="K168" s="5">
        <v>0.15</v>
      </c>
      <c r="L168" s="5">
        <v>0.15</v>
      </c>
      <c r="M168" s="5">
        <v>0.15</v>
      </c>
      <c r="N168" s="5">
        <v>0.15</v>
      </c>
      <c r="O168" s="5">
        <v>0.15</v>
      </c>
      <c r="P168" s="5">
        <v>0.15</v>
      </c>
      <c r="Q168" s="5">
        <v>0.15</v>
      </c>
      <c r="R168" s="5">
        <v>0.15</v>
      </c>
      <c r="S168" s="5">
        <v>0.15</v>
      </c>
      <c r="T168" s="5">
        <v>0.15</v>
      </c>
      <c r="U168" s="5">
        <v>0.15</v>
      </c>
      <c r="V168" s="5">
        <v>0.15</v>
      </c>
      <c r="W168" s="5">
        <v>0.15</v>
      </c>
      <c r="X168" s="5">
        <v>0.15</v>
      </c>
      <c r="Y168" s="5">
        <v>0.15</v>
      </c>
      <c r="Z168" s="5">
        <v>0.15</v>
      </c>
      <c r="AA168" s="5">
        <v>0.15</v>
      </c>
      <c r="AB168" s="5">
        <v>0.15</v>
      </c>
      <c r="AC168" s="5">
        <v>0.15</v>
      </c>
      <c r="AD168" s="5">
        <v>0.15</v>
      </c>
      <c r="AE168" s="5">
        <v>0.15</v>
      </c>
    </row>
    <row r="169" spans="1:31">
      <c r="A169" s="59" t="s">
        <v>140</v>
      </c>
      <c r="B169" s="59" t="s">
        <v>127</v>
      </c>
      <c r="C169" s="59" t="s">
        <v>90</v>
      </c>
      <c r="D169" s="5">
        <v>0.14129399998</v>
      </c>
      <c r="E169" s="5">
        <v>0.30395800002000001</v>
      </c>
      <c r="F169" s="5">
        <v>0.53381000000000001</v>
      </c>
      <c r="G169" s="5">
        <v>0.813106</v>
      </c>
      <c r="H169" s="5">
        <v>1.146738</v>
      </c>
      <c r="I169" s="5">
        <v>1.550006</v>
      </c>
      <c r="J169" s="5">
        <v>2.1779019999799996</v>
      </c>
      <c r="K169" s="5">
        <v>2.8239585915449998</v>
      </c>
      <c r="L169" s="5">
        <v>3.4868108320349998</v>
      </c>
      <c r="M169" s="5">
        <v>4.2915399553900002</v>
      </c>
      <c r="N169" s="5">
        <v>5.2811603713600004</v>
      </c>
      <c r="O169" s="5">
        <v>6.3950273002500007</v>
      </c>
      <c r="P169" s="5">
        <v>7.5862314719300006</v>
      </c>
      <c r="Q169" s="5">
        <v>8.8577822420450012</v>
      </c>
      <c r="R169" s="5">
        <v>10.169888386215</v>
      </c>
      <c r="S169" s="5">
        <v>11.545914341805</v>
      </c>
      <c r="T169" s="5">
        <v>12.764630874205</v>
      </c>
      <c r="U169" s="5">
        <v>14.01262180554</v>
      </c>
      <c r="V169" s="5">
        <v>15.235826242095001</v>
      </c>
      <c r="W169" s="5">
        <v>16.550862035824998</v>
      </c>
      <c r="X169" s="5">
        <v>17.939280273454997</v>
      </c>
      <c r="Y169" s="5">
        <v>19.407113092399999</v>
      </c>
      <c r="Z169" s="5">
        <v>20.940613881545001</v>
      </c>
      <c r="AA169" s="5">
        <v>22.57659538319</v>
      </c>
      <c r="AB169" s="5">
        <v>24.272251064640002</v>
      </c>
      <c r="AC169" s="5">
        <v>26.07354447682</v>
      </c>
      <c r="AD169" s="5">
        <v>27.941384198834999</v>
      </c>
      <c r="AE169" s="5">
        <v>28.04476365911</v>
      </c>
    </row>
    <row r="170" spans="1:31">
      <c r="A170" s="59" t="s">
        <v>140</v>
      </c>
      <c r="B170" s="59" t="s">
        <v>127</v>
      </c>
      <c r="C170" s="59" t="s">
        <v>91</v>
      </c>
      <c r="D170" s="5">
        <v>0.93413899999999994</v>
      </c>
      <c r="E170" s="5">
        <v>1.486032</v>
      </c>
      <c r="F170" s="5">
        <v>1.9983319999999998</v>
      </c>
      <c r="G170" s="5">
        <v>2.3772110000000004</v>
      </c>
      <c r="H170" s="5">
        <v>2.6857309999999996</v>
      </c>
      <c r="I170" s="5">
        <v>2.9478589999999993</v>
      </c>
      <c r="J170" s="5">
        <v>3.4452570000000007</v>
      </c>
      <c r="K170" s="5">
        <v>4.0823709999999993</v>
      </c>
      <c r="L170" s="5">
        <v>4.5611999999999995</v>
      </c>
      <c r="M170" s="5">
        <v>5.1066079999999987</v>
      </c>
      <c r="N170" s="5">
        <v>5.893184999999999</v>
      </c>
      <c r="O170" s="5">
        <v>6.655151</v>
      </c>
      <c r="P170" s="5">
        <v>7.3638430000000001</v>
      </c>
      <c r="Q170" s="5">
        <v>7.9421039999999996</v>
      </c>
      <c r="R170" s="5">
        <v>8.4166529999999984</v>
      </c>
      <c r="S170" s="5">
        <v>8.7754529999999971</v>
      </c>
      <c r="T170" s="5">
        <v>8.9196810000000006</v>
      </c>
      <c r="U170" s="5">
        <v>8.9421520000000001</v>
      </c>
      <c r="V170" s="5">
        <v>8.8258210000000012</v>
      </c>
      <c r="W170" s="5">
        <v>8.7349959999999989</v>
      </c>
      <c r="X170" s="5">
        <v>8.7984870000000015</v>
      </c>
      <c r="Y170" s="5">
        <v>8.8397610000000011</v>
      </c>
      <c r="Z170" s="5">
        <v>8.8853490000000015</v>
      </c>
      <c r="AA170" s="5">
        <v>8.8638999999999974</v>
      </c>
      <c r="AB170" s="5">
        <v>8.8276219999999999</v>
      </c>
      <c r="AC170" s="5">
        <v>8.7483510000000013</v>
      </c>
      <c r="AD170" s="5">
        <v>8.6558369999999965</v>
      </c>
      <c r="AE170" s="5">
        <v>8.6558369999999965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6.8848927888799993</v>
      </c>
      <c r="U172" s="5">
        <v>6.8848927888799993</v>
      </c>
      <c r="V172" s="5">
        <v>6.8848927888799993</v>
      </c>
      <c r="W172" s="5">
        <v>6.8848927888799993</v>
      </c>
      <c r="X172" s="5">
        <v>8.2925163863999991</v>
      </c>
      <c r="Y172" s="5">
        <v>8.2925163863999991</v>
      </c>
      <c r="Z172" s="5">
        <v>8.2925163863999991</v>
      </c>
      <c r="AA172" s="5">
        <v>8.2925163863999991</v>
      </c>
      <c r="AB172" s="5">
        <v>8.2925163863999991</v>
      </c>
      <c r="AC172" s="5">
        <v>8.2925163863999991</v>
      </c>
      <c r="AD172" s="5">
        <v>8.2925163863999991</v>
      </c>
      <c r="AE172" s="5">
        <v>8.2925163863999991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0.39212219119999997</v>
      </c>
      <c r="L173" s="5">
        <v>0.39212219119999997</v>
      </c>
      <c r="M173" s="5">
        <v>0.39212219119999997</v>
      </c>
      <c r="N173" s="5">
        <v>1.39211202992</v>
      </c>
      <c r="O173" s="5">
        <v>1.39211202992</v>
      </c>
      <c r="P173" s="5">
        <v>3.3203205891200001</v>
      </c>
      <c r="Q173" s="5">
        <v>5.2803314148</v>
      </c>
      <c r="R173" s="5">
        <v>5.2803314148</v>
      </c>
      <c r="S173" s="5">
        <v>5.2803314148</v>
      </c>
      <c r="T173" s="5">
        <v>5.2803314148</v>
      </c>
      <c r="U173" s="5">
        <v>5.2803314148</v>
      </c>
      <c r="V173" s="5">
        <v>5.2803314148</v>
      </c>
      <c r="W173" s="5">
        <v>5.2803314148</v>
      </c>
      <c r="X173" s="5">
        <v>5.2803314148</v>
      </c>
      <c r="Y173" s="5">
        <v>5.2803314148</v>
      </c>
      <c r="Z173" s="5">
        <v>5.2803314148</v>
      </c>
      <c r="AA173" s="5">
        <v>5.2803314148</v>
      </c>
      <c r="AB173" s="5">
        <v>5.2803314148</v>
      </c>
      <c r="AC173" s="5">
        <v>5.2803314148</v>
      </c>
      <c r="AD173" s="5">
        <v>5.2803314148</v>
      </c>
      <c r="AE173" s="5">
        <v>4.8882092235999997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0.56345999999999996</v>
      </c>
      <c r="O174" s="5">
        <v>0.56455999999999995</v>
      </c>
      <c r="P174" s="5">
        <v>0.56345999999999996</v>
      </c>
      <c r="Q174" s="5">
        <v>0.56455999999999995</v>
      </c>
      <c r="R174" s="5">
        <v>0.56455999999999995</v>
      </c>
      <c r="S174" s="5">
        <v>0.56455999999999995</v>
      </c>
      <c r="T174" s="5">
        <v>0.56455999999999995</v>
      </c>
      <c r="U174" s="5">
        <v>0.56455999999999995</v>
      </c>
      <c r="V174" s="5">
        <v>0.56455999999999995</v>
      </c>
      <c r="W174" s="5">
        <v>0.56455999999999995</v>
      </c>
      <c r="X174" s="5">
        <v>0.56455999999999995</v>
      </c>
      <c r="Y174" s="5">
        <v>0.56455999999999995</v>
      </c>
      <c r="Z174" s="5">
        <v>0.56455999999999995</v>
      </c>
      <c r="AA174" s="5">
        <v>0.56455999999999995</v>
      </c>
      <c r="AB174" s="5">
        <v>0.56455999999999995</v>
      </c>
      <c r="AC174" s="5">
        <v>0.56455999999999995</v>
      </c>
      <c r="AD174" s="5">
        <v>0.56455999999999995</v>
      </c>
      <c r="AE174" s="5">
        <v>0.56455999999999995</v>
      </c>
    </row>
    <row r="175" spans="1:31">
      <c r="A175" s="59" t="s">
        <v>140</v>
      </c>
      <c r="B175" s="59" t="s">
        <v>128</v>
      </c>
      <c r="C175" s="59" t="s">
        <v>90</v>
      </c>
      <c r="D175" s="5">
        <v>0.11161</v>
      </c>
      <c r="E175" s="5">
        <v>0.27435599999999999</v>
      </c>
      <c r="F175" s="5">
        <v>0.50951400000000002</v>
      </c>
      <c r="G175" s="5">
        <v>0.81549400000000005</v>
      </c>
      <c r="H175" s="5">
        <v>1.1945239999999999</v>
      </c>
      <c r="I175" s="5">
        <v>1.5451159999999999</v>
      </c>
      <c r="J175" s="5">
        <v>2.0498980000000002</v>
      </c>
      <c r="K175" s="5">
        <v>2.5815388810150002</v>
      </c>
      <c r="L175" s="5">
        <v>3.1455602480300002</v>
      </c>
      <c r="M175" s="5">
        <v>3.8200426915450003</v>
      </c>
      <c r="N175" s="5">
        <v>4.6911656939449999</v>
      </c>
      <c r="O175" s="5">
        <v>5.7236920958500006</v>
      </c>
      <c r="P175" s="5">
        <v>6.8466633628600002</v>
      </c>
      <c r="Q175" s="5">
        <v>8.0847969820549999</v>
      </c>
      <c r="R175" s="5">
        <v>9.4407073651500006</v>
      </c>
      <c r="S175" s="5">
        <v>10.823985475835</v>
      </c>
      <c r="T175" s="5">
        <v>12.145885763219999</v>
      </c>
      <c r="U175" s="5">
        <v>13.548879691469999</v>
      </c>
      <c r="V175" s="5">
        <v>14.978759922350001</v>
      </c>
      <c r="W175" s="5">
        <v>16.456960919829999</v>
      </c>
      <c r="X175" s="5">
        <v>18.030004343885</v>
      </c>
      <c r="Y175" s="5">
        <v>19.703834100999998</v>
      </c>
      <c r="Z175" s="5">
        <v>21.463974976109998</v>
      </c>
      <c r="AA175" s="5">
        <v>23.349093619199998</v>
      </c>
      <c r="AB175" s="5">
        <v>25.312737212824999</v>
      </c>
      <c r="AC175" s="5">
        <v>27.396983894875</v>
      </c>
      <c r="AD175" s="5">
        <v>29.581797740429998</v>
      </c>
      <c r="AE175" s="5">
        <v>29.728784622135002</v>
      </c>
    </row>
    <row r="176" spans="1:31">
      <c r="A176" s="59" t="s">
        <v>140</v>
      </c>
      <c r="B176" s="59" t="s">
        <v>128</v>
      </c>
      <c r="C176" s="59" t="s">
        <v>91</v>
      </c>
      <c r="D176" s="5">
        <v>0.78429700000000002</v>
      </c>
      <c r="E176" s="5">
        <v>1.403103</v>
      </c>
      <c r="F176" s="5">
        <v>1.9629890000000001</v>
      </c>
      <c r="G176" s="5">
        <v>2.4524569999999999</v>
      </c>
      <c r="H176" s="5">
        <v>2.8511630000000001</v>
      </c>
      <c r="I176" s="5">
        <v>2.9337700000000004</v>
      </c>
      <c r="J176" s="5">
        <v>3.1565189999999994</v>
      </c>
      <c r="K176" s="5">
        <v>3.5490979999999994</v>
      </c>
      <c r="L176" s="5">
        <v>3.8150280000000008</v>
      </c>
      <c r="M176" s="5">
        <v>4.0760119999999995</v>
      </c>
      <c r="N176" s="5">
        <v>4.6260350000000008</v>
      </c>
      <c r="O176" s="5">
        <v>5.2448150000000009</v>
      </c>
      <c r="P176" s="5">
        <v>5.8257370000000011</v>
      </c>
      <c r="Q176" s="5">
        <v>6.3521019999999995</v>
      </c>
      <c r="R176" s="5">
        <v>6.8651939999999998</v>
      </c>
      <c r="S176" s="5">
        <v>7.1223680000000007</v>
      </c>
      <c r="T176" s="5">
        <v>7.2354590000000005</v>
      </c>
      <c r="U176" s="5">
        <v>7.2812550000000007</v>
      </c>
      <c r="V176" s="5">
        <v>7.2268980000000012</v>
      </c>
      <c r="W176" s="5">
        <v>7.0892839999999993</v>
      </c>
      <c r="X176" s="5">
        <v>7.1246879999999999</v>
      </c>
      <c r="Y176" s="5">
        <v>7.1913909999999976</v>
      </c>
      <c r="Z176" s="5">
        <v>7.2593880000000004</v>
      </c>
      <c r="AA176" s="5">
        <v>7.3007839999999993</v>
      </c>
      <c r="AB176" s="5">
        <v>7.3490309999999992</v>
      </c>
      <c r="AC176" s="5">
        <v>7.2703799999999994</v>
      </c>
      <c r="AD176" s="5">
        <v>7.1865010000000016</v>
      </c>
      <c r="AE176" s="5">
        <v>7.1865010000000016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0.88921135632000003</v>
      </c>
      <c r="T179" s="5">
        <v>4.6305683856799993</v>
      </c>
      <c r="U179" s="5">
        <v>4.6305683856799993</v>
      </c>
      <c r="V179" s="5">
        <v>4.6305683856799993</v>
      </c>
      <c r="W179" s="5">
        <v>4.6305683856799993</v>
      </c>
      <c r="X179" s="5">
        <v>4.6305683856799993</v>
      </c>
      <c r="Y179" s="5">
        <v>4.6305683856799993</v>
      </c>
      <c r="Z179" s="5">
        <v>4.6305683856799993</v>
      </c>
      <c r="AA179" s="5">
        <v>4.6305683856799993</v>
      </c>
      <c r="AB179" s="5">
        <v>4.6305683856799993</v>
      </c>
      <c r="AC179" s="5">
        <v>4.6305683856799993</v>
      </c>
      <c r="AD179" s="5">
        <v>9.4542859801599999</v>
      </c>
      <c r="AE179" s="5">
        <v>9.4542859801599999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0.51990740000000002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9" t="s">
        <v>140</v>
      </c>
      <c r="B181" s="59" t="s">
        <v>129</v>
      </c>
      <c r="C181" s="59" t="s">
        <v>90</v>
      </c>
      <c r="D181" s="5">
        <v>0.177234</v>
      </c>
      <c r="E181" s="5">
        <v>0.25385200000000002</v>
      </c>
      <c r="F181" s="5">
        <v>0.34049200000000002</v>
      </c>
      <c r="G181" s="5">
        <v>0.42854599999999998</v>
      </c>
      <c r="H181" s="5">
        <v>0.52407000000000004</v>
      </c>
      <c r="I181" s="5">
        <v>0.62826599999999999</v>
      </c>
      <c r="J181" s="5">
        <v>0.79303599999999996</v>
      </c>
      <c r="K181" s="5">
        <v>0.99175479582000003</v>
      </c>
      <c r="L181" s="5">
        <v>1.2257964611099998</v>
      </c>
      <c r="M181" s="5">
        <v>1.5154033582999999</v>
      </c>
      <c r="N181" s="5">
        <v>1.8525460994399998</v>
      </c>
      <c r="O181" s="5">
        <v>2.2242779065849998</v>
      </c>
      <c r="P181" s="5">
        <v>2.6158697714599999</v>
      </c>
      <c r="Q181" s="5">
        <v>3.0340323817850003</v>
      </c>
      <c r="R181" s="5">
        <v>3.4611048156050002</v>
      </c>
      <c r="S181" s="5">
        <v>3.9100311481299999</v>
      </c>
      <c r="T181" s="5">
        <v>4.3138377653299997</v>
      </c>
      <c r="U181" s="5">
        <v>4.7349114211899996</v>
      </c>
      <c r="V181" s="5">
        <v>5.1581130626949996</v>
      </c>
      <c r="W181" s="5">
        <v>5.6152779068100003</v>
      </c>
      <c r="X181" s="5">
        <v>6.09989296011</v>
      </c>
      <c r="Y181" s="5">
        <v>6.61594202651</v>
      </c>
      <c r="Z181" s="5">
        <v>7.1544283970299993</v>
      </c>
      <c r="AA181" s="5">
        <v>7.7296852599650006</v>
      </c>
      <c r="AB181" s="5">
        <v>8.3255817648649995</v>
      </c>
      <c r="AC181" s="5">
        <v>8.955569384084999</v>
      </c>
      <c r="AD181" s="5">
        <v>9.6143613852450009</v>
      </c>
      <c r="AE181" s="5">
        <v>9.6549281924599981</v>
      </c>
    </row>
    <row r="182" spans="1:31">
      <c r="A182" s="59" t="s">
        <v>140</v>
      </c>
      <c r="B182" s="59" t="s">
        <v>129</v>
      </c>
      <c r="C182" s="59" t="s">
        <v>91</v>
      </c>
      <c r="D182" s="5">
        <v>0.49089899999999997</v>
      </c>
      <c r="E182" s="5">
        <v>0.627193</v>
      </c>
      <c r="F182" s="5">
        <v>0.74812099999999981</v>
      </c>
      <c r="G182" s="5">
        <v>0.84191099999999985</v>
      </c>
      <c r="H182" s="5">
        <v>0.92225799999999991</v>
      </c>
      <c r="I182" s="5">
        <v>0.99943300000000013</v>
      </c>
      <c r="J182" s="5">
        <v>1.1646390000000002</v>
      </c>
      <c r="K182" s="5">
        <v>1.3450150000000003</v>
      </c>
      <c r="L182" s="5">
        <v>1.5271239999999999</v>
      </c>
      <c r="M182" s="5">
        <v>1.7546359999999996</v>
      </c>
      <c r="N182" s="5">
        <v>2.0123870000000004</v>
      </c>
      <c r="O182" s="5">
        <v>2.2390749999999997</v>
      </c>
      <c r="P182" s="5">
        <v>2.4365670000000001</v>
      </c>
      <c r="Q182" s="5">
        <v>2.5932060000000003</v>
      </c>
      <c r="R182" s="5">
        <v>2.7111649999999998</v>
      </c>
      <c r="S182" s="5">
        <v>2.7954279999999994</v>
      </c>
      <c r="T182" s="5">
        <v>2.8215239999999988</v>
      </c>
      <c r="U182" s="5">
        <v>2.8181010000000004</v>
      </c>
      <c r="V182" s="5">
        <v>2.7976619999999999</v>
      </c>
      <c r="W182" s="5">
        <v>2.8031940000000004</v>
      </c>
      <c r="X182" s="5">
        <v>2.8320970000000001</v>
      </c>
      <c r="Y182" s="5">
        <v>2.8457520000000001</v>
      </c>
      <c r="Z182" s="5">
        <v>2.8537750000000006</v>
      </c>
      <c r="AA182" s="5">
        <v>2.843815999999999</v>
      </c>
      <c r="AB182" s="5">
        <v>2.8260709999999989</v>
      </c>
      <c r="AC182" s="5">
        <v>2.7962929999999995</v>
      </c>
      <c r="AD182" s="5">
        <v>2.769620999999999</v>
      </c>
      <c r="AE182" s="5">
        <v>2.769620999999999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0.66174452159999997</v>
      </c>
      <c r="P184" s="5">
        <v>0.66174452159999997</v>
      </c>
      <c r="Q184" s="5">
        <v>8.9040421221599999</v>
      </c>
      <c r="R184" s="5">
        <v>8.9040421221599999</v>
      </c>
      <c r="S184" s="5">
        <v>8.9040421221599999</v>
      </c>
      <c r="T184" s="5">
        <v>8.9040421221599999</v>
      </c>
      <c r="U184" s="5">
        <v>8.9040421221599999</v>
      </c>
      <c r="V184" s="5">
        <v>8.9040421221599999</v>
      </c>
      <c r="W184" s="5">
        <v>8.9040421221599999</v>
      </c>
      <c r="X184" s="5">
        <v>8.9040421221599999</v>
      </c>
      <c r="Y184" s="5">
        <v>8.9040421221599999</v>
      </c>
      <c r="Z184" s="5">
        <v>8.9040421221599999</v>
      </c>
      <c r="AA184" s="5">
        <v>8.9040421221599999</v>
      </c>
      <c r="AB184" s="5">
        <v>8.9040421221599999</v>
      </c>
      <c r="AC184" s="5">
        <v>8.9040421221599999</v>
      </c>
      <c r="AD184" s="5">
        <v>8.9160042319199988</v>
      </c>
      <c r="AE184" s="5">
        <v>8.9160042319199988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1.295E-2</v>
      </c>
      <c r="E187" s="5">
        <v>2.6112E-2</v>
      </c>
      <c r="F187" s="5">
        <v>4.4142000000000001E-2</v>
      </c>
      <c r="G187" s="5">
        <v>6.6091999999999998E-2</v>
      </c>
      <c r="H187" s="5">
        <v>9.2412000000000008E-2</v>
      </c>
      <c r="I187" s="5">
        <v>0.12335400000000001</v>
      </c>
      <c r="J187" s="5">
        <v>0.17060600000000001</v>
      </c>
      <c r="K187" s="5">
        <v>0.22195862709</v>
      </c>
      <c r="L187" s="5">
        <v>0.28157472483000001</v>
      </c>
      <c r="M187" s="5">
        <v>0.35696275249999998</v>
      </c>
      <c r="N187" s="5">
        <v>0.44614944786499999</v>
      </c>
      <c r="O187" s="5">
        <v>0.54867149695000006</v>
      </c>
      <c r="P187" s="5">
        <v>0.65943704218499999</v>
      </c>
      <c r="Q187" s="5">
        <v>0.78005994754499997</v>
      </c>
      <c r="R187" s="5">
        <v>0.9062977728199999</v>
      </c>
      <c r="S187" s="5">
        <v>1.040121219285</v>
      </c>
      <c r="T187" s="5">
        <v>1.1649292652800001</v>
      </c>
      <c r="U187" s="5">
        <v>1.2964645485349999</v>
      </c>
      <c r="V187" s="5">
        <v>1.429901401595</v>
      </c>
      <c r="W187" s="5">
        <v>1.5737032151449999</v>
      </c>
      <c r="X187" s="5">
        <v>1.7260508378449999</v>
      </c>
      <c r="Y187" s="5">
        <v>1.8881865054349998</v>
      </c>
      <c r="Z187" s="5">
        <v>2.0577294330499996</v>
      </c>
      <c r="AA187" s="5">
        <v>2.2388078230950001</v>
      </c>
      <c r="AB187" s="5">
        <v>2.4264294353149998</v>
      </c>
      <c r="AC187" s="5">
        <v>2.6247670563300001</v>
      </c>
      <c r="AD187" s="5">
        <v>2.8318587599800003</v>
      </c>
      <c r="AE187" s="5">
        <v>2.8430535487099999</v>
      </c>
    </row>
    <row r="188" spans="1:31">
      <c r="A188" s="59" t="s">
        <v>140</v>
      </c>
      <c r="B188" s="59" t="s">
        <v>130</v>
      </c>
      <c r="C188" s="59" t="s">
        <v>91</v>
      </c>
      <c r="D188" s="5">
        <v>9.6873000000000001E-2</v>
      </c>
      <c r="E188" s="5">
        <v>0.13844099999999998</v>
      </c>
      <c r="F188" s="5">
        <v>0.174792</v>
      </c>
      <c r="G188" s="5">
        <v>0.20226900000000003</v>
      </c>
      <c r="H188" s="5">
        <v>0.22322</v>
      </c>
      <c r="I188" s="5">
        <v>0.23985300000000001</v>
      </c>
      <c r="J188" s="5">
        <v>0.27319900000000003</v>
      </c>
      <c r="K188" s="5">
        <v>0.31722600000000001</v>
      </c>
      <c r="L188" s="5">
        <v>0.35755400000000004</v>
      </c>
      <c r="M188" s="5">
        <v>0.41061799999999998</v>
      </c>
      <c r="N188" s="5">
        <v>0.47207399999999988</v>
      </c>
      <c r="O188" s="5">
        <v>0.53293299999999999</v>
      </c>
      <c r="P188" s="5">
        <v>0.58844799999999986</v>
      </c>
      <c r="Q188" s="5">
        <v>0.63538300000000003</v>
      </c>
      <c r="R188" s="5">
        <v>0.67350200000000016</v>
      </c>
      <c r="S188" s="5">
        <v>0.70202500000000012</v>
      </c>
      <c r="T188" s="5">
        <v>0.71373099999999978</v>
      </c>
      <c r="U188" s="5">
        <v>0.71706000000000003</v>
      </c>
      <c r="V188" s="5">
        <v>0.71355499999999994</v>
      </c>
      <c r="W188" s="5">
        <v>0.71602399999999999</v>
      </c>
      <c r="X188" s="5">
        <v>0.72410000000000008</v>
      </c>
      <c r="Y188" s="5">
        <v>0.73117500000000013</v>
      </c>
      <c r="Z188" s="5">
        <v>0.73704199999999997</v>
      </c>
      <c r="AA188" s="5">
        <v>0.73800500000000002</v>
      </c>
      <c r="AB188" s="5">
        <v>0.73683199999999993</v>
      </c>
      <c r="AC188" s="5">
        <v>0.73098499999999988</v>
      </c>
      <c r="AD188" s="5">
        <v>0.72396800000000006</v>
      </c>
      <c r="AE188" s="5">
        <v>0.72396800000000006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18.772457601279999</v>
      </c>
      <c r="S191" s="5">
        <v>20.678605263040001</v>
      </c>
      <c r="T191" s="5">
        <v>30.048999999999999</v>
      </c>
      <c r="U191" s="5">
        <v>30.048999999999999</v>
      </c>
      <c r="V191" s="5">
        <v>30.048999999999999</v>
      </c>
      <c r="W191" s="5">
        <v>30.048999999999999</v>
      </c>
      <c r="X191" s="5">
        <v>42.048999999999999</v>
      </c>
      <c r="Y191" s="5">
        <v>42.048999999999999</v>
      </c>
      <c r="Z191" s="5">
        <v>42.048999999999999</v>
      </c>
      <c r="AA191" s="5">
        <v>42.048999999999999</v>
      </c>
      <c r="AB191" s="5">
        <v>42.048999999999999</v>
      </c>
      <c r="AC191" s="5">
        <v>42.048999999999999</v>
      </c>
      <c r="AD191" s="5">
        <v>42.048999999999999</v>
      </c>
      <c r="AE191" s="5">
        <v>42.048999999999999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0.222</v>
      </c>
      <c r="E192" s="5">
        <v>0.222</v>
      </c>
      <c r="F192" s="5">
        <v>5.0220000000000002</v>
      </c>
      <c r="G192" s="5">
        <v>5.0220000000000002</v>
      </c>
      <c r="H192" s="5">
        <v>12.421999999999999</v>
      </c>
      <c r="I192" s="5">
        <v>15.622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16.222000000000001</v>
      </c>
      <c r="O192" s="5">
        <v>16.222000000000001</v>
      </c>
      <c r="P192" s="5">
        <v>16.222000000000001</v>
      </c>
      <c r="Q192" s="5">
        <v>16.222000000000001</v>
      </c>
      <c r="R192" s="5">
        <v>16.222000000000001</v>
      </c>
      <c r="S192" s="5">
        <v>16.222000000000001</v>
      </c>
      <c r="T192" s="5">
        <v>16.222000000000001</v>
      </c>
      <c r="U192" s="5">
        <v>16.222000000000001</v>
      </c>
      <c r="V192" s="5">
        <v>16.222000000000001</v>
      </c>
      <c r="W192" s="5">
        <v>16.222000000000001</v>
      </c>
      <c r="X192" s="5">
        <v>16.222000000000001</v>
      </c>
      <c r="Y192" s="5">
        <v>16.222000000000001</v>
      </c>
      <c r="Z192" s="5">
        <v>11.422000000000001</v>
      </c>
      <c r="AA192" s="5">
        <v>11.422000000000001</v>
      </c>
      <c r="AB192" s="5">
        <v>4.0220000000000002</v>
      </c>
      <c r="AC192" s="5">
        <v>0.82199999999999995</v>
      </c>
      <c r="AD192" s="5">
        <v>0.58230692407999995</v>
      </c>
      <c r="AE192" s="5">
        <v>0.58230692407999995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7.4999999999999997E-2</v>
      </c>
      <c r="M193" s="5">
        <v>7.4999999999999997E-2</v>
      </c>
      <c r="N193" s="5">
        <v>7.4999999999999997E-2</v>
      </c>
      <c r="O193" s="5">
        <v>7.4999999999999997E-2</v>
      </c>
      <c r="P193" s="5">
        <v>7.4999999999999997E-2</v>
      </c>
      <c r="Q193" s="5">
        <v>7.4999999999999997E-2</v>
      </c>
      <c r="R193" s="5">
        <v>7.4999999999999997E-2</v>
      </c>
      <c r="S193" s="5">
        <v>7.4999999999999997E-2</v>
      </c>
      <c r="T193" s="5">
        <v>7.4999999999999997E-2</v>
      </c>
      <c r="U193" s="5">
        <v>7.4999999999999997E-2</v>
      </c>
      <c r="V193" s="5">
        <v>7.4999999999999997E-2</v>
      </c>
      <c r="W193" s="5">
        <v>7.4999999999999997E-2</v>
      </c>
      <c r="X193" s="5">
        <v>7.4999999999999997E-2</v>
      </c>
      <c r="Y193" s="5">
        <v>7.4999999999999997E-2</v>
      </c>
      <c r="Z193" s="5">
        <v>7.4999999999999997E-2</v>
      </c>
      <c r="AA193" s="5">
        <v>7.4999999999999997E-2</v>
      </c>
      <c r="AB193" s="5">
        <v>7.4999999999999997E-2</v>
      </c>
      <c r="AC193" s="5">
        <v>7.4999999999999997E-2</v>
      </c>
      <c r="AD193" s="5">
        <v>7.4999999999999997E-2</v>
      </c>
      <c r="AE193" s="5">
        <v>7.4999999999999997E-2</v>
      </c>
    </row>
    <row r="194" spans="1:31">
      <c r="A194" s="59" t="s">
        <v>141</v>
      </c>
      <c r="B194" s="59" t="s">
        <v>126</v>
      </c>
      <c r="C194" s="59" t="s">
        <v>90</v>
      </c>
      <c r="D194" s="5">
        <v>0.19439000000000001</v>
      </c>
      <c r="E194" s="5">
        <v>0.38778199999999996</v>
      </c>
      <c r="F194" s="5">
        <v>0.64293400000000001</v>
      </c>
      <c r="G194" s="5">
        <v>0.95461600000000013</v>
      </c>
      <c r="H194" s="5">
        <v>1.3278779999800001</v>
      </c>
      <c r="I194" s="5">
        <v>1.7685240000200002</v>
      </c>
      <c r="J194" s="5">
        <v>2.4472339999999999</v>
      </c>
      <c r="K194" s="5">
        <v>3.1792912904050001</v>
      </c>
      <c r="L194" s="5">
        <v>4.0532339049049995</v>
      </c>
      <c r="M194" s="5">
        <v>5.11723319667</v>
      </c>
      <c r="N194" s="5">
        <v>6.43023426347</v>
      </c>
      <c r="O194" s="5">
        <v>7.9057333170550006</v>
      </c>
      <c r="P194" s="5">
        <v>9.4718205509300013</v>
      </c>
      <c r="Q194" s="5">
        <v>11.167270950860001</v>
      </c>
      <c r="R194" s="5">
        <v>12.912038666960001</v>
      </c>
      <c r="S194" s="5">
        <v>14.73846369202</v>
      </c>
      <c r="T194" s="5">
        <v>16.415895738775003</v>
      </c>
      <c r="U194" s="5">
        <v>18.159610702915</v>
      </c>
      <c r="V194" s="5">
        <v>19.909619633599998</v>
      </c>
      <c r="W194" s="5">
        <v>21.794410553789998</v>
      </c>
      <c r="X194" s="5">
        <v>23.789931412960001</v>
      </c>
      <c r="Y194" s="5">
        <v>25.916185676149997</v>
      </c>
      <c r="Z194" s="5">
        <v>28.143168150450002</v>
      </c>
      <c r="AA194" s="5">
        <v>30.528180027294997</v>
      </c>
      <c r="AB194" s="5">
        <v>33.003186534479994</v>
      </c>
      <c r="AC194" s="5">
        <v>35.626558730494999</v>
      </c>
      <c r="AD194" s="5">
        <v>38.366984215949998</v>
      </c>
      <c r="AE194" s="5">
        <v>38.530625895745004</v>
      </c>
    </row>
    <row r="195" spans="1:31">
      <c r="A195" s="59" t="s">
        <v>141</v>
      </c>
      <c r="B195" s="59" t="s">
        <v>126</v>
      </c>
      <c r="C195" s="59" t="s">
        <v>91</v>
      </c>
      <c r="D195" s="5">
        <v>1.2905990000000001</v>
      </c>
      <c r="E195" s="5">
        <v>1.8669420000000001</v>
      </c>
      <c r="F195" s="5">
        <v>2.3402640000000003</v>
      </c>
      <c r="G195" s="5">
        <v>2.721489</v>
      </c>
      <c r="H195" s="5">
        <v>3.0202579999999997</v>
      </c>
      <c r="I195" s="5">
        <v>3.2545370000000005</v>
      </c>
      <c r="J195" s="5">
        <v>3.7212140000000007</v>
      </c>
      <c r="K195" s="5">
        <v>4.3609040000000006</v>
      </c>
      <c r="L195" s="5">
        <v>5.0073279999999993</v>
      </c>
      <c r="M195" s="5">
        <v>5.7303620000000004</v>
      </c>
      <c r="N195" s="5">
        <v>6.740787000000001</v>
      </c>
      <c r="O195" s="5">
        <v>7.6745400000000012</v>
      </c>
      <c r="P195" s="5">
        <v>8.4862740000000016</v>
      </c>
      <c r="Q195" s="5">
        <v>9.1783719999999995</v>
      </c>
      <c r="R195" s="5">
        <v>9.7157289999999996</v>
      </c>
      <c r="S195" s="5">
        <v>10.088803999999998</v>
      </c>
      <c r="T195" s="5">
        <v>10.215768000000001</v>
      </c>
      <c r="U195" s="5">
        <v>10.213255999999999</v>
      </c>
      <c r="V195" s="5">
        <v>10.122492000000001</v>
      </c>
      <c r="W195" s="5">
        <v>10.065595000000002</v>
      </c>
      <c r="X195" s="5">
        <v>10.181203000000002</v>
      </c>
      <c r="Y195" s="5">
        <v>10.256219000000002</v>
      </c>
      <c r="Z195" s="5">
        <v>10.301365999999998</v>
      </c>
      <c r="AA195" s="5">
        <v>10.294813</v>
      </c>
      <c r="AB195" s="5">
        <v>10.252349000000001</v>
      </c>
      <c r="AC195" s="5">
        <v>10.143596999999996</v>
      </c>
      <c r="AD195" s="5">
        <v>10.015876</v>
      </c>
      <c r="AE195" s="5">
        <v>10.015876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9.0886145968800012</v>
      </c>
      <c r="R197" s="5">
        <v>9.0886145968800012</v>
      </c>
      <c r="S197" s="5">
        <v>9.0886145968800012</v>
      </c>
      <c r="T197" s="5">
        <v>9.0886145968800012</v>
      </c>
      <c r="U197" s="5">
        <v>9.0886145968800012</v>
      </c>
      <c r="V197" s="5">
        <v>11.264593962720001</v>
      </c>
      <c r="W197" s="5">
        <v>11.264593962720001</v>
      </c>
      <c r="X197" s="5">
        <v>11.264593962720001</v>
      </c>
      <c r="Y197" s="5">
        <v>11.264593962720001</v>
      </c>
      <c r="Z197" s="5">
        <v>14.316016181519998</v>
      </c>
      <c r="AA197" s="5">
        <v>14.316016181519998</v>
      </c>
      <c r="AB197" s="5">
        <v>14.316016181519998</v>
      </c>
      <c r="AC197" s="5">
        <v>14.316016181519998</v>
      </c>
      <c r="AD197" s="5">
        <v>14.316016181519998</v>
      </c>
      <c r="AE197" s="5">
        <v>14.316016181519998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8.1589744131199993</v>
      </c>
      <c r="J198" s="5">
        <v>8.1589744131199993</v>
      </c>
      <c r="K198" s="5">
        <v>16.555194015840001</v>
      </c>
      <c r="L198" s="5">
        <v>16.555194015840001</v>
      </c>
      <c r="M198" s="5">
        <v>16.555194015840001</v>
      </c>
      <c r="N198" s="5">
        <v>20.445907640080001</v>
      </c>
      <c r="O198" s="5">
        <v>20.445907640080001</v>
      </c>
      <c r="P198" s="5">
        <v>20.445907640080001</v>
      </c>
      <c r="Q198" s="5">
        <v>26.42641918624</v>
      </c>
      <c r="R198" s="5">
        <v>27.70693863352</v>
      </c>
      <c r="S198" s="5">
        <v>35.64472309568</v>
      </c>
      <c r="T198" s="5">
        <v>43.269561302000007</v>
      </c>
      <c r="U198" s="5">
        <v>43.269561302000007</v>
      </c>
      <c r="V198" s="5">
        <v>48.14120865176001</v>
      </c>
      <c r="W198" s="5">
        <v>48.14120865176001</v>
      </c>
      <c r="X198" s="5">
        <v>48.14120865176001</v>
      </c>
      <c r="Y198" s="5">
        <v>48.14120865176001</v>
      </c>
      <c r="Z198" s="5">
        <v>48.14120865176001</v>
      </c>
      <c r="AA198" s="5">
        <v>48.14120865176001</v>
      </c>
      <c r="AB198" s="5">
        <v>48.14120865176001</v>
      </c>
      <c r="AC198" s="5">
        <v>49.71551155712001</v>
      </c>
      <c r="AD198" s="5">
        <v>61.754530254400009</v>
      </c>
      <c r="AE198" s="5">
        <v>55.068103214080004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0.15</v>
      </c>
      <c r="J199" s="5">
        <v>0.15</v>
      </c>
      <c r="K199" s="5">
        <v>0.15</v>
      </c>
      <c r="L199" s="5">
        <v>0.15</v>
      </c>
      <c r="M199" s="5">
        <v>0.15</v>
      </c>
      <c r="N199" s="5">
        <v>0.15</v>
      </c>
      <c r="O199" s="5">
        <v>0.15</v>
      </c>
      <c r="P199" s="5">
        <v>0.15</v>
      </c>
      <c r="Q199" s="5">
        <v>0.15</v>
      </c>
      <c r="R199" s="5">
        <v>0.15</v>
      </c>
      <c r="S199" s="5">
        <v>0.15</v>
      </c>
      <c r="T199" s="5">
        <v>0.15</v>
      </c>
      <c r="U199" s="5">
        <v>0.15</v>
      </c>
      <c r="V199" s="5">
        <v>0.15</v>
      </c>
      <c r="W199" s="5">
        <v>0.15</v>
      </c>
      <c r="X199" s="5">
        <v>0.15</v>
      </c>
      <c r="Y199" s="5">
        <v>0.15</v>
      </c>
      <c r="Z199" s="5">
        <v>0.15</v>
      </c>
      <c r="AA199" s="5">
        <v>0.15</v>
      </c>
      <c r="AB199" s="5">
        <v>0.15</v>
      </c>
      <c r="AC199" s="5">
        <v>0.15</v>
      </c>
      <c r="AD199" s="5">
        <v>0.15</v>
      </c>
      <c r="AE199" s="5">
        <v>0.15</v>
      </c>
    </row>
    <row r="200" spans="1:31">
      <c r="A200" s="59" t="s">
        <v>141</v>
      </c>
      <c r="B200" s="59" t="s">
        <v>127</v>
      </c>
      <c r="C200" s="59" t="s">
        <v>90</v>
      </c>
      <c r="D200" s="5">
        <v>0.14129399998</v>
      </c>
      <c r="E200" s="5">
        <v>0.30395800002000001</v>
      </c>
      <c r="F200" s="5">
        <v>0.53381000000000001</v>
      </c>
      <c r="G200" s="5">
        <v>0.813106</v>
      </c>
      <c r="H200" s="5">
        <v>1.146738</v>
      </c>
      <c r="I200" s="5">
        <v>1.550006</v>
      </c>
      <c r="J200" s="5">
        <v>2.1779019999799996</v>
      </c>
      <c r="K200" s="5">
        <v>2.8239585915449998</v>
      </c>
      <c r="L200" s="5">
        <v>3.4868108320349998</v>
      </c>
      <c r="M200" s="5">
        <v>4.2915399553900002</v>
      </c>
      <c r="N200" s="5">
        <v>5.2811603713600004</v>
      </c>
      <c r="O200" s="5">
        <v>6.3950273002500007</v>
      </c>
      <c r="P200" s="5">
        <v>7.5862314719300006</v>
      </c>
      <c r="Q200" s="5">
        <v>8.8577822420450012</v>
      </c>
      <c r="R200" s="5">
        <v>10.169888386215</v>
      </c>
      <c r="S200" s="5">
        <v>11.545914341805</v>
      </c>
      <c r="T200" s="5">
        <v>12.764630874205</v>
      </c>
      <c r="U200" s="5">
        <v>14.01262180554</v>
      </c>
      <c r="V200" s="5">
        <v>15.235826242095001</v>
      </c>
      <c r="W200" s="5">
        <v>16.550862035824998</v>
      </c>
      <c r="X200" s="5">
        <v>17.939280273454997</v>
      </c>
      <c r="Y200" s="5">
        <v>19.407113092399999</v>
      </c>
      <c r="Z200" s="5">
        <v>20.940613881545001</v>
      </c>
      <c r="AA200" s="5">
        <v>22.57659538319</v>
      </c>
      <c r="AB200" s="5">
        <v>24.272251064640002</v>
      </c>
      <c r="AC200" s="5">
        <v>26.07354447682</v>
      </c>
      <c r="AD200" s="5">
        <v>27.941384198834999</v>
      </c>
      <c r="AE200" s="5">
        <v>28.04476365911</v>
      </c>
    </row>
    <row r="201" spans="1:31">
      <c r="A201" s="59" t="s">
        <v>141</v>
      </c>
      <c r="B201" s="59" t="s">
        <v>127</v>
      </c>
      <c r="C201" s="59" t="s">
        <v>91</v>
      </c>
      <c r="D201" s="5">
        <v>0.93413899999999994</v>
      </c>
      <c r="E201" s="5">
        <v>1.486032</v>
      </c>
      <c r="F201" s="5">
        <v>1.9983319999999998</v>
      </c>
      <c r="G201" s="5">
        <v>2.3772110000000004</v>
      </c>
      <c r="H201" s="5">
        <v>2.6857309999999996</v>
      </c>
      <c r="I201" s="5">
        <v>2.9478589999999993</v>
      </c>
      <c r="J201" s="5">
        <v>3.4452570000000007</v>
      </c>
      <c r="K201" s="5">
        <v>4.0823709999999993</v>
      </c>
      <c r="L201" s="5">
        <v>4.5611999999999995</v>
      </c>
      <c r="M201" s="5">
        <v>5.1066079999999987</v>
      </c>
      <c r="N201" s="5">
        <v>5.893184999999999</v>
      </c>
      <c r="O201" s="5">
        <v>6.655151</v>
      </c>
      <c r="P201" s="5">
        <v>7.3638430000000001</v>
      </c>
      <c r="Q201" s="5">
        <v>7.9421039999999996</v>
      </c>
      <c r="R201" s="5">
        <v>8.4166529999999984</v>
      </c>
      <c r="S201" s="5">
        <v>8.7754529999999971</v>
      </c>
      <c r="T201" s="5">
        <v>8.9196810000000006</v>
      </c>
      <c r="U201" s="5">
        <v>8.9421520000000001</v>
      </c>
      <c r="V201" s="5">
        <v>8.8258210000000012</v>
      </c>
      <c r="W201" s="5">
        <v>8.7349959999999989</v>
      </c>
      <c r="X201" s="5">
        <v>8.7984870000000015</v>
      </c>
      <c r="Y201" s="5">
        <v>8.8397610000000011</v>
      </c>
      <c r="Z201" s="5">
        <v>8.8853490000000015</v>
      </c>
      <c r="AA201" s="5">
        <v>8.8638999999999974</v>
      </c>
      <c r="AB201" s="5">
        <v>8.8276219999999999</v>
      </c>
      <c r="AC201" s="5">
        <v>8.7483510000000013</v>
      </c>
      <c r="AD201" s="5">
        <v>8.6558369999999965</v>
      </c>
      <c r="AE201" s="5">
        <v>8.6558369999999965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6.8998865836800007</v>
      </c>
      <c r="U203" s="5">
        <v>6.8998865836800007</v>
      </c>
      <c r="V203" s="5">
        <v>6.8998865836800007</v>
      </c>
      <c r="W203" s="5">
        <v>6.8998865836800007</v>
      </c>
      <c r="X203" s="5">
        <v>8.2430253074399999</v>
      </c>
      <c r="Y203" s="5">
        <v>8.2430253074399999</v>
      </c>
      <c r="Z203" s="5">
        <v>8.2430253074399999</v>
      </c>
      <c r="AA203" s="5">
        <v>8.2430253074399999</v>
      </c>
      <c r="AB203" s="5">
        <v>8.2430253074399999</v>
      </c>
      <c r="AC203" s="5">
        <v>8.2430253074399999</v>
      </c>
      <c r="AD203" s="5">
        <v>8.2430253074399999</v>
      </c>
      <c r="AE203" s="5">
        <v>8.2430253074399999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0.41752188783999999</v>
      </c>
      <c r="L204" s="5">
        <v>0.41752188783999999</v>
      </c>
      <c r="M204" s="5">
        <v>0.41752188783999999</v>
      </c>
      <c r="N204" s="5">
        <v>1.3918460399999999</v>
      </c>
      <c r="O204" s="5">
        <v>1.3918460399999999</v>
      </c>
      <c r="P204" s="5">
        <v>3.3384937771199996</v>
      </c>
      <c r="Q204" s="5">
        <v>5.2923308952000001</v>
      </c>
      <c r="R204" s="5">
        <v>5.2923308952000001</v>
      </c>
      <c r="S204" s="5">
        <v>5.2923308952000001</v>
      </c>
      <c r="T204" s="5">
        <v>5.2923308952000001</v>
      </c>
      <c r="U204" s="5">
        <v>5.2923308952000001</v>
      </c>
      <c r="V204" s="5">
        <v>5.2923308952000001</v>
      </c>
      <c r="W204" s="5">
        <v>5.2923308952000001</v>
      </c>
      <c r="X204" s="5">
        <v>5.2923308952000001</v>
      </c>
      <c r="Y204" s="5">
        <v>5.2923308952000001</v>
      </c>
      <c r="Z204" s="5">
        <v>5.2923308952000001</v>
      </c>
      <c r="AA204" s="5">
        <v>5.2923308952000001</v>
      </c>
      <c r="AB204" s="5">
        <v>5.2923308952000001</v>
      </c>
      <c r="AC204" s="5">
        <v>5.2923308952000001</v>
      </c>
      <c r="AD204" s="5">
        <v>5.2923308952000001</v>
      </c>
      <c r="AE204" s="5">
        <v>4.8748090073599997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0.56345999999999996</v>
      </c>
      <c r="O205" s="5">
        <v>0.56455999999999995</v>
      </c>
      <c r="P205" s="5">
        <v>0.56345999999999996</v>
      </c>
      <c r="Q205" s="5">
        <v>0.56455999999999995</v>
      </c>
      <c r="R205" s="5">
        <v>0.56455999999999995</v>
      </c>
      <c r="S205" s="5">
        <v>0.56455999999999995</v>
      </c>
      <c r="T205" s="5">
        <v>0.56455999999999995</v>
      </c>
      <c r="U205" s="5">
        <v>0.56455999999999995</v>
      </c>
      <c r="V205" s="5">
        <v>0.56455999999999995</v>
      </c>
      <c r="W205" s="5">
        <v>0.56455999999999995</v>
      </c>
      <c r="X205" s="5">
        <v>0.56455999999999995</v>
      </c>
      <c r="Y205" s="5">
        <v>0.56455999999999995</v>
      </c>
      <c r="Z205" s="5">
        <v>0.56455999999999995</v>
      </c>
      <c r="AA205" s="5">
        <v>0.56455999999999995</v>
      </c>
      <c r="AB205" s="5">
        <v>0.56455999999999995</v>
      </c>
      <c r="AC205" s="5">
        <v>0.56455999999999995</v>
      </c>
      <c r="AD205" s="5">
        <v>0.56455999999999995</v>
      </c>
      <c r="AE205" s="5">
        <v>0.56455999999999995</v>
      </c>
    </row>
    <row r="206" spans="1:31">
      <c r="A206" s="59" t="s">
        <v>141</v>
      </c>
      <c r="B206" s="59" t="s">
        <v>128</v>
      </c>
      <c r="C206" s="59" t="s">
        <v>90</v>
      </c>
      <c r="D206" s="5">
        <v>0.11161</v>
      </c>
      <c r="E206" s="5">
        <v>0.27435599999999999</v>
      </c>
      <c r="F206" s="5">
        <v>0.50951400000000002</v>
      </c>
      <c r="G206" s="5">
        <v>0.81549400000000005</v>
      </c>
      <c r="H206" s="5">
        <v>1.1945239999999999</v>
      </c>
      <c r="I206" s="5">
        <v>1.5451159999999999</v>
      </c>
      <c r="J206" s="5">
        <v>2.0498980000000002</v>
      </c>
      <c r="K206" s="5">
        <v>2.5815388810150002</v>
      </c>
      <c r="L206" s="5">
        <v>3.1455602480300002</v>
      </c>
      <c r="M206" s="5">
        <v>3.8200426915450003</v>
      </c>
      <c r="N206" s="5">
        <v>4.6911656939449999</v>
      </c>
      <c r="O206" s="5">
        <v>5.7236920958500006</v>
      </c>
      <c r="P206" s="5">
        <v>6.8466633628600002</v>
      </c>
      <c r="Q206" s="5">
        <v>8.0847969820549999</v>
      </c>
      <c r="R206" s="5">
        <v>9.4407073651500006</v>
      </c>
      <c r="S206" s="5">
        <v>10.823985475835</v>
      </c>
      <c r="T206" s="5">
        <v>12.145885763219999</v>
      </c>
      <c r="U206" s="5">
        <v>13.548879691469999</v>
      </c>
      <c r="V206" s="5">
        <v>14.978759922350001</v>
      </c>
      <c r="W206" s="5">
        <v>16.456960919829999</v>
      </c>
      <c r="X206" s="5">
        <v>18.030004343885</v>
      </c>
      <c r="Y206" s="5">
        <v>19.703834100999998</v>
      </c>
      <c r="Z206" s="5">
        <v>21.463974976109998</v>
      </c>
      <c r="AA206" s="5">
        <v>23.349093619199998</v>
      </c>
      <c r="AB206" s="5">
        <v>25.312737212824999</v>
      </c>
      <c r="AC206" s="5">
        <v>27.396983894875</v>
      </c>
      <c r="AD206" s="5">
        <v>29.581797740429998</v>
      </c>
      <c r="AE206" s="5">
        <v>29.728784622135002</v>
      </c>
    </row>
    <row r="207" spans="1:31">
      <c r="A207" s="59" t="s">
        <v>141</v>
      </c>
      <c r="B207" s="59" t="s">
        <v>128</v>
      </c>
      <c r="C207" s="59" t="s">
        <v>91</v>
      </c>
      <c r="D207" s="5">
        <v>0.78429700000000002</v>
      </c>
      <c r="E207" s="5">
        <v>1.403103</v>
      </c>
      <c r="F207" s="5">
        <v>1.9629890000000001</v>
      </c>
      <c r="G207" s="5">
        <v>2.4524569999999999</v>
      </c>
      <c r="H207" s="5">
        <v>2.8511630000000001</v>
      </c>
      <c r="I207" s="5">
        <v>2.9337700000000004</v>
      </c>
      <c r="J207" s="5">
        <v>3.1565189999999994</v>
      </c>
      <c r="K207" s="5">
        <v>3.5490979999999994</v>
      </c>
      <c r="L207" s="5">
        <v>3.8150280000000008</v>
      </c>
      <c r="M207" s="5">
        <v>4.0760119999999995</v>
      </c>
      <c r="N207" s="5">
        <v>4.6260350000000008</v>
      </c>
      <c r="O207" s="5">
        <v>5.2448150000000009</v>
      </c>
      <c r="P207" s="5">
        <v>5.8257370000000011</v>
      </c>
      <c r="Q207" s="5">
        <v>6.3521019999999995</v>
      </c>
      <c r="R207" s="5">
        <v>6.8651939999999998</v>
      </c>
      <c r="S207" s="5">
        <v>7.1223680000000007</v>
      </c>
      <c r="T207" s="5">
        <v>7.2354590000000005</v>
      </c>
      <c r="U207" s="5">
        <v>7.2812550000000007</v>
      </c>
      <c r="V207" s="5">
        <v>7.2268980000000012</v>
      </c>
      <c r="W207" s="5">
        <v>7.0892839999999993</v>
      </c>
      <c r="X207" s="5">
        <v>7.1246879999999999</v>
      </c>
      <c r="Y207" s="5">
        <v>7.1913909999999976</v>
      </c>
      <c r="Z207" s="5">
        <v>7.2593880000000004</v>
      </c>
      <c r="AA207" s="5">
        <v>7.3007839999999993</v>
      </c>
      <c r="AB207" s="5">
        <v>7.3490309999999992</v>
      </c>
      <c r="AC207" s="5">
        <v>7.2703799999999994</v>
      </c>
      <c r="AD207" s="5">
        <v>7.1865010000000016</v>
      </c>
      <c r="AE207" s="5">
        <v>7.1865010000000016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0.88573797976000002</v>
      </c>
      <c r="T210" s="5">
        <v>4.6259001911200004</v>
      </c>
      <c r="U210" s="5">
        <v>4.6259001911200004</v>
      </c>
      <c r="V210" s="5">
        <v>4.6259001911200004</v>
      </c>
      <c r="W210" s="5">
        <v>4.6259001911200004</v>
      </c>
      <c r="X210" s="5">
        <v>4.6259001911200004</v>
      </c>
      <c r="Y210" s="5">
        <v>4.6259001911200004</v>
      </c>
      <c r="Z210" s="5">
        <v>4.6259001911200004</v>
      </c>
      <c r="AA210" s="5">
        <v>4.6259001911200004</v>
      </c>
      <c r="AB210" s="5">
        <v>4.6259001911200004</v>
      </c>
      <c r="AC210" s="5">
        <v>4.6259001911200004</v>
      </c>
      <c r="AD210" s="5">
        <v>9.4952701194399989</v>
      </c>
      <c r="AE210" s="5">
        <v>9.4952701194399989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0.51990740000000002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9" t="s">
        <v>141</v>
      </c>
      <c r="B212" s="59" t="s">
        <v>129</v>
      </c>
      <c r="C212" s="59" t="s">
        <v>90</v>
      </c>
      <c r="D212" s="5">
        <v>0.177234</v>
      </c>
      <c r="E212" s="5">
        <v>0.25385200000000002</v>
      </c>
      <c r="F212" s="5">
        <v>0.34049200000000002</v>
      </c>
      <c r="G212" s="5">
        <v>0.42854599999999998</v>
      </c>
      <c r="H212" s="5">
        <v>0.52407000000000004</v>
      </c>
      <c r="I212" s="5">
        <v>0.62826599999999999</v>
      </c>
      <c r="J212" s="5">
        <v>0.79303599999999996</v>
      </c>
      <c r="K212" s="5">
        <v>0.99175479582000003</v>
      </c>
      <c r="L212" s="5">
        <v>1.2257964611099998</v>
      </c>
      <c r="M212" s="5">
        <v>1.5154033582999999</v>
      </c>
      <c r="N212" s="5">
        <v>1.8525460994399998</v>
      </c>
      <c r="O212" s="5">
        <v>2.2242779065849998</v>
      </c>
      <c r="P212" s="5">
        <v>2.6158697714599999</v>
      </c>
      <c r="Q212" s="5">
        <v>3.0340323817850003</v>
      </c>
      <c r="R212" s="5">
        <v>3.4611048156050002</v>
      </c>
      <c r="S212" s="5">
        <v>3.9100311481299999</v>
      </c>
      <c r="T212" s="5">
        <v>4.3138377653299997</v>
      </c>
      <c r="U212" s="5">
        <v>4.7349114211899996</v>
      </c>
      <c r="V212" s="5">
        <v>5.1581130626949996</v>
      </c>
      <c r="W212" s="5">
        <v>5.6152779068100003</v>
      </c>
      <c r="X212" s="5">
        <v>6.09989296011</v>
      </c>
      <c r="Y212" s="5">
        <v>6.61594202651</v>
      </c>
      <c r="Z212" s="5">
        <v>7.1544283970299993</v>
      </c>
      <c r="AA212" s="5">
        <v>7.7296852599650006</v>
      </c>
      <c r="AB212" s="5">
        <v>8.3255817648649995</v>
      </c>
      <c r="AC212" s="5">
        <v>8.955569384084999</v>
      </c>
      <c r="AD212" s="5">
        <v>9.6143613852450009</v>
      </c>
      <c r="AE212" s="5">
        <v>9.6549281924599981</v>
      </c>
    </row>
    <row r="213" spans="1:31">
      <c r="A213" s="59" t="s">
        <v>141</v>
      </c>
      <c r="B213" s="59" t="s">
        <v>129</v>
      </c>
      <c r="C213" s="59" t="s">
        <v>91</v>
      </c>
      <c r="D213" s="5">
        <v>0.49089899999999997</v>
      </c>
      <c r="E213" s="5">
        <v>0.627193</v>
      </c>
      <c r="F213" s="5">
        <v>0.74812099999999981</v>
      </c>
      <c r="G213" s="5">
        <v>0.84191099999999985</v>
      </c>
      <c r="H213" s="5">
        <v>0.92225799999999991</v>
      </c>
      <c r="I213" s="5">
        <v>0.99943300000000013</v>
      </c>
      <c r="J213" s="5">
        <v>1.1646390000000002</v>
      </c>
      <c r="K213" s="5">
        <v>1.3450150000000003</v>
      </c>
      <c r="L213" s="5">
        <v>1.5271239999999999</v>
      </c>
      <c r="M213" s="5">
        <v>1.7546359999999996</v>
      </c>
      <c r="N213" s="5">
        <v>2.0123870000000004</v>
      </c>
      <c r="O213" s="5">
        <v>2.2390749999999997</v>
      </c>
      <c r="P213" s="5">
        <v>2.4365670000000001</v>
      </c>
      <c r="Q213" s="5">
        <v>2.5932060000000003</v>
      </c>
      <c r="R213" s="5">
        <v>2.7111649999999998</v>
      </c>
      <c r="S213" s="5">
        <v>2.7954279999999994</v>
      </c>
      <c r="T213" s="5">
        <v>2.8215239999999988</v>
      </c>
      <c r="U213" s="5">
        <v>2.8181010000000004</v>
      </c>
      <c r="V213" s="5">
        <v>2.7976619999999999</v>
      </c>
      <c r="W213" s="5">
        <v>2.8031940000000004</v>
      </c>
      <c r="X213" s="5">
        <v>2.8320970000000001</v>
      </c>
      <c r="Y213" s="5">
        <v>2.8457520000000001</v>
      </c>
      <c r="Z213" s="5">
        <v>2.8537750000000006</v>
      </c>
      <c r="AA213" s="5">
        <v>2.843815999999999</v>
      </c>
      <c r="AB213" s="5">
        <v>2.8260709999999989</v>
      </c>
      <c r="AC213" s="5">
        <v>2.7962929999999995</v>
      </c>
      <c r="AD213" s="5">
        <v>2.769620999999999</v>
      </c>
      <c r="AE213" s="5">
        <v>2.769620999999999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0.61217153099999999</v>
      </c>
      <c r="P215" s="5">
        <v>0.61217153099999999</v>
      </c>
      <c r="Q215" s="5">
        <v>9.3463578751200007</v>
      </c>
      <c r="R215" s="5">
        <v>9.3463578751200007</v>
      </c>
      <c r="S215" s="5">
        <v>9.3463578751200007</v>
      </c>
      <c r="T215" s="5">
        <v>9.3463578751200007</v>
      </c>
      <c r="U215" s="5">
        <v>9.3463578751200007</v>
      </c>
      <c r="V215" s="5">
        <v>9.3463578751200007</v>
      </c>
      <c r="W215" s="5">
        <v>9.3463578751200007</v>
      </c>
      <c r="X215" s="5">
        <v>9.3463578751200007</v>
      </c>
      <c r="Y215" s="5">
        <v>9.3463578751200007</v>
      </c>
      <c r="Z215" s="5">
        <v>9.3463578751200007</v>
      </c>
      <c r="AA215" s="5">
        <v>9.3463578751200007</v>
      </c>
      <c r="AB215" s="5">
        <v>9.3463578751200007</v>
      </c>
      <c r="AC215" s="5">
        <v>9.3463578751200007</v>
      </c>
      <c r="AD215" s="5">
        <v>9.3463578751200007</v>
      </c>
      <c r="AE215" s="5">
        <v>9.3463578751200007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1.295E-2</v>
      </c>
      <c r="E218" s="5">
        <v>2.6112E-2</v>
      </c>
      <c r="F218" s="5">
        <v>4.4142000000000001E-2</v>
      </c>
      <c r="G218" s="5">
        <v>6.6091999999999998E-2</v>
      </c>
      <c r="H218" s="5">
        <v>9.2412000000000008E-2</v>
      </c>
      <c r="I218" s="5">
        <v>0.12335400000000001</v>
      </c>
      <c r="J218" s="5">
        <v>0.17060600000000001</v>
      </c>
      <c r="K218" s="5">
        <v>0.22195862709</v>
      </c>
      <c r="L218" s="5">
        <v>0.28157472483000001</v>
      </c>
      <c r="M218" s="5">
        <v>0.35696275249999998</v>
      </c>
      <c r="N218" s="5">
        <v>0.44614944786499999</v>
      </c>
      <c r="O218" s="5">
        <v>0.54867149695000006</v>
      </c>
      <c r="P218" s="5">
        <v>0.65943704218499999</v>
      </c>
      <c r="Q218" s="5">
        <v>0.78005994754499997</v>
      </c>
      <c r="R218" s="5">
        <v>0.9062977728199999</v>
      </c>
      <c r="S218" s="5">
        <v>1.040121219285</v>
      </c>
      <c r="T218" s="5">
        <v>1.1649292652800001</v>
      </c>
      <c r="U218" s="5">
        <v>1.2964645485349999</v>
      </c>
      <c r="V218" s="5">
        <v>1.429901401595</v>
      </c>
      <c r="W218" s="5">
        <v>1.5737032151449999</v>
      </c>
      <c r="X218" s="5">
        <v>1.7260508378449999</v>
      </c>
      <c r="Y218" s="5">
        <v>1.8881865054349998</v>
      </c>
      <c r="Z218" s="5">
        <v>2.0577294330499996</v>
      </c>
      <c r="AA218" s="5">
        <v>2.2388078230950001</v>
      </c>
      <c r="AB218" s="5">
        <v>2.4264294353149998</v>
      </c>
      <c r="AC218" s="5">
        <v>2.6247670563300001</v>
      </c>
      <c r="AD218" s="5">
        <v>2.8318587599800003</v>
      </c>
      <c r="AE218" s="5">
        <v>2.8430535487099999</v>
      </c>
    </row>
    <row r="219" spans="1:31">
      <c r="A219" s="59" t="s">
        <v>141</v>
      </c>
      <c r="B219" s="59" t="s">
        <v>130</v>
      </c>
      <c r="C219" s="59" t="s">
        <v>91</v>
      </c>
      <c r="D219" s="5">
        <v>9.6873000000000001E-2</v>
      </c>
      <c r="E219" s="5">
        <v>0.13844099999999998</v>
      </c>
      <c r="F219" s="5">
        <v>0.174792</v>
      </c>
      <c r="G219" s="5">
        <v>0.20226900000000003</v>
      </c>
      <c r="H219" s="5">
        <v>0.22322</v>
      </c>
      <c r="I219" s="5">
        <v>0.23985300000000001</v>
      </c>
      <c r="J219" s="5">
        <v>0.27319900000000003</v>
      </c>
      <c r="K219" s="5">
        <v>0.31722600000000001</v>
      </c>
      <c r="L219" s="5">
        <v>0.35755400000000004</v>
      </c>
      <c r="M219" s="5">
        <v>0.41061799999999998</v>
      </c>
      <c r="N219" s="5">
        <v>0.47207399999999988</v>
      </c>
      <c r="O219" s="5">
        <v>0.53293299999999999</v>
      </c>
      <c r="P219" s="5">
        <v>0.58844799999999986</v>
      </c>
      <c r="Q219" s="5">
        <v>0.63538300000000003</v>
      </c>
      <c r="R219" s="5">
        <v>0.67350200000000016</v>
      </c>
      <c r="S219" s="5">
        <v>0.70202500000000012</v>
      </c>
      <c r="T219" s="5">
        <v>0.71373099999999978</v>
      </c>
      <c r="U219" s="5">
        <v>0.71706000000000003</v>
      </c>
      <c r="V219" s="5">
        <v>0.71355499999999994</v>
      </c>
      <c r="W219" s="5">
        <v>0.71602399999999999</v>
      </c>
      <c r="X219" s="5">
        <v>0.72410000000000008</v>
      </c>
      <c r="Y219" s="5">
        <v>0.73117500000000013</v>
      </c>
      <c r="Z219" s="5">
        <v>0.73704199999999997</v>
      </c>
      <c r="AA219" s="5">
        <v>0.73800500000000002</v>
      </c>
      <c r="AB219" s="5">
        <v>0.73683199999999993</v>
      </c>
      <c r="AC219" s="5">
        <v>0.73098499999999988</v>
      </c>
      <c r="AD219" s="5">
        <v>0.72396800000000006</v>
      </c>
      <c r="AE219" s="5">
        <v>0.72396800000000006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9" t="s">
        <v>39</v>
      </c>
      <c r="B222" s="59" t="s">
        <v>126</v>
      </c>
      <c r="C222" s="59" t="s">
        <v>105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19.937333465439998</v>
      </c>
      <c r="J222" s="5">
        <v>19.937333465439998</v>
      </c>
      <c r="K222" s="5">
        <v>19.937333465439998</v>
      </c>
      <c r="L222" s="5">
        <v>19.937333465439998</v>
      </c>
      <c r="M222" s="5">
        <v>21.858627987040002</v>
      </c>
      <c r="N222" s="5">
        <v>21.858627987040002</v>
      </c>
      <c r="O222" s="5">
        <v>21.858627987040002</v>
      </c>
      <c r="P222" s="5">
        <v>21.858627987040002</v>
      </c>
      <c r="Q222" s="5">
        <v>21.858627987040002</v>
      </c>
      <c r="R222" s="5">
        <v>21.858627987040002</v>
      </c>
      <c r="S222" s="5">
        <v>21.858627987040002</v>
      </c>
      <c r="T222" s="5">
        <v>21.858627987040002</v>
      </c>
      <c r="U222" s="5">
        <v>21.858627987040002</v>
      </c>
      <c r="V222" s="5">
        <v>21.858627987040002</v>
      </c>
      <c r="W222" s="5">
        <v>21.858627987040002</v>
      </c>
      <c r="X222" s="5">
        <v>21.858627987040002</v>
      </c>
      <c r="Y222" s="5">
        <v>21.858627987040002</v>
      </c>
      <c r="Z222" s="5">
        <v>21.858627987040002</v>
      </c>
      <c r="AA222" s="5">
        <v>21.858627987040002</v>
      </c>
      <c r="AB222" s="5">
        <v>21.858627987040002</v>
      </c>
      <c r="AC222" s="5">
        <v>21.858627987040002</v>
      </c>
      <c r="AD222" s="5">
        <v>21.858627987040002</v>
      </c>
      <c r="AE222" s="5">
        <v>21.858627987040002</v>
      </c>
    </row>
    <row r="223" spans="1:31">
      <c r="A223" s="59" t="s">
        <v>39</v>
      </c>
      <c r="B223" s="59" t="s">
        <v>126</v>
      </c>
      <c r="C223" s="59" t="s">
        <v>106</v>
      </c>
      <c r="D223" s="5">
        <v>0.222</v>
      </c>
      <c r="E223" s="5">
        <v>0.222</v>
      </c>
      <c r="F223" s="5">
        <v>5.0220000000000011</v>
      </c>
      <c r="G223" s="5">
        <v>11.62780988624</v>
      </c>
      <c r="H223" s="5">
        <v>16.465461914160002</v>
      </c>
      <c r="I223" s="5">
        <v>22.5713042862</v>
      </c>
      <c r="J223" s="5">
        <v>22.5713042862</v>
      </c>
      <c r="K223" s="5">
        <v>22.5713042862</v>
      </c>
      <c r="L223" s="5">
        <v>22.5713042862</v>
      </c>
      <c r="M223" s="5">
        <v>22.5713042862</v>
      </c>
      <c r="N223" s="5">
        <v>22.5713042862</v>
      </c>
      <c r="O223" s="5">
        <v>23.66568861076</v>
      </c>
      <c r="P223" s="5">
        <v>23.66568861076</v>
      </c>
      <c r="Q223" s="5">
        <v>24.638429984200002</v>
      </c>
      <c r="R223" s="5">
        <v>24.638429984200002</v>
      </c>
      <c r="S223" s="5">
        <v>24.638429984200002</v>
      </c>
      <c r="T223" s="5">
        <v>24.638429984200002</v>
      </c>
      <c r="U223" s="5">
        <v>24.638429984200002</v>
      </c>
      <c r="V223" s="5">
        <v>24.638429984200002</v>
      </c>
      <c r="W223" s="5">
        <v>24.638429984200002</v>
      </c>
      <c r="X223" s="5">
        <v>24.638429984200002</v>
      </c>
      <c r="Y223" s="5">
        <v>24.638429984200002</v>
      </c>
      <c r="Z223" s="5">
        <v>19.838429984200005</v>
      </c>
      <c r="AA223" s="5">
        <v>13.23262009796</v>
      </c>
      <c r="AB223" s="5">
        <v>8.3949680700399991</v>
      </c>
      <c r="AC223" s="5">
        <v>2.2891256979999999</v>
      </c>
      <c r="AD223" s="5">
        <v>2.2891256979999999</v>
      </c>
      <c r="AE223" s="5">
        <v>2.2891256979999999</v>
      </c>
    </row>
    <row r="224" spans="1:31">
      <c r="A224" s="59" t="s">
        <v>39</v>
      </c>
      <c r="B224" s="59" t="s">
        <v>126</v>
      </c>
      <c r="C224" s="59" t="s">
        <v>107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7.4999999999999997E-2</v>
      </c>
      <c r="M224" s="5">
        <v>7.4999999999999997E-2</v>
      </c>
      <c r="N224" s="5">
        <v>7.4999999999999997E-2</v>
      </c>
      <c r="O224" s="5">
        <v>7.4999999999999997E-2</v>
      </c>
      <c r="P224" s="5">
        <v>7.4999999999999997E-2</v>
      </c>
      <c r="Q224" s="5">
        <v>7.4999999999999997E-2</v>
      </c>
      <c r="R224" s="5">
        <v>7.4999999999999997E-2</v>
      </c>
      <c r="S224" s="5">
        <v>7.4999999999999997E-2</v>
      </c>
      <c r="T224" s="5">
        <v>7.4999999999999997E-2</v>
      </c>
      <c r="U224" s="5">
        <v>7.4999999999999997E-2</v>
      </c>
      <c r="V224" s="5">
        <v>7.4999999999999997E-2</v>
      </c>
      <c r="W224" s="5">
        <v>7.4999999999999997E-2</v>
      </c>
      <c r="X224" s="5">
        <v>7.4999999999999997E-2</v>
      </c>
      <c r="Y224" s="5">
        <v>7.4999999999999997E-2</v>
      </c>
      <c r="Z224" s="5">
        <v>7.4999999999999997E-2</v>
      </c>
      <c r="AA224" s="5">
        <v>7.4999999999999997E-2</v>
      </c>
      <c r="AB224" s="5">
        <v>7.4999999999999997E-2</v>
      </c>
      <c r="AC224" s="5">
        <v>7.4999999999999997E-2</v>
      </c>
      <c r="AD224" s="5">
        <v>7.4999999999999997E-2</v>
      </c>
      <c r="AE224" s="5">
        <v>7.4999999999999997E-2</v>
      </c>
    </row>
    <row r="225" spans="1:31">
      <c r="A225" s="59" t="s">
        <v>39</v>
      </c>
      <c r="B225" s="59" t="s">
        <v>126</v>
      </c>
      <c r="C225" s="59" t="s">
        <v>90</v>
      </c>
      <c r="D225" s="5">
        <v>0.19439000000000001</v>
      </c>
      <c r="E225" s="5">
        <v>0.38778199999999996</v>
      </c>
      <c r="F225" s="5">
        <v>0.64293400000000001</v>
      </c>
      <c r="G225" s="5">
        <v>0.95461600000000013</v>
      </c>
      <c r="H225" s="5">
        <v>1.3278779999800001</v>
      </c>
      <c r="I225" s="5">
        <v>1.7685240000200002</v>
      </c>
      <c r="J225" s="5">
        <v>2.4472339999999999</v>
      </c>
      <c r="K225" s="5">
        <v>3.1792912904050001</v>
      </c>
      <c r="L225" s="5">
        <v>4.0532339049049995</v>
      </c>
      <c r="M225" s="5">
        <v>5.11723319667</v>
      </c>
      <c r="N225" s="5">
        <v>6.43023426347</v>
      </c>
      <c r="O225" s="5">
        <v>7.9057333170550006</v>
      </c>
      <c r="P225" s="5">
        <v>9.4718205509300013</v>
      </c>
      <c r="Q225" s="5">
        <v>11.167270950860001</v>
      </c>
      <c r="R225" s="5">
        <v>12.912038666960001</v>
      </c>
      <c r="S225" s="5">
        <v>14.73846369202</v>
      </c>
      <c r="T225" s="5">
        <v>16.415895738775003</v>
      </c>
      <c r="U225" s="5">
        <v>18.159610702915</v>
      </c>
      <c r="V225" s="5">
        <v>19.909619633599998</v>
      </c>
      <c r="W225" s="5">
        <v>21.794410553789998</v>
      </c>
      <c r="X225" s="5">
        <v>23.789931412960001</v>
      </c>
      <c r="Y225" s="5">
        <v>25.916185676149997</v>
      </c>
      <c r="Z225" s="5">
        <v>28.143168150450002</v>
      </c>
      <c r="AA225" s="5">
        <v>30.528180027294997</v>
      </c>
      <c r="AB225" s="5">
        <v>33.003186534479994</v>
      </c>
      <c r="AC225" s="5">
        <v>35.626558730494999</v>
      </c>
      <c r="AD225" s="5">
        <v>38.366984215949998</v>
      </c>
      <c r="AE225" s="5">
        <v>38.530625895745004</v>
      </c>
    </row>
    <row r="226" spans="1:31">
      <c r="A226" s="59" t="s">
        <v>39</v>
      </c>
      <c r="B226" s="59" t="s">
        <v>126</v>
      </c>
      <c r="C226" s="59" t="s">
        <v>91</v>
      </c>
      <c r="D226" s="5">
        <v>1.2905990000000001</v>
      </c>
      <c r="E226" s="5">
        <v>1.8669420000000001</v>
      </c>
      <c r="F226" s="5">
        <v>2.3402640000000003</v>
      </c>
      <c r="G226" s="5">
        <v>2.721489</v>
      </c>
      <c r="H226" s="5">
        <v>3.0202579999999997</v>
      </c>
      <c r="I226" s="5">
        <v>3.2545370000000005</v>
      </c>
      <c r="J226" s="5">
        <v>3.7212140000000007</v>
      </c>
      <c r="K226" s="5">
        <v>4.3609040000000006</v>
      </c>
      <c r="L226" s="5">
        <v>5.0073279999999993</v>
      </c>
      <c r="M226" s="5">
        <v>5.7303620000000004</v>
      </c>
      <c r="N226" s="5">
        <v>6.740787000000001</v>
      </c>
      <c r="O226" s="5">
        <v>7.6745400000000012</v>
      </c>
      <c r="P226" s="5">
        <v>8.4862740000000016</v>
      </c>
      <c r="Q226" s="5">
        <v>9.1783719999999995</v>
      </c>
      <c r="R226" s="5">
        <v>9.7157289999999996</v>
      </c>
      <c r="S226" s="5">
        <v>10.088803999999998</v>
      </c>
      <c r="T226" s="5">
        <v>10.215768000000001</v>
      </c>
      <c r="U226" s="5">
        <v>10.213255999999999</v>
      </c>
      <c r="V226" s="5">
        <v>10.122492000000001</v>
      </c>
      <c r="W226" s="5">
        <v>10.065595000000002</v>
      </c>
      <c r="X226" s="5">
        <v>10.181203000000002</v>
      </c>
      <c r="Y226" s="5">
        <v>10.256219000000002</v>
      </c>
      <c r="Z226" s="5">
        <v>10.301365999999998</v>
      </c>
      <c r="AA226" s="5">
        <v>10.294813</v>
      </c>
      <c r="AB226" s="5">
        <v>10.252349000000001</v>
      </c>
      <c r="AC226" s="5">
        <v>10.143596999999996</v>
      </c>
      <c r="AD226" s="5">
        <v>10.015876</v>
      </c>
      <c r="AE226" s="5">
        <v>10.015876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16.6120884696</v>
      </c>
      <c r="L228" s="5">
        <v>16.6120884696</v>
      </c>
      <c r="M228" s="5">
        <v>16.6120884696</v>
      </c>
      <c r="N228" s="5">
        <v>16.6120884696</v>
      </c>
      <c r="O228" s="5">
        <v>39.632300263680001</v>
      </c>
      <c r="P228" s="5">
        <v>39.632300263680001</v>
      </c>
      <c r="Q228" s="5">
        <v>39.632300263680001</v>
      </c>
      <c r="R228" s="5">
        <v>39.632300263680001</v>
      </c>
      <c r="S228" s="5">
        <v>39.632300263680001</v>
      </c>
      <c r="T228" s="5">
        <v>39.632300263680001</v>
      </c>
      <c r="U228" s="5">
        <v>39.632300263680001</v>
      </c>
      <c r="V228" s="5">
        <v>39.632300263680001</v>
      </c>
      <c r="W228" s="5">
        <v>39.632300263680001</v>
      </c>
      <c r="X228" s="5">
        <v>39.632300263680001</v>
      </c>
      <c r="Y228" s="5">
        <v>39.632300263680001</v>
      </c>
      <c r="Z228" s="5">
        <v>39.632300263680001</v>
      </c>
      <c r="AA228" s="5">
        <v>39.632300263680001</v>
      </c>
      <c r="AB228" s="5">
        <v>39.632300263680001</v>
      </c>
      <c r="AC228" s="5">
        <v>39.632300263680001</v>
      </c>
      <c r="AD228" s="5">
        <v>39.632300263680001</v>
      </c>
      <c r="AE228" s="5">
        <v>39.632300263680001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5.7</v>
      </c>
      <c r="E229" s="5">
        <v>5.7</v>
      </c>
      <c r="F229" s="5">
        <v>7.7</v>
      </c>
      <c r="G229" s="5">
        <v>12.718846985719999</v>
      </c>
      <c r="H229" s="5">
        <v>16.420975498640001</v>
      </c>
      <c r="I229" s="5">
        <v>21.709147080079997</v>
      </c>
      <c r="J229" s="5">
        <v>21.709147080079997</v>
      </c>
      <c r="K229" s="5">
        <v>21.709147080079997</v>
      </c>
      <c r="L229" s="5">
        <v>21.709147080079997</v>
      </c>
      <c r="M229" s="5">
        <v>21.709147080079997</v>
      </c>
      <c r="N229" s="5">
        <v>21.767573114559998</v>
      </c>
      <c r="O229" s="5">
        <v>24.523373370639998</v>
      </c>
      <c r="P229" s="5">
        <v>24.523373370639998</v>
      </c>
      <c r="Q229" s="5">
        <v>24.523373370639998</v>
      </c>
      <c r="R229" s="5">
        <v>25.256861132880001</v>
      </c>
      <c r="S229" s="5">
        <v>25.256861132880001</v>
      </c>
      <c r="T229" s="5">
        <v>29.80272221808</v>
      </c>
      <c r="U229" s="5">
        <v>29.80272221808</v>
      </c>
      <c r="V229" s="5">
        <v>32.831132868320005</v>
      </c>
      <c r="W229" s="5">
        <v>32.831132868320005</v>
      </c>
      <c r="X229" s="5">
        <v>32.831132868320005</v>
      </c>
      <c r="Y229" s="5">
        <v>33.460740290880004</v>
      </c>
      <c r="Z229" s="5">
        <v>34.571405577520004</v>
      </c>
      <c r="AA229" s="5">
        <v>31.06560923108</v>
      </c>
      <c r="AB229" s="5">
        <v>28.693990084319999</v>
      </c>
      <c r="AC229" s="5">
        <v>29.323560481280001</v>
      </c>
      <c r="AD229" s="5">
        <v>29.323560481280001</v>
      </c>
      <c r="AE229" s="5">
        <v>30.03470887912</v>
      </c>
    </row>
    <row r="230" spans="1:31">
      <c r="A230" s="59" t="s">
        <v>39</v>
      </c>
      <c r="B230" s="59" t="s">
        <v>127</v>
      </c>
      <c r="C230" s="59" t="s">
        <v>107</v>
      </c>
      <c r="D230" s="5">
        <v>0.15</v>
      </c>
      <c r="E230" s="5">
        <v>0.15</v>
      </c>
      <c r="F230" s="5">
        <v>0.15</v>
      </c>
      <c r="G230" s="5">
        <v>0.22431202498</v>
      </c>
      <c r="H230" s="5">
        <v>0.22431202498</v>
      </c>
      <c r="I230" s="5">
        <v>0.22431202498</v>
      </c>
      <c r="J230" s="5">
        <v>0.22431202498</v>
      </c>
      <c r="K230" s="5">
        <v>0.22431202498</v>
      </c>
      <c r="L230" s="5">
        <v>0.22431202498</v>
      </c>
      <c r="M230" s="5">
        <v>0.22431202498</v>
      </c>
      <c r="N230" s="5">
        <v>0.22431202498</v>
      </c>
      <c r="O230" s="5">
        <v>0.22431202498</v>
      </c>
      <c r="P230" s="5">
        <v>0.22431202498</v>
      </c>
      <c r="Q230" s="5">
        <v>0.22431202498</v>
      </c>
      <c r="R230" s="5">
        <v>0.22431202498</v>
      </c>
      <c r="S230" s="5">
        <v>0.22431202498</v>
      </c>
      <c r="T230" s="5">
        <v>0.22431202498</v>
      </c>
      <c r="U230" s="5">
        <v>0.22431202498</v>
      </c>
      <c r="V230" s="5">
        <v>0.22431202498</v>
      </c>
      <c r="W230" s="5">
        <v>0.22431202498</v>
      </c>
      <c r="X230" s="5">
        <v>0.22431202498</v>
      </c>
      <c r="Y230" s="5">
        <v>0.22431202498</v>
      </c>
      <c r="Z230" s="5">
        <v>0.22431202498</v>
      </c>
      <c r="AA230" s="5">
        <v>0.15</v>
      </c>
      <c r="AB230" s="5">
        <v>0.15</v>
      </c>
      <c r="AC230" s="5">
        <v>0.15</v>
      </c>
      <c r="AD230" s="5">
        <v>0.15</v>
      </c>
      <c r="AE230" s="5">
        <v>0.15</v>
      </c>
    </row>
    <row r="231" spans="1:31">
      <c r="A231" s="59" t="s">
        <v>39</v>
      </c>
      <c r="B231" s="59" t="s">
        <v>127</v>
      </c>
      <c r="C231" s="59" t="s">
        <v>90</v>
      </c>
      <c r="D231" s="5">
        <v>0.14129399998</v>
      </c>
      <c r="E231" s="5">
        <v>0.30395800002000001</v>
      </c>
      <c r="F231" s="5">
        <v>0.53381000000000001</v>
      </c>
      <c r="G231" s="5">
        <v>0.813106</v>
      </c>
      <c r="H231" s="5">
        <v>1.146738</v>
      </c>
      <c r="I231" s="5">
        <v>1.550006</v>
      </c>
      <c r="J231" s="5">
        <v>2.1779019999799996</v>
      </c>
      <c r="K231" s="5">
        <v>2.8239585915449998</v>
      </c>
      <c r="L231" s="5">
        <v>3.4868108320349998</v>
      </c>
      <c r="M231" s="5">
        <v>4.2915399553900002</v>
      </c>
      <c r="N231" s="5">
        <v>5.2811603713600004</v>
      </c>
      <c r="O231" s="5">
        <v>6.3950273002500007</v>
      </c>
      <c r="P231" s="5">
        <v>7.5862314719300006</v>
      </c>
      <c r="Q231" s="5">
        <v>8.8577822420450012</v>
      </c>
      <c r="R231" s="5">
        <v>10.169888386215</v>
      </c>
      <c r="S231" s="5">
        <v>11.545914341805</v>
      </c>
      <c r="T231" s="5">
        <v>12.764630874205</v>
      </c>
      <c r="U231" s="5">
        <v>14.01262180554</v>
      </c>
      <c r="V231" s="5">
        <v>15.235826242095001</v>
      </c>
      <c r="W231" s="5">
        <v>16.550862035824998</v>
      </c>
      <c r="X231" s="5">
        <v>17.939280273454997</v>
      </c>
      <c r="Y231" s="5">
        <v>19.407113092399999</v>
      </c>
      <c r="Z231" s="5">
        <v>20.940613881545001</v>
      </c>
      <c r="AA231" s="5">
        <v>22.57659538319</v>
      </c>
      <c r="AB231" s="5">
        <v>24.272251064640002</v>
      </c>
      <c r="AC231" s="5">
        <v>26.07354447682</v>
      </c>
      <c r="AD231" s="5">
        <v>27.941384198834999</v>
      </c>
      <c r="AE231" s="5">
        <v>28.04476365911</v>
      </c>
    </row>
    <row r="232" spans="1:31">
      <c r="A232" s="59" t="s">
        <v>39</v>
      </c>
      <c r="B232" s="59" t="s">
        <v>127</v>
      </c>
      <c r="C232" s="59" t="s">
        <v>91</v>
      </c>
      <c r="D232" s="5">
        <v>0.93413899999999994</v>
      </c>
      <c r="E232" s="5">
        <v>1.486032</v>
      </c>
      <c r="F232" s="5">
        <v>1.9983319999999998</v>
      </c>
      <c r="G232" s="5">
        <v>2.3772110000000004</v>
      </c>
      <c r="H232" s="5">
        <v>2.6857309999999996</v>
      </c>
      <c r="I232" s="5">
        <v>2.9478589999999993</v>
      </c>
      <c r="J232" s="5">
        <v>3.4452570000000007</v>
      </c>
      <c r="K232" s="5">
        <v>4.0823709999999993</v>
      </c>
      <c r="L232" s="5">
        <v>4.5611999999999995</v>
      </c>
      <c r="M232" s="5">
        <v>5.1066079999999987</v>
      </c>
      <c r="N232" s="5">
        <v>5.893184999999999</v>
      </c>
      <c r="O232" s="5">
        <v>6.655151</v>
      </c>
      <c r="P232" s="5">
        <v>7.3638430000000001</v>
      </c>
      <c r="Q232" s="5">
        <v>7.9421039999999996</v>
      </c>
      <c r="R232" s="5">
        <v>8.4166529999999984</v>
      </c>
      <c r="S232" s="5">
        <v>8.7754529999999971</v>
      </c>
      <c r="T232" s="5">
        <v>8.9196810000000006</v>
      </c>
      <c r="U232" s="5">
        <v>8.9421520000000001</v>
      </c>
      <c r="V232" s="5">
        <v>8.8258210000000012</v>
      </c>
      <c r="W232" s="5">
        <v>8.7349959999999989</v>
      </c>
      <c r="X232" s="5">
        <v>8.7984870000000015</v>
      </c>
      <c r="Y232" s="5">
        <v>8.8397610000000011</v>
      </c>
      <c r="Z232" s="5">
        <v>8.8853490000000015</v>
      </c>
      <c r="AA232" s="5">
        <v>8.8638999999999974</v>
      </c>
      <c r="AB232" s="5">
        <v>8.8276219999999999</v>
      </c>
      <c r="AC232" s="5">
        <v>8.7483510000000013</v>
      </c>
      <c r="AD232" s="5">
        <v>8.6558369999999965</v>
      </c>
      <c r="AE232" s="5">
        <v>8.6558369999999965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2.06261955</v>
      </c>
      <c r="K234" s="5">
        <v>5.8154544213600001</v>
      </c>
      <c r="L234" s="5">
        <v>5.8154544213600001</v>
      </c>
      <c r="M234" s="5">
        <v>5.8154544213600001</v>
      </c>
      <c r="N234" s="5">
        <v>5.8154544213600001</v>
      </c>
      <c r="O234" s="5">
        <v>5.8154544213600001</v>
      </c>
      <c r="P234" s="5">
        <v>5.8154544213600001</v>
      </c>
      <c r="Q234" s="5">
        <v>5.8154544213600001</v>
      </c>
      <c r="R234" s="5">
        <v>5.8154544213600001</v>
      </c>
      <c r="S234" s="5">
        <v>5.8154544213600001</v>
      </c>
      <c r="T234" s="5">
        <v>5.8154544213600001</v>
      </c>
      <c r="U234" s="5">
        <v>5.8154544213600001</v>
      </c>
      <c r="V234" s="5">
        <v>5.8154544213600001</v>
      </c>
      <c r="W234" s="5">
        <v>5.8154544213600001</v>
      </c>
      <c r="X234" s="5">
        <v>5.8154544213600001</v>
      </c>
      <c r="Y234" s="5">
        <v>5.8154544213600001</v>
      </c>
      <c r="Z234" s="5">
        <v>5.8154544213600001</v>
      </c>
      <c r="AA234" s="5">
        <v>5.8154544213600001</v>
      </c>
      <c r="AB234" s="5">
        <v>5.8154544213600001</v>
      </c>
      <c r="AC234" s="5">
        <v>5.8154544213600001</v>
      </c>
      <c r="AD234" s="5">
        <v>5.8154544213600001</v>
      </c>
      <c r="AE234" s="5">
        <v>5.8154544213600001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14.83878846072</v>
      </c>
      <c r="K235" s="5">
        <v>14.83878846072</v>
      </c>
      <c r="L235" s="5">
        <v>14.83878846072</v>
      </c>
      <c r="M235" s="5">
        <v>14.83878846072</v>
      </c>
      <c r="N235" s="5">
        <v>14.83878846072</v>
      </c>
      <c r="O235" s="5">
        <v>14.83878846072</v>
      </c>
      <c r="P235" s="5">
        <v>14.83878846072</v>
      </c>
      <c r="Q235" s="5">
        <v>16.704714662640001</v>
      </c>
      <c r="R235" s="5">
        <v>16.704714662640001</v>
      </c>
      <c r="S235" s="5">
        <v>16.704714662640001</v>
      </c>
      <c r="T235" s="5">
        <v>16.704714662640001</v>
      </c>
      <c r="U235" s="5">
        <v>16.704714662640001</v>
      </c>
      <c r="V235" s="5">
        <v>16.704714662640001</v>
      </c>
      <c r="W235" s="5">
        <v>16.704714662640001</v>
      </c>
      <c r="X235" s="5">
        <v>16.704714662640001</v>
      </c>
      <c r="Y235" s="5">
        <v>16.704714662640001</v>
      </c>
      <c r="Z235" s="5">
        <v>16.704714662640001</v>
      </c>
      <c r="AA235" s="5">
        <v>16.704714662640001</v>
      </c>
      <c r="AB235" s="5">
        <v>16.704714662640001</v>
      </c>
      <c r="AC235" s="5">
        <v>16.704714662640001</v>
      </c>
      <c r="AD235" s="5">
        <v>1.86592620192</v>
      </c>
      <c r="AE235" s="5">
        <v>1.86592620192</v>
      </c>
    </row>
    <row r="236" spans="1:31">
      <c r="A236" s="59" t="s">
        <v>39</v>
      </c>
      <c r="B236" s="59" t="s">
        <v>128</v>
      </c>
      <c r="C236" s="59" t="s">
        <v>107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0.56345999999999996</v>
      </c>
      <c r="O236" s="5">
        <v>0.56455999999999995</v>
      </c>
      <c r="P236" s="5">
        <v>0.56345999999999996</v>
      </c>
      <c r="Q236" s="5">
        <v>0.56455999999999995</v>
      </c>
      <c r="R236" s="5">
        <v>0.56455999999999995</v>
      </c>
      <c r="S236" s="5">
        <v>0.56455999999999995</v>
      </c>
      <c r="T236" s="5">
        <v>0.56455999999999995</v>
      </c>
      <c r="U236" s="5">
        <v>0.56455999999999995</v>
      </c>
      <c r="V236" s="5">
        <v>0.56455999999999995</v>
      </c>
      <c r="W236" s="5">
        <v>0.56455999999999995</v>
      </c>
      <c r="X236" s="5">
        <v>0.56455999999999995</v>
      </c>
      <c r="Y236" s="5">
        <v>0.56455999999999995</v>
      </c>
      <c r="Z236" s="5">
        <v>0.56455999999999995</v>
      </c>
      <c r="AA236" s="5">
        <v>0.56455999999999995</v>
      </c>
      <c r="AB236" s="5">
        <v>0.56455999999999995</v>
      </c>
      <c r="AC236" s="5">
        <v>0.56455999999999995</v>
      </c>
      <c r="AD236" s="5">
        <v>0.56455999999999995</v>
      </c>
      <c r="AE236" s="5">
        <v>0.56455999999999995</v>
      </c>
    </row>
    <row r="237" spans="1:31">
      <c r="A237" s="59" t="s">
        <v>39</v>
      </c>
      <c r="B237" s="59" t="s">
        <v>128</v>
      </c>
      <c r="C237" s="59" t="s">
        <v>90</v>
      </c>
      <c r="D237" s="5">
        <v>0.11161</v>
      </c>
      <c r="E237" s="5">
        <v>0.27435599999999999</v>
      </c>
      <c r="F237" s="5">
        <v>0.50951400000000002</v>
      </c>
      <c r="G237" s="5">
        <v>0.81549400000000005</v>
      </c>
      <c r="H237" s="5">
        <v>1.1945239999999999</v>
      </c>
      <c r="I237" s="5">
        <v>1.5451159999999999</v>
      </c>
      <c r="J237" s="5">
        <v>2.0498980000000002</v>
      </c>
      <c r="K237" s="5">
        <v>2.5815388810150002</v>
      </c>
      <c r="L237" s="5">
        <v>3.1455602480300002</v>
      </c>
      <c r="M237" s="5">
        <v>3.8200426915450003</v>
      </c>
      <c r="N237" s="5">
        <v>4.6911656939449999</v>
      </c>
      <c r="O237" s="5">
        <v>5.7236920958500006</v>
      </c>
      <c r="P237" s="5">
        <v>6.8466633628600002</v>
      </c>
      <c r="Q237" s="5">
        <v>8.0847969820549999</v>
      </c>
      <c r="R237" s="5">
        <v>9.4407073651500006</v>
      </c>
      <c r="S237" s="5">
        <v>10.823985475835</v>
      </c>
      <c r="T237" s="5">
        <v>12.145885763219999</v>
      </c>
      <c r="U237" s="5">
        <v>13.548879691469999</v>
      </c>
      <c r="V237" s="5">
        <v>14.978759922350001</v>
      </c>
      <c r="W237" s="5">
        <v>16.456960919829999</v>
      </c>
      <c r="X237" s="5">
        <v>18.030004343885</v>
      </c>
      <c r="Y237" s="5">
        <v>19.703834100999998</v>
      </c>
      <c r="Z237" s="5">
        <v>21.463974976109998</v>
      </c>
      <c r="AA237" s="5">
        <v>23.349093619199998</v>
      </c>
      <c r="AB237" s="5">
        <v>25.312737212824999</v>
      </c>
      <c r="AC237" s="5">
        <v>27.396983894875</v>
      </c>
      <c r="AD237" s="5">
        <v>29.581797740429998</v>
      </c>
      <c r="AE237" s="5">
        <v>29.728784622135002</v>
      </c>
    </row>
    <row r="238" spans="1:31">
      <c r="A238" s="59" t="s">
        <v>39</v>
      </c>
      <c r="B238" s="59" t="s">
        <v>128</v>
      </c>
      <c r="C238" s="59" t="s">
        <v>91</v>
      </c>
      <c r="D238" s="5">
        <v>0.78429700000000002</v>
      </c>
      <c r="E238" s="5">
        <v>1.403103</v>
      </c>
      <c r="F238" s="5">
        <v>1.9629890000000001</v>
      </c>
      <c r="G238" s="5">
        <v>2.4524569999999999</v>
      </c>
      <c r="H238" s="5">
        <v>2.8511630000000001</v>
      </c>
      <c r="I238" s="5">
        <v>2.9337700000000004</v>
      </c>
      <c r="J238" s="5">
        <v>3.1565189999999994</v>
      </c>
      <c r="K238" s="5">
        <v>3.5490979999999994</v>
      </c>
      <c r="L238" s="5">
        <v>3.8150280000000008</v>
      </c>
      <c r="M238" s="5">
        <v>4.0760119999999995</v>
      </c>
      <c r="N238" s="5">
        <v>4.6260350000000008</v>
      </c>
      <c r="O238" s="5">
        <v>5.2448150000000009</v>
      </c>
      <c r="P238" s="5">
        <v>5.8257370000000011</v>
      </c>
      <c r="Q238" s="5">
        <v>6.3521019999999995</v>
      </c>
      <c r="R238" s="5">
        <v>6.8651939999999998</v>
      </c>
      <c r="S238" s="5">
        <v>7.1223680000000007</v>
      </c>
      <c r="T238" s="5">
        <v>7.2354590000000005</v>
      </c>
      <c r="U238" s="5">
        <v>7.2812550000000007</v>
      </c>
      <c r="V238" s="5">
        <v>7.2268980000000012</v>
      </c>
      <c r="W238" s="5">
        <v>7.0892839999999993</v>
      </c>
      <c r="X238" s="5">
        <v>7.1246879999999999</v>
      </c>
      <c r="Y238" s="5">
        <v>7.1913909999999976</v>
      </c>
      <c r="Z238" s="5">
        <v>7.2593880000000004</v>
      </c>
      <c r="AA238" s="5">
        <v>7.3007839999999993</v>
      </c>
      <c r="AB238" s="5">
        <v>7.3490309999999992</v>
      </c>
      <c r="AC238" s="5">
        <v>7.2703799999999994</v>
      </c>
      <c r="AD238" s="5">
        <v>7.1865010000000016</v>
      </c>
      <c r="AE238" s="5">
        <v>7.1865010000000016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0.53648500063999993</v>
      </c>
      <c r="K241" s="5">
        <v>2.4986291056800001</v>
      </c>
      <c r="L241" s="5">
        <v>2.4986291056800001</v>
      </c>
      <c r="M241" s="5">
        <v>2.4986291056800001</v>
      </c>
      <c r="N241" s="5">
        <v>2.4986291056800001</v>
      </c>
      <c r="O241" s="5">
        <v>2.4986291056800001</v>
      </c>
      <c r="P241" s="5">
        <v>2.4986291056800001</v>
      </c>
      <c r="Q241" s="5">
        <v>2.4986291056800001</v>
      </c>
      <c r="R241" s="5">
        <v>2.4986291056800001</v>
      </c>
      <c r="S241" s="5">
        <v>4.85728637272</v>
      </c>
      <c r="T241" s="5">
        <v>8.1500946452799994</v>
      </c>
      <c r="U241" s="5">
        <v>8.1500946452799994</v>
      </c>
      <c r="V241" s="5">
        <v>8.1500946452799994</v>
      </c>
      <c r="W241" s="5">
        <v>8.1500946452799994</v>
      </c>
      <c r="X241" s="5">
        <v>8.1500946452799994</v>
      </c>
      <c r="Y241" s="5">
        <v>8.1500946452799994</v>
      </c>
      <c r="Z241" s="5">
        <v>8.1500946452799994</v>
      </c>
      <c r="AA241" s="5">
        <v>8.1500946452799994</v>
      </c>
      <c r="AB241" s="5">
        <v>8.1500946452799994</v>
      </c>
      <c r="AC241" s="5">
        <v>8.1500946452799994</v>
      </c>
      <c r="AD241" s="5">
        <v>7.6136096446399995</v>
      </c>
      <c r="AE241" s="5">
        <v>5.6514655396000002</v>
      </c>
    </row>
    <row r="242" spans="1:31">
      <c r="A242" s="59" t="s">
        <v>39</v>
      </c>
      <c r="B242" s="59" t="s">
        <v>129</v>
      </c>
      <c r="C242" s="59" t="s">
        <v>107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0.51570739999999993</v>
      </c>
      <c r="K242" s="5">
        <v>0.51570739999999993</v>
      </c>
      <c r="L242" s="5">
        <v>0.51570739999999993</v>
      </c>
      <c r="M242" s="5">
        <v>0.51570739999999993</v>
      </c>
      <c r="N242" s="5">
        <v>0.51570739999999993</v>
      </c>
      <c r="O242" s="5">
        <v>0.51570739999999993</v>
      </c>
      <c r="P242" s="5">
        <v>0.51570739999999993</v>
      </c>
      <c r="Q242" s="5">
        <v>0.51570739999999993</v>
      </c>
      <c r="R242" s="5">
        <v>0.51570739999999993</v>
      </c>
      <c r="S242" s="5">
        <v>0.51570739999999993</v>
      </c>
      <c r="T242" s="5">
        <v>0.51570739999999993</v>
      </c>
      <c r="U242" s="5">
        <v>0.51570739999999993</v>
      </c>
      <c r="V242" s="5">
        <v>0.51570739999999993</v>
      </c>
      <c r="W242" s="5">
        <v>0.51570739999999993</v>
      </c>
      <c r="X242" s="5">
        <v>0.51570739999999993</v>
      </c>
      <c r="Y242" s="5">
        <v>0.51990740000000002</v>
      </c>
      <c r="Z242" s="5">
        <v>0.51570739999999993</v>
      </c>
      <c r="AA242" s="5">
        <v>0.51570739999999993</v>
      </c>
      <c r="AB242" s="5">
        <v>0.51570739999999993</v>
      </c>
      <c r="AC242" s="5">
        <v>0.51570739999999993</v>
      </c>
      <c r="AD242" s="5">
        <v>0.51570739999999993</v>
      </c>
      <c r="AE242" s="5">
        <v>0.51570739999999993</v>
      </c>
    </row>
    <row r="243" spans="1:31">
      <c r="A243" s="59" t="s">
        <v>39</v>
      </c>
      <c r="B243" s="59" t="s">
        <v>129</v>
      </c>
      <c r="C243" s="59" t="s">
        <v>90</v>
      </c>
      <c r="D243" s="5">
        <v>0.177234</v>
      </c>
      <c r="E243" s="5">
        <v>0.25385200000000002</v>
      </c>
      <c r="F243" s="5">
        <v>0.34049200000000002</v>
      </c>
      <c r="G243" s="5">
        <v>0.42854599999999998</v>
      </c>
      <c r="H243" s="5">
        <v>0.52407000000000004</v>
      </c>
      <c r="I243" s="5">
        <v>0.62826599999999999</v>
      </c>
      <c r="J243" s="5">
        <v>0.79303599999999996</v>
      </c>
      <c r="K243" s="5">
        <v>0.99175479582000003</v>
      </c>
      <c r="L243" s="5">
        <v>1.2257964611099998</v>
      </c>
      <c r="M243" s="5">
        <v>1.5154033582999999</v>
      </c>
      <c r="N243" s="5">
        <v>1.8525460994399998</v>
      </c>
      <c r="O243" s="5">
        <v>2.2242779065849998</v>
      </c>
      <c r="P243" s="5">
        <v>2.6158697714599999</v>
      </c>
      <c r="Q243" s="5">
        <v>3.0340323817850003</v>
      </c>
      <c r="R243" s="5">
        <v>3.4611048156050002</v>
      </c>
      <c r="S243" s="5">
        <v>3.9100311481299999</v>
      </c>
      <c r="T243" s="5">
        <v>4.3138377653299997</v>
      </c>
      <c r="U243" s="5">
        <v>4.7349114211899996</v>
      </c>
      <c r="V243" s="5">
        <v>5.1581130626949996</v>
      </c>
      <c r="W243" s="5">
        <v>5.6152779068100003</v>
      </c>
      <c r="X243" s="5">
        <v>6.09989296011</v>
      </c>
      <c r="Y243" s="5">
        <v>6.61594202651</v>
      </c>
      <c r="Z243" s="5">
        <v>7.1544283970299993</v>
      </c>
      <c r="AA243" s="5">
        <v>7.7296852599650006</v>
      </c>
      <c r="AB243" s="5">
        <v>8.3255817648649995</v>
      </c>
      <c r="AC243" s="5">
        <v>8.955569384084999</v>
      </c>
      <c r="AD243" s="5">
        <v>9.6143613852450009</v>
      </c>
      <c r="AE243" s="5">
        <v>9.6549281924599981</v>
      </c>
    </row>
    <row r="244" spans="1:31">
      <c r="A244" s="59" t="s">
        <v>39</v>
      </c>
      <c r="B244" s="59" t="s">
        <v>129</v>
      </c>
      <c r="C244" s="59" t="s">
        <v>91</v>
      </c>
      <c r="D244" s="5">
        <v>0.49089899999999997</v>
      </c>
      <c r="E244" s="5">
        <v>0.627193</v>
      </c>
      <c r="F244" s="5">
        <v>0.74812099999999981</v>
      </c>
      <c r="G244" s="5">
        <v>0.84191099999999985</v>
      </c>
      <c r="H244" s="5">
        <v>0.92225799999999991</v>
      </c>
      <c r="I244" s="5">
        <v>0.99943300000000013</v>
      </c>
      <c r="J244" s="5">
        <v>1.1646390000000002</v>
      </c>
      <c r="K244" s="5">
        <v>1.3450150000000003</v>
      </c>
      <c r="L244" s="5">
        <v>1.5271239999999999</v>
      </c>
      <c r="M244" s="5">
        <v>1.7546359999999996</v>
      </c>
      <c r="N244" s="5">
        <v>2.0123870000000004</v>
      </c>
      <c r="O244" s="5">
        <v>2.2390749999999997</v>
      </c>
      <c r="P244" s="5">
        <v>2.4365670000000001</v>
      </c>
      <c r="Q244" s="5">
        <v>2.5932060000000003</v>
      </c>
      <c r="R244" s="5">
        <v>2.7111649999999998</v>
      </c>
      <c r="S244" s="5">
        <v>2.7954279999999994</v>
      </c>
      <c r="T244" s="5">
        <v>2.8215239999999988</v>
      </c>
      <c r="U244" s="5">
        <v>2.8181010000000004</v>
      </c>
      <c r="V244" s="5">
        <v>2.7976619999999999</v>
      </c>
      <c r="W244" s="5">
        <v>2.8031940000000004</v>
      </c>
      <c r="X244" s="5">
        <v>2.8320970000000001</v>
      </c>
      <c r="Y244" s="5">
        <v>2.8457520000000001</v>
      </c>
      <c r="Z244" s="5">
        <v>2.8537750000000006</v>
      </c>
      <c r="AA244" s="5">
        <v>2.843815999999999</v>
      </c>
      <c r="AB244" s="5">
        <v>2.8260709999999989</v>
      </c>
      <c r="AC244" s="5">
        <v>2.7962929999999995</v>
      </c>
      <c r="AD244" s="5">
        <v>2.769620999999999</v>
      </c>
      <c r="AE244" s="5">
        <v>2.769620999999999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1.295E-2</v>
      </c>
      <c r="E249" s="5">
        <v>2.6112E-2</v>
      </c>
      <c r="F249" s="5">
        <v>4.4142000000000001E-2</v>
      </c>
      <c r="G249" s="5">
        <v>6.6091999999999998E-2</v>
      </c>
      <c r="H249" s="5">
        <v>9.2412000000000008E-2</v>
      </c>
      <c r="I249" s="5">
        <v>0.12335400000000001</v>
      </c>
      <c r="J249" s="5">
        <v>0.17060600000000001</v>
      </c>
      <c r="K249" s="5">
        <v>0.22195862709</v>
      </c>
      <c r="L249" s="5">
        <v>0.28157472483000001</v>
      </c>
      <c r="M249" s="5">
        <v>0.35696275249999998</v>
      </c>
      <c r="N249" s="5">
        <v>0.44614944786499999</v>
      </c>
      <c r="O249" s="5">
        <v>0.54867149695000006</v>
      </c>
      <c r="P249" s="5">
        <v>0.65943704218499999</v>
      </c>
      <c r="Q249" s="5">
        <v>0.78005994754499997</v>
      </c>
      <c r="R249" s="5">
        <v>0.9062977728199999</v>
      </c>
      <c r="S249" s="5">
        <v>1.040121219285</v>
      </c>
      <c r="T249" s="5">
        <v>1.1649292652800001</v>
      </c>
      <c r="U249" s="5">
        <v>1.2964645485349999</v>
      </c>
      <c r="V249" s="5">
        <v>1.429901401595</v>
      </c>
      <c r="W249" s="5">
        <v>1.5737032151449999</v>
      </c>
      <c r="X249" s="5">
        <v>1.7260508378449999</v>
      </c>
      <c r="Y249" s="5">
        <v>1.8881865054349998</v>
      </c>
      <c r="Z249" s="5">
        <v>2.0577294330499996</v>
      </c>
      <c r="AA249" s="5">
        <v>2.2388078230950001</v>
      </c>
      <c r="AB249" s="5">
        <v>2.4264294353149998</v>
      </c>
      <c r="AC249" s="5">
        <v>2.6247670563300001</v>
      </c>
      <c r="AD249" s="5">
        <v>2.8318587599800003</v>
      </c>
      <c r="AE249" s="5">
        <v>2.8430535487099999</v>
      </c>
    </row>
    <row r="250" spans="1:31">
      <c r="A250" s="59" t="s">
        <v>39</v>
      </c>
      <c r="B250" s="59" t="s">
        <v>130</v>
      </c>
      <c r="C250" s="59" t="s">
        <v>91</v>
      </c>
      <c r="D250" s="5">
        <v>9.6873000000000001E-2</v>
      </c>
      <c r="E250" s="5">
        <v>0.13844099999999998</v>
      </c>
      <c r="F250" s="5">
        <v>0.174792</v>
      </c>
      <c r="G250" s="5">
        <v>0.20226900000000003</v>
      </c>
      <c r="H250" s="5">
        <v>0.22322</v>
      </c>
      <c r="I250" s="5">
        <v>0.23985300000000001</v>
      </c>
      <c r="J250" s="5">
        <v>0.27319900000000003</v>
      </c>
      <c r="K250" s="5">
        <v>0.31722600000000001</v>
      </c>
      <c r="L250" s="5">
        <v>0.35755400000000004</v>
      </c>
      <c r="M250" s="5">
        <v>0.41061799999999998</v>
      </c>
      <c r="N250" s="5">
        <v>0.47207399999999988</v>
      </c>
      <c r="O250" s="5">
        <v>0.53293299999999999</v>
      </c>
      <c r="P250" s="5">
        <v>0.58844799999999986</v>
      </c>
      <c r="Q250" s="5">
        <v>0.63538300000000003</v>
      </c>
      <c r="R250" s="5">
        <v>0.67350200000000016</v>
      </c>
      <c r="S250" s="5">
        <v>0.70202500000000012</v>
      </c>
      <c r="T250" s="5">
        <v>0.71373099999999978</v>
      </c>
      <c r="U250" s="5">
        <v>0.71706000000000003</v>
      </c>
      <c r="V250" s="5">
        <v>0.71355499999999994</v>
      </c>
      <c r="W250" s="5">
        <v>0.71602399999999999</v>
      </c>
      <c r="X250" s="5">
        <v>0.72410000000000008</v>
      </c>
      <c r="Y250" s="5">
        <v>0.73117500000000013</v>
      </c>
      <c r="Z250" s="5">
        <v>0.73704199999999997</v>
      </c>
      <c r="AA250" s="5">
        <v>0.73800500000000002</v>
      </c>
      <c r="AB250" s="5">
        <v>0.73683199999999993</v>
      </c>
      <c r="AC250" s="5">
        <v>0.73098499999999988</v>
      </c>
      <c r="AD250" s="5">
        <v>0.72396800000000006</v>
      </c>
      <c r="AE250" s="5">
        <v>0.72396800000000006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16384" width="9" style="6"/>
  </cols>
  <sheetData>
    <row r="1" spans="1:31" s="15" customFormat="1" ht="23.25" customHeight="1" thickBot="1">
      <c r="A1" s="1" t="s">
        <v>149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150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84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9" t="s">
        <v>118</v>
      </c>
      <c r="B5" s="59" t="s">
        <v>126</v>
      </c>
      <c r="C5" s="59" t="s">
        <v>85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2728.9774994999998</v>
      </c>
      <c r="Y6" s="5">
        <v>2728.9774994999998</v>
      </c>
      <c r="Z6" s="5">
        <v>2728.9774994999998</v>
      </c>
      <c r="AA6" s="5">
        <v>2728.9774994999998</v>
      </c>
      <c r="AB6" s="5">
        <v>2728.9774994999998</v>
      </c>
      <c r="AC6" s="5">
        <v>2728.9774994999998</v>
      </c>
      <c r="AD6" s="5">
        <v>2728.9774994999998</v>
      </c>
      <c r="AE6" s="5">
        <v>2728.9774994999998</v>
      </c>
    </row>
    <row r="7" spans="1:31" s="7" customFormat="1">
      <c r="A7" s="59" t="s">
        <v>118</v>
      </c>
      <c r="B7" s="59" t="s">
        <v>126</v>
      </c>
      <c r="C7" s="59" t="s">
        <v>87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88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104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9" t="s">
        <v>118</v>
      </c>
      <c r="B10" s="59" t="s">
        <v>126</v>
      </c>
      <c r="C10" s="59" t="s">
        <v>105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308.48565308000002</v>
      </c>
      <c r="S10" s="5">
        <v>313.12469735000002</v>
      </c>
      <c r="T10" s="5">
        <v>500</v>
      </c>
      <c r="U10" s="5">
        <v>500</v>
      </c>
      <c r="V10" s="5">
        <v>500</v>
      </c>
      <c r="W10" s="5">
        <v>500</v>
      </c>
      <c r="X10" s="5">
        <v>1000</v>
      </c>
      <c r="Y10" s="5">
        <v>1000</v>
      </c>
      <c r="Z10" s="5">
        <v>1000</v>
      </c>
      <c r="AA10" s="5">
        <v>1000</v>
      </c>
      <c r="AB10" s="5">
        <v>1000</v>
      </c>
      <c r="AC10" s="5">
        <v>1000</v>
      </c>
      <c r="AD10" s="5">
        <v>1000</v>
      </c>
      <c r="AE10" s="5">
        <v>1000</v>
      </c>
    </row>
    <row r="11" spans="1:31" s="7" customFormat="1">
      <c r="A11" s="59" t="s">
        <v>118</v>
      </c>
      <c r="B11" s="59" t="s">
        <v>126</v>
      </c>
      <c r="C11" s="59" t="s">
        <v>106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1925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2000</v>
      </c>
      <c r="P11" s="5">
        <v>2000</v>
      </c>
      <c r="Q11" s="5">
        <v>2000</v>
      </c>
      <c r="R11" s="5">
        <v>2000</v>
      </c>
      <c r="S11" s="5">
        <v>2000</v>
      </c>
      <c r="T11" s="5">
        <v>2000</v>
      </c>
      <c r="U11" s="5">
        <v>2000</v>
      </c>
      <c r="V11" s="5">
        <v>2000</v>
      </c>
      <c r="W11" s="5">
        <v>2000</v>
      </c>
      <c r="X11" s="5">
        <v>2000</v>
      </c>
      <c r="Y11" s="5">
        <v>2000</v>
      </c>
      <c r="Z11" s="5">
        <v>2000</v>
      </c>
      <c r="AA11" s="5">
        <v>2000</v>
      </c>
      <c r="AB11" s="5">
        <v>2000</v>
      </c>
      <c r="AC11" s="5">
        <v>2000</v>
      </c>
      <c r="AD11" s="5">
        <v>2088.3564179300001</v>
      </c>
      <c r="AE11" s="5">
        <v>2088.3564179300001</v>
      </c>
    </row>
    <row r="12" spans="1:31" s="7" customFormat="1">
      <c r="A12" s="59" t="s">
        <v>118</v>
      </c>
      <c r="B12" s="59" t="s">
        <v>126</v>
      </c>
      <c r="C12" s="59" t="s">
        <v>107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</row>
    <row r="13" spans="1:31" s="7" customFormat="1">
      <c r="A13" s="59" t="s">
        <v>118</v>
      </c>
      <c r="B13" s="59" t="s">
        <v>126</v>
      </c>
      <c r="C13" s="59" t="s">
        <v>90</v>
      </c>
      <c r="D13" s="5">
        <v>86.581000000000003</v>
      </c>
      <c r="E13" s="5">
        <v>183.27699999999999</v>
      </c>
      <c r="F13" s="5">
        <v>310.85300000000001</v>
      </c>
      <c r="G13" s="5">
        <v>466.69400000000007</v>
      </c>
      <c r="H13" s="5">
        <v>653.32499999000004</v>
      </c>
      <c r="I13" s="5">
        <v>873.64800001000003</v>
      </c>
      <c r="J13" s="5">
        <v>1213.0029999999999</v>
      </c>
      <c r="K13" s="5">
        <v>1516.9194459299997</v>
      </c>
      <c r="L13" s="5">
        <v>1856.58857704</v>
      </c>
      <c r="M13" s="5">
        <v>2257.65402313</v>
      </c>
      <c r="N13" s="5">
        <v>2748.2190898200001</v>
      </c>
      <c r="O13" s="5">
        <v>3282.5411549399996</v>
      </c>
      <c r="P13" s="5">
        <v>3827.3684765800008</v>
      </c>
      <c r="Q13" s="5">
        <v>4399.7290530500004</v>
      </c>
      <c r="R13" s="5">
        <v>4956.1113137600005</v>
      </c>
      <c r="S13" s="5">
        <v>5516.8108461200027</v>
      </c>
      <c r="T13" s="5">
        <v>5963.4376751500031</v>
      </c>
      <c r="U13" s="5">
        <v>6399.0813179900024</v>
      </c>
      <c r="V13" s="5">
        <v>6799.6137216000016</v>
      </c>
      <c r="W13" s="5">
        <v>7225.4645357400032</v>
      </c>
      <c r="X13" s="5">
        <v>7659.8099897600032</v>
      </c>
      <c r="Y13" s="5">
        <v>8120.2669619000026</v>
      </c>
      <c r="Z13" s="5">
        <v>8587.5540177000039</v>
      </c>
      <c r="AA13" s="5">
        <v>9084.8406502700018</v>
      </c>
      <c r="AB13" s="5">
        <v>9587.4307687700039</v>
      </c>
      <c r="AC13" s="5">
        <v>10119.484615360003</v>
      </c>
      <c r="AD13" s="5">
        <v>10659.034260700002</v>
      </c>
      <c r="AE13" s="5">
        <v>10687.029870079999</v>
      </c>
    </row>
    <row r="14" spans="1:31" s="7" customFormat="1">
      <c r="A14" s="59" t="s">
        <v>118</v>
      </c>
      <c r="B14" s="59" t="s">
        <v>126</v>
      </c>
      <c r="C14" s="59" t="s">
        <v>91</v>
      </c>
      <c r="D14" s="5">
        <v>382.40600000000006</v>
      </c>
      <c r="E14" s="5">
        <v>634.851</v>
      </c>
      <c r="F14" s="5">
        <v>854.83699999999999</v>
      </c>
      <c r="G14" s="5">
        <v>1040.981</v>
      </c>
      <c r="H14" s="5">
        <v>1194.835</v>
      </c>
      <c r="I14" s="5">
        <v>1328.3550000000002</v>
      </c>
      <c r="J14" s="5">
        <v>1555.3700000000001</v>
      </c>
      <c r="K14" s="5">
        <v>1872.674</v>
      </c>
      <c r="L14" s="5">
        <v>2203.5089999999996</v>
      </c>
      <c r="M14" s="5">
        <v>2558.8819999999992</v>
      </c>
      <c r="N14" s="5">
        <v>2991.9249999999997</v>
      </c>
      <c r="O14" s="5">
        <v>3413.1260000000002</v>
      </c>
      <c r="P14" s="5">
        <v>3805.1639999999993</v>
      </c>
      <c r="Q14" s="5">
        <v>4162.1990000000005</v>
      </c>
      <c r="R14" s="5">
        <v>4469.0430000000024</v>
      </c>
      <c r="S14" s="5">
        <v>4717.5640000000012</v>
      </c>
      <c r="T14" s="5">
        <v>4833.8690000000015</v>
      </c>
      <c r="U14" s="5">
        <v>4891.4120000000003</v>
      </c>
      <c r="V14" s="5">
        <v>4908.1530000000012</v>
      </c>
      <c r="W14" s="5">
        <v>4908.527000000001</v>
      </c>
      <c r="X14" s="5">
        <v>4910.9710000000014</v>
      </c>
      <c r="Y14" s="5">
        <v>4898.5199999999995</v>
      </c>
      <c r="Z14" s="5">
        <v>4888.6310000000003</v>
      </c>
      <c r="AA14" s="5">
        <v>4863.7990000000018</v>
      </c>
      <c r="AB14" s="5">
        <v>4842.0880000000025</v>
      </c>
      <c r="AC14" s="5">
        <v>4805.3119999999999</v>
      </c>
      <c r="AD14" s="5">
        <v>4771.5679999999993</v>
      </c>
      <c r="AE14" s="5">
        <v>4771.5679999999993</v>
      </c>
    </row>
    <row r="15" spans="1:31" s="7" customFormat="1">
      <c r="A15" s="59" t="s">
        <v>118</v>
      </c>
      <c r="B15" s="59" t="s">
        <v>126</v>
      </c>
      <c r="C15" s="59" t="s">
        <v>98</v>
      </c>
      <c r="D15" s="5">
        <v>27.631719511418055</v>
      </c>
      <c r="E15" s="5">
        <v>60.945931850400939</v>
      </c>
      <c r="F15" s="5">
        <v>92.756677094484871</v>
      </c>
      <c r="G15" s="5">
        <v>268.41630721057987</v>
      </c>
      <c r="H15" s="5">
        <v>484.26799566794801</v>
      </c>
      <c r="I15" s="5">
        <v>599.53973965987211</v>
      </c>
      <c r="J15" s="5">
        <v>727.49449332992685</v>
      </c>
      <c r="K15" s="5">
        <v>785.95867240122789</v>
      </c>
      <c r="L15" s="5">
        <v>850.07960636192979</v>
      </c>
      <c r="M15" s="5">
        <v>927.01920272312418</v>
      </c>
      <c r="N15" s="5">
        <v>1000.8202317906466</v>
      </c>
      <c r="O15" s="5">
        <v>1078.584603320325</v>
      </c>
      <c r="P15" s="5">
        <v>1154.7420456254813</v>
      </c>
      <c r="Q15" s="5">
        <v>1236.5536031438596</v>
      </c>
      <c r="R15" s="5">
        <v>1305.3795577482103</v>
      </c>
      <c r="S15" s="5">
        <v>1405.0290012715923</v>
      </c>
      <c r="T15" s="5">
        <v>1479.7015500986552</v>
      </c>
      <c r="U15" s="5">
        <v>1587.1445899369612</v>
      </c>
      <c r="V15" s="5">
        <v>1611.2885279571749</v>
      </c>
      <c r="W15" s="5">
        <v>1612.9118359542113</v>
      </c>
      <c r="X15" s="5">
        <v>1626.3615913041226</v>
      </c>
      <c r="Y15" s="5">
        <v>1668.4370216261286</v>
      </c>
      <c r="Z15" s="5">
        <v>1675.7015423348998</v>
      </c>
      <c r="AA15" s="5">
        <v>1717.7297477096549</v>
      </c>
      <c r="AB15" s="5">
        <v>1752.2903038131974</v>
      </c>
      <c r="AC15" s="5">
        <v>1775.6551607951099</v>
      </c>
      <c r="AD15" s="5">
        <v>1790.1416552223225</v>
      </c>
      <c r="AE15" s="5">
        <v>1819.3855377951747</v>
      </c>
    </row>
    <row r="16" spans="1:31" s="7" customFormat="1"/>
    <row r="17" spans="1:31" s="7" customFormat="1">
      <c r="A17" s="59" t="s">
        <v>118</v>
      </c>
      <c r="B17" s="59" t="s">
        <v>127</v>
      </c>
      <c r="C17" s="59" t="s">
        <v>84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85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9" t="s">
        <v>118</v>
      </c>
      <c r="B19" s="59" t="s">
        <v>127</v>
      </c>
      <c r="C19" s="59" t="s">
        <v>86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1581.579307</v>
      </c>
      <c r="AA19" s="5">
        <v>1581.579307</v>
      </c>
      <c r="AB19" s="5">
        <v>1581.579307</v>
      </c>
      <c r="AC19" s="5">
        <v>1581.579307</v>
      </c>
      <c r="AD19" s="5">
        <v>1581.579307</v>
      </c>
      <c r="AE19" s="5">
        <v>1581.579307</v>
      </c>
    </row>
    <row r="20" spans="1:31" s="7" customFormat="1">
      <c r="A20" s="59" t="s">
        <v>118</v>
      </c>
      <c r="B20" s="59" t="s">
        <v>127</v>
      </c>
      <c r="C20" s="59" t="s">
        <v>87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9" t="s">
        <v>118</v>
      </c>
      <c r="B21" s="59" t="s">
        <v>127</v>
      </c>
      <c r="C21" s="59" t="s">
        <v>88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9" t="s">
        <v>118</v>
      </c>
      <c r="B22" s="59" t="s">
        <v>127</v>
      </c>
      <c r="C22" s="59" t="s">
        <v>105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343.00561245</v>
      </c>
      <c r="R22" s="5">
        <v>343.00561245</v>
      </c>
      <c r="S22" s="5">
        <v>343.00561245</v>
      </c>
      <c r="T22" s="5">
        <v>343.00561245</v>
      </c>
      <c r="U22" s="5">
        <v>343.00561245</v>
      </c>
      <c r="V22" s="5">
        <v>454.35167958</v>
      </c>
      <c r="W22" s="5">
        <v>454.35167958</v>
      </c>
      <c r="X22" s="5">
        <v>454.35167958</v>
      </c>
      <c r="Y22" s="5">
        <v>454.35167958</v>
      </c>
      <c r="Z22" s="5">
        <v>586.14011532999996</v>
      </c>
      <c r="AA22" s="5">
        <v>586.14011532999996</v>
      </c>
      <c r="AB22" s="5">
        <v>586.14011532999996</v>
      </c>
      <c r="AC22" s="5">
        <v>586.14011532999996</v>
      </c>
      <c r="AD22" s="5">
        <v>586.14011532999996</v>
      </c>
      <c r="AE22" s="5">
        <v>586.14011532999996</v>
      </c>
    </row>
    <row r="23" spans="1:31" s="7" customFormat="1">
      <c r="A23" s="59" t="s">
        <v>118</v>
      </c>
      <c r="B23" s="59" t="s">
        <v>127</v>
      </c>
      <c r="C23" s="59" t="s">
        <v>106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350.32748014999999</v>
      </c>
      <c r="J23" s="5">
        <v>350.32748014999999</v>
      </c>
      <c r="K23" s="5">
        <v>1410.2975547399999</v>
      </c>
      <c r="L23" s="5">
        <v>1410.2975547399999</v>
      </c>
      <c r="M23" s="5">
        <v>1410.2975547399999</v>
      </c>
      <c r="N23" s="5">
        <v>1902.9196214199999</v>
      </c>
      <c r="O23" s="5">
        <v>1902.9196214199999</v>
      </c>
      <c r="P23" s="5">
        <v>1902.9196214199999</v>
      </c>
      <c r="Q23" s="5">
        <v>2658.18856615</v>
      </c>
      <c r="R23" s="5">
        <v>2881.3525393899995</v>
      </c>
      <c r="S23" s="5">
        <v>3852.1637168500001</v>
      </c>
      <c r="T23" s="5">
        <v>4803.5349488599995</v>
      </c>
      <c r="U23" s="5">
        <v>4803.5349488599995</v>
      </c>
      <c r="V23" s="5">
        <v>5349.4483124099997</v>
      </c>
      <c r="W23" s="5">
        <v>5349.4483124099997</v>
      </c>
      <c r="X23" s="5">
        <v>5349.4483124099997</v>
      </c>
      <c r="Y23" s="5">
        <v>5349.4483124099997</v>
      </c>
      <c r="Z23" s="5">
        <v>5349.4483124099997</v>
      </c>
      <c r="AA23" s="5">
        <v>5349.4483124099997</v>
      </c>
      <c r="AB23" s="5">
        <v>5349.4483124099997</v>
      </c>
      <c r="AC23" s="5">
        <v>5634.7461614699996</v>
      </c>
      <c r="AD23" s="5">
        <v>7145.7475144199998</v>
      </c>
      <c r="AE23" s="5">
        <v>7214.4888183099993</v>
      </c>
    </row>
    <row r="24" spans="1:31" s="7" customFormat="1">
      <c r="A24" s="59" t="s">
        <v>118</v>
      </c>
      <c r="B24" s="59" t="s">
        <v>127</v>
      </c>
      <c r="C24" s="59" t="s">
        <v>107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127</v>
      </c>
      <c r="C25" s="59" t="s">
        <v>90</v>
      </c>
      <c r="D25" s="5">
        <v>63.86699999999999</v>
      </c>
      <c r="E25" s="5">
        <v>145.19900002</v>
      </c>
      <c r="F25" s="5">
        <v>260.12500001000001</v>
      </c>
      <c r="G25" s="5">
        <v>399.77300000999992</v>
      </c>
      <c r="H25" s="5">
        <v>566.58900000999995</v>
      </c>
      <c r="I25" s="5">
        <v>768.22300000999996</v>
      </c>
      <c r="J25" s="5">
        <v>1082.171</v>
      </c>
      <c r="K25" s="5">
        <v>1365.2057166700001</v>
      </c>
      <c r="L25" s="5">
        <v>1633.9304508300002</v>
      </c>
      <c r="M25" s="5">
        <v>1951.8794653499999</v>
      </c>
      <c r="N25" s="5">
        <v>2339.6559260600006</v>
      </c>
      <c r="O25" s="5">
        <v>2765.3356824000007</v>
      </c>
      <c r="P25" s="5">
        <v>3207.1607025900012</v>
      </c>
      <c r="Q25" s="5">
        <v>3665.0942637800013</v>
      </c>
      <c r="R25" s="5">
        <v>4117.015927800001</v>
      </c>
      <c r="S25" s="5">
        <v>4577.2253343400007</v>
      </c>
      <c r="T25" s="5">
        <v>4933.1721028500006</v>
      </c>
      <c r="U25" s="5">
        <v>5275.1222712500012</v>
      </c>
      <c r="V25" s="5">
        <v>5579.8317931900001</v>
      </c>
      <c r="W25" s="5">
        <v>5903.1258865699992</v>
      </c>
      <c r="X25" s="5">
        <v>6232.6619733500002</v>
      </c>
      <c r="Y25" s="5">
        <v>6576.3601285199993</v>
      </c>
      <c r="Z25" s="5">
        <v>6924.5614566700024</v>
      </c>
      <c r="AA25" s="5">
        <v>7292.1176921500009</v>
      </c>
      <c r="AB25" s="5">
        <v>7663.6333017400002</v>
      </c>
      <c r="AC25" s="5">
        <v>8058.8471149300021</v>
      </c>
      <c r="AD25" s="5">
        <v>8454.1243175200034</v>
      </c>
      <c r="AE25" s="5">
        <v>8471.1753716700023</v>
      </c>
    </row>
    <row r="26" spans="1:31" s="7" customFormat="1">
      <c r="A26" s="59" t="s">
        <v>118</v>
      </c>
      <c r="B26" s="59" t="s">
        <v>127</v>
      </c>
      <c r="C26" s="59" t="s">
        <v>91</v>
      </c>
      <c r="D26" s="5">
        <v>294.61500000000001</v>
      </c>
      <c r="E26" s="5">
        <v>530.95299999999997</v>
      </c>
      <c r="F26" s="5">
        <v>761.21100000000013</v>
      </c>
      <c r="G26" s="5">
        <v>944.64199999999994</v>
      </c>
      <c r="H26" s="5">
        <v>1102.9429999999998</v>
      </c>
      <c r="I26" s="5">
        <v>1246.0269999999996</v>
      </c>
      <c r="J26" s="5">
        <v>1484.4790000000003</v>
      </c>
      <c r="K26" s="5">
        <v>1798.5469999999998</v>
      </c>
      <c r="L26" s="5">
        <v>2060.4119999999998</v>
      </c>
      <c r="M26" s="5">
        <v>2344.3819999999996</v>
      </c>
      <c r="N26" s="5">
        <v>2691.5690000000004</v>
      </c>
      <c r="O26" s="5">
        <v>3033.7379999999998</v>
      </c>
      <c r="P26" s="5">
        <v>3365.1560000000004</v>
      </c>
      <c r="Q26" s="5">
        <v>3661.0500000000006</v>
      </c>
      <c r="R26" s="5">
        <v>3925.8510000000001</v>
      </c>
      <c r="S26" s="5">
        <v>4147.9240000000009</v>
      </c>
      <c r="T26" s="5">
        <v>4250.5570000000007</v>
      </c>
      <c r="U26" s="5">
        <v>4299.786000000001</v>
      </c>
      <c r="V26" s="5">
        <v>4310.5330000000004</v>
      </c>
      <c r="W26" s="5">
        <v>4306.277000000001</v>
      </c>
      <c r="X26" s="5">
        <v>4306.7970000000014</v>
      </c>
      <c r="Y26" s="5">
        <v>4288.9900000000016</v>
      </c>
      <c r="Z26" s="5">
        <v>4276.0249999999996</v>
      </c>
      <c r="AA26" s="5">
        <v>4247.2620000000015</v>
      </c>
      <c r="AB26" s="5">
        <v>4224.1660000000002</v>
      </c>
      <c r="AC26" s="5">
        <v>4188.7510000000002</v>
      </c>
      <c r="AD26" s="5">
        <v>4155.3250000000007</v>
      </c>
      <c r="AE26" s="5">
        <v>4155.3250000000007</v>
      </c>
    </row>
    <row r="27" spans="1:31" s="7" customFormat="1">
      <c r="A27" s="59" t="s">
        <v>118</v>
      </c>
      <c r="B27" s="59" t="s">
        <v>127</v>
      </c>
      <c r="C27" s="59" t="s">
        <v>98</v>
      </c>
      <c r="D27" s="5">
        <v>27.966639847709899</v>
      </c>
      <c r="E27" s="5">
        <v>57.972022096253056</v>
      </c>
      <c r="F27" s="5">
        <v>87.442459357176347</v>
      </c>
      <c r="G27" s="5">
        <v>121.07240003524706</v>
      </c>
      <c r="H27" s="5">
        <v>154.61389092876064</v>
      </c>
      <c r="I27" s="5">
        <v>187.16062822090001</v>
      </c>
      <c r="J27" s="5">
        <v>218.3400672591961</v>
      </c>
      <c r="K27" s="5">
        <v>254.14223163033412</v>
      </c>
      <c r="L27" s="5">
        <v>290.2336735130632</v>
      </c>
      <c r="M27" s="5">
        <v>328.71334081566454</v>
      </c>
      <c r="N27" s="5">
        <v>361.96398485011969</v>
      </c>
      <c r="O27" s="5">
        <v>402.62384212226414</v>
      </c>
      <c r="P27" s="5">
        <v>442.11607292964572</v>
      </c>
      <c r="Q27" s="5">
        <v>486.00542087693088</v>
      </c>
      <c r="R27" s="5">
        <v>527.36072955923134</v>
      </c>
      <c r="S27" s="5">
        <v>566.07436968672584</v>
      </c>
      <c r="T27" s="5">
        <v>612.4416282371227</v>
      </c>
      <c r="U27" s="5">
        <v>660.05842888367874</v>
      </c>
      <c r="V27" s="5">
        <v>705.42088086631964</v>
      </c>
      <c r="W27" s="5">
        <v>749.90218507628617</v>
      </c>
      <c r="X27" s="5">
        <v>798.03180817615851</v>
      </c>
      <c r="Y27" s="5">
        <v>849.54910337861622</v>
      </c>
      <c r="Z27" s="5">
        <v>899.27917628446596</v>
      </c>
      <c r="AA27" s="5">
        <v>945.46105939618053</v>
      </c>
      <c r="AB27" s="5">
        <v>1003.8466760011394</v>
      </c>
      <c r="AC27" s="5">
        <v>1059.5157277066544</v>
      </c>
      <c r="AD27" s="5">
        <v>1116.8834503069868</v>
      </c>
      <c r="AE27" s="5">
        <v>1174.6977813240726</v>
      </c>
    </row>
    <row r="28" spans="1:31" s="7" customFormat="1"/>
    <row r="29" spans="1:31" s="7" customFormat="1">
      <c r="A29" s="59" t="s">
        <v>118</v>
      </c>
      <c r="B29" s="59" t="s">
        <v>128</v>
      </c>
      <c r="C29" s="59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128</v>
      </c>
      <c r="C30" s="59" t="s">
        <v>85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128</v>
      </c>
      <c r="C31" s="59" t="s">
        <v>86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113.0773179</v>
      </c>
      <c r="R31" s="5">
        <v>113.0773179</v>
      </c>
      <c r="S31" s="5">
        <v>113.0773179</v>
      </c>
      <c r="T31" s="5">
        <v>1230.3382475999999</v>
      </c>
      <c r="U31" s="5">
        <v>1230.3382475999999</v>
      </c>
      <c r="V31" s="5">
        <v>1230.3382475999999</v>
      </c>
      <c r="W31" s="5">
        <v>1230.3382475999999</v>
      </c>
      <c r="X31" s="5">
        <v>1301.4360542500001</v>
      </c>
      <c r="Y31" s="5">
        <v>1301.4360542500001</v>
      </c>
      <c r="Z31" s="5">
        <v>1301.4360542500001</v>
      </c>
      <c r="AA31" s="5">
        <v>1301.4360542500001</v>
      </c>
      <c r="AB31" s="5">
        <v>1301.4360542500001</v>
      </c>
      <c r="AC31" s="5">
        <v>1301.4360542500001</v>
      </c>
      <c r="AD31" s="5">
        <v>2306.3461429399999</v>
      </c>
      <c r="AE31" s="5">
        <v>2855.7300184400001</v>
      </c>
    </row>
    <row r="32" spans="1:31" s="7" customFormat="1">
      <c r="A32" s="59" t="s">
        <v>118</v>
      </c>
      <c r="B32" s="59" t="s">
        <v>128</v>
      </c>
      <c r="C32" s="59" t="s">
        <v>87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128</v>
      </c>
      <c r="C33" s="59" t="s">
        <v>88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9" t="s">
        <v>118</v>
      </c>
      <c r="B34" s="59" t="s">
        <v>128</v>
      </c>
      <c r="C34" s="59" t="s">
        <v>105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277.43355629000001</v>
      </c>
      <c r="U34" s="5">
        <v>277.43355629000001</v>
      </c>
      <c r="V34" s="5">
        <v>277.43355629000001</v>
      </c>
      <c r="W34" s="5">
        <v>277.43355629000001</v>
      </c>
      <c r="X34" s="5">
        <v>346.21325839999997</v>
      </c>
      <c r="Y34" s="5">
        <v>346.21325839999997</v>
      </c>
      <c r="Z34" s="5">
        <v>346.21325839999997</v>
      </c>
      <c r="AA34" s="5">
        <v>346.21325839999997</v>
      </c>
      <c r="AB34" s="5">
        <v>346.21325839999997</v>
      </c>
      <c r="AC34" s="5">
        <v>346.21325839999997</v>
      </c>
      <c r="AD34" s="5">
        <v>346.21325839999997</v>
      </c>
      <c r="AE34" s="5">
        <v>346.21325839999997</v>
      </c>
    </row>
    <row r="35" spans="1:31" s="7" customFormat="1">
      <c r="A35" s="59" t="s">
        <v>118</v>
      </c>
      <c r="B35" s="59" t="s">
        <v>128</v>
      </c>
      <c r="C35" s="59" t="s">
        <v>106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658.78536251000003</v>
      </c>
      <c r="L35" s="5">
        <v>658.78536251000003</v>
      </c>
      <c r="M35" s="5">
        <v>658.78536251000003</v>
      </c>
      <c r="N35" s="5">
        <v>658.78536251000003</v>
      </c>
      <c r="O35" s="5">
        <v>658.78536251000003</v>
      </c>
      <c r="P35" s="5">
        <v>658.78536251000003</v>
      </c>
      <c r="Q35" s="5">
        <v>658.78536251000003</v>
      </c>
      <c r="R35" s="5">
        <v>658.78536251000003</v>
      </c>
      <c r="S35" s="5">
        <v>658.78536251000003</v>
      </c>
      <c r="T35" s="5">
        <v>658.78536251000003</v>
      </c>
      <c r="U35" s="5">
        <v>658.78536251000003</v>
      </c>
      <c r="V35" s="5">
        <v>658.78536251000003</v>
      </c>
      <c r="W35" s="5">
        <v>658.78536251000003</v>
      </c>
      <c r="X35" s="5">
        <v>658.78536251000003</v>
      </c>
      <c r="Y35" s="5">
        <v>658.78536251000003</v>
      </c>
      <c r="Z35" s="5">
        <v>658.78536251000003</v>
      </c>
      <c r="AA35" s="5">
        <v>658.78536251000003</v>
      </c>
      <c r="AB35" s="5">
        <v>658.78536251000003</v>
      </c>
      <c r="AC35" s="5">
        <v>658.78536251000003</v>
      </c>
      <c r="AD35" s="5">
        <v>658.78536251000003</v>
      </c>
      <c r="AE35" s="5">
        <v>658.78536251000003</v>
      </c>
    </row>
    <row r="36" spans="1:31" s="7" customFormat="1">
      <c r="A36" s="59" t="s">
        <v>118</v>
      </c>
      <c r="B36" s="59" t="s">
        <v>128</v>
      </c>
      <c r="C36" s="59" t="s">
        <v>107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253.29999999999998</v>
      </c>
      <c r="P36" s="5">
        <v>253.29999999999998</v>
      </c>
      <c r="Q36" s="5">
        <v>254.39999999999998</v>
      </c>
      <c r="R36" s="5">
        <v>254.39999999999998</v>
      </c>
      <c r="S36" s="5">
        <v>254.39999999999998</v>
      </c>
      <c r="T36" s="5">
        <v>254.39999999999998</v>
      </c>
      <c r="U36" s="5">
        <v>254.39999999999998</v>
      </c>
      <c r="V36" s="5">
        <v>254.39999999999998</v>
      </c>
      <c r="W36" s="5">
        <v>254.39999999999998</v>
      </c>
      <c r="X36" s="5">
        <v>254.39999999999998</v>
      </c>
      <c r="Y36" s="5">
        <v>254.39999999999998</v>
      </c>
      <c r="Z36" s="5">
        <v>254.39999999999998</v>
      </c>
      <c r="AA36" s="5">
        <v>254.39999999999998</v>
      </c>
      <c r="AB36" s="5">
        <v>254.39999999999998</v>
      </c>
      <c r="AC36" s="5">
        <v>254.39999999999998</v>
      </c>
      <c r="AD36" s="5">
        <v>254.39999999999998</v>
      </c>
      <c r="AE36" s="5">
        <v>254.39999999999998</v>
      </c>
    </row>
    <row r="37" spans="1:31" s="7" customFormat="1">
      <c r="A37" s="59" t="s">
        <v>118</v>
      </c>
      <c r="B37" s="59" t="s">
        <v>128</v>
      </c>
      <c r="C37" s="59" t="s">
        <v>90</v>
      </c>
      <c r="D37" s="5">
        <v>50.557000000000002</v>
      </c>
      <c r="E37" s="5">
        <v>131.93</v>
      </c>
      <c r="F37" s="5">
        <v>249.50900000000001</v>
      </c>
      <c r="G37" s="5">
        <v>402.49900000000002</v>
      </c>
      <c r="H37" s="5">
        <v>592.0139999999999</v>
      </c>
      <c r="I37" s="5">
        <v>767.31</v>
      </c>
      <c r="J37" s="5">
        <v>1019.701</v>
      </c>
      <c r="K37" s="5">
        <v>1234.6444565900001</v>
      </c>
      <c r="L37" s="5">
        <v>1437.02502918</v>
      </c>
      <c r="M37" s="5">
        <v>1667.1736107700001</v>
      </c>
      <c r="N37" s="5">
        <v>1967.06290517</v>
      </c>
      <c r="O37" s="5">
        <v>2317.0620700999993</v>
      </c>
      <c r="P37" s="5">
        <v>2683.9242191599992</v>
      </c>
      <c r="Q37" s="5">
        <v>3078.1003508299991</v>
      </c>
      <c r="R37" s="5">
        <v>3498.0703958999993</v>
      </c>
      <c r="S37" s="5">
        <v>3902.0178795099996</v>
      </c>
      <c r="T37" s="5">
        <v>4243.0639133199993</v>
      </c>
      <c r="U37" s="5">
        <v>4588.8862578199996</v>
      </c>
      <c r="V37" s="5">
        <v>4917.1305790999995</v>
      </c>
      <c r="W37" s="5">
        <v>5235.4245199799998</v>
      </c>
      <c r="X37" s="5">
        <v>5563.1359228100009</v>
      </c>
      <c r="Y37" s="5">
        <v>5909.4653060000001</v>
      </c>
      <c r="Z37" s="5">
        <v>6263.6991736600003</v>
      </c>
      <c r="AA37" s="5">
        <v>6640.7039552000006</v>
      </c>
      <c r="AB37" s="5">
        <v>7024.8455544500002</v>
      </c>
      <c r="AC37" s="5">
        <v>7433.0442817500007</v>
      </c>
      <c r="AD37" s="5">
        <v>7850.1142635799997</v>
      </c>
      <c r="AE37" s="5">
        <v>7878.822367310001</v>
      </c>
    </row>
    <row r="38" spans="1:31" s="7" customFormat="1">
      <c r="A38" s="59" t="s">
        <v>118</v>
      </c>
      <c r="B38" s="59" t="s">
        <v>128</v>
      </c>
      <c r="C38" s="59" t="s">
        <v>91</v>
      </c>
      <c r="D38" s="5">
        <v>235.46200000000005</v>
      </c>
      <c r="E38" s="5">
        <v>495.98899999999992</v>
      </c>
      <c r="F38" s="5">
        <v>744.11799999999994</v>
      </c>
      <c r="G38" s="5">
        <v>971.71900000000005</v>
      </c>
      <c r="H38" s="5">
        <v>1167.069</v>
      </c>
      <c r="I38" s="5">
        <v>1241.069</v>
      </c>
      <c r="J38" s="5">
        <v>1369.0929999999998</v>
      </c>
      <c r="K38" s="5">
        <v>1580.354</v>
      </c>
      <c r="L38" s="5">
        <v>1747.2890000000002</v>
      </c>
      <c r="M38" s="5">
        <v>1914.7639999999999</v>
      </c>
      <c r="N38" s="5">
        <v>2152.3429999999998</v>
      </c>
      <c r="O38" s="5">
        <v>2408.1789999999996</v>
      </c>
      <c r="P38" s="5">
        <v>2658.0530000000003</v>
      </c>
      <c r="Q38" s="5">
        <v>2893.2619999999997</v>
      </c>
      <c r="R38" s="5">
        <v>3132.4560000000001</v>
      </c>
      <c r="S38" s="5">
        <v>3307.1959999999999</v>
      </c>
      <c r="T38" s="5">
        <v>3404.0439999999999</v>
      </c>
      <c r="U38" s="5">
        <v>3468.6979999999994</v>
      </c>
      <c r="V38" s="5">
        <v>3508.27</v>
      </c>
      <c r="W38" s="5">
        <v>3507.7710000000002</v>
      </c>
      <c r="X38" s="5">
        <v>3510.5939999999996</v>
      </c>
      <c r="Y38" s="5">
        <v>3501.5170000000003</v>
      </c>
      <c r="Z38" s="5">
        <v>3495.7369999999996</v>
      </c>
      <c r="AA38" s="5">
        <v>3479.1210000000005</v>
      </c>
      <c r="AB38" s="5">
        <v>3466.3290000000011</v>
      </c>
      <c r="AC38" s="5">
        <v>3443.860000000001</v>
      </c>
      <c r="AD38" s="5">
        <v>3424.6760000000008</v>
      </c>
      <c r="AE38" s="5">
        <v>3424.6760000000008</v>
      </c>
    </row>
    <row r="39" spans="1:31" s="7" customFormat="1">
      <c r="A39" s="59" t="s">
        <v>118</v>
      </c>
      <c r="B39" s="59" t="s">
        <v>128</v>
      </c>
      <c r="C39" s="59" t="s">
        <v>98</v>
      </c>
      <c r="D39" s="5">
        <v>27.710227027961167</v>
      </c>
      <c r="E39" s="5">
        <v>50.310897013230061</v>
      </c>
      <c r="F39" s="5">
        <v>74.672167916392056</v>
      </c>
      <c r="G39" s="5">
        <v>94.022937910285719</v>
      </c>
      <c r="H39" s="5">
        <v>119.15623999512886</v>
      </c>
      <c r="I39" s="5">
        <v>144.20603854408924</v>
      </c>
      <c r="J39" s="5">
        <v>171.13014067922668</v>
      </c>
      <c r="K39" s="5">
        <v>197.3637831839122</v>
      </c>
      <c r="L39" s="5">
        <v>227.21192182945239</v>
      </c>
      <c r="M39" s="5">
        <v>263.74488994034289</v>
      </c>
      <c r="N39" s="5">
        <v>296.21473430141191</v>
      </c>
      <c r="O39" s="5">
        <v>329.01604308404262</v>
      </c>
      <c r="P39" s="5">
        <v>366.41505623677119</v>
      </c>
      <c r="Q39" s="5">
        <v>406.49614175884221</v>
      </c>
      <c r="R39" s="5">
        <v>442.43709016142645</v>
      </c>
      <c r="S39" s="5">
        <v>480.86512955553769</v>
      </c>
      <c r="T39" s="5">
        <v>521.2578231995351</v>
      </c>
      <c r="U39" s="5">
        <v>556.0963966069221</v>
      </c>
      <c r="V39" s="5">
        <v>594.2533664658024</v>
      </c>
      <c r="W39" s="5">
        <v>636.63269598333522</v>
      </c>
      <c r="X39" s="5">
        <v>678.98808318125111</v>
      </c>
      <c r="Y39" s="5">
        <v>723.22242172798656</v>
      </c>
      <c r="Z39" s="5">
        <v>762.91522471196686</v>
      </c>
      <c r="AA39" s="5">
        <v>803.64403493572217</v>
      </c>
      <c r="AB39" s="5">
        <v>844.8037259873347</v>
      </c>
      <c r="AC39" s="5">
        <v>897.56711773930442</v>
      </c>
      <c r="AD39" s="5">
        <v>939.83565324167989</v>
      </c>
      <c r="AE39" s="5">
        <v>997.24639686162709</v>
      </c>
    </row>
    <row r="40" spans="1:31" s="7" customFormat="1"/>
    <row r="41" spans="1:31" s="7" customFormat="1">
      <c r="A41" s="59" t="s">
        <v>118</v>
      </c>
      <c r="B41" s="59" t="s">
        <v>129</v>
      </c>
      <c r="C41" s="59" t="s">
        <v>84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9" t="s">
        <v>118</v>
      </c>
      <c r="B42" s="59" t="s">
        <v>129</v>
      </c>
      <c r="C42" s="59" t="s">
        <v>85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9" t="s">
        <v>118</v>
      </c>
      <c r="B43" s="59" t="s">
        <v>129</v>
      </c>
      <c r="C43" s="59" t="s">
        <v>86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20.778626150000001</v>
      </c>
      <c r="Y43" s="5">
        <v>20.778626150000001</v>
      </c>
      <c r="Z43" s="5">
        <v>20.778626150000001</v>
      </c>
      <c r="AA43" s="5">
        <v>20.778626150000001</v>
      </c>
      <c r="AB43" s="5">
        <v>20.778626150000001</v>
      </c>
      <c r="AC43" s="5">
        <v>20.778626150000001</v>
      </c>
      <c r="AD43" s="5">
        <v>20.778626150000001</v>
      </c>
      <c r="AE43" s="5">
        <v>20.778626150000001</v>
      </c>
    </row>
    <row r="44" spans="1:31" s="7" customFormat="1">
      <c r="A44" s="59" t="s">
        <v>118</v>
      </c>
      <c r="B44" s="59" t="s">
        <v>129</v>
      </c>
      <c r="C44" s="59" t="s">
        <v>87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9" t="s">
        <v>118</v>
      </c>
      <c r="B45" s="59" t="s">
        <v>129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9" t="s">
        <v>118</v>
      </c>
      <c r="B46" s="59" t="s">
        <v>129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9" t="s">
        <v>118</v>
      </c>
      <c r="B47" s="59" t="s">
        <v>129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103.19341292999999</v>
      </c>
      <c r="T47" s="5">
        <v>591.99873170000001</v>
      </c>
      <c r="U47" s="5">
        <v>591.99873170000001</v>
      </c>
      <c r="V47" s="5">
        <v>591.99873170000001</v>
      </c>
      <c r="W47" s="5">
        <v>591.99873170000001</v>
      </c>
      <c r="X47" s="5">
        <v>591.99873170000001</v>
      </c>
      <c r="Y47" s="5">
        <v>591.99873170000001</v>
      </c>
      <c r="Z47" s="5">
        <v>591.99873170000001</v>
      </c>
      <c r="AA47" s="5">
        <v>591.99873170000001</v>
      </c>
      <c r="AB47" s="5">
        <v>591.99873170000001</v>
      </c>
      <c r="AC47" s="5">
        <v>591.99873170000001</v>
      </c>
      <c r="AD47" s="5">
        <v>1214.5740544099999</v>
      </c>
      <c r="AE47" s="5">
        <v>1214.5740544099999</v>
      </c>
    </row>
    <row r="48" spans="1:31" s="7" customFormat="1">
      <c r="A48" s="59" t="s">
        <v>118</v>
      </c>
      <c r="B48" s="59" t="s">
        <v>129</v>
      </c>
      <c r="C48" s="59" t="s">
        <v>107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268</v>
      </c>
      <c r="K48" s="5">
        <v>268</v>
      </c>
      <c r="L48" s="5">
        <v>268</v>
      </c>
      <c r="M48" s="5">
        <v>268</v>
      </c>
      <c r="N48" s="5">
        <v>268</v>
      </c>
      <c r="O48" s="5">
        <v>268</v>
      </c>
      <c r="P48" s="5">
        <v>268</v>
      </c>
      <c r="Q48" s="5">
        <v>268</v>
      </c>
      <c r="R48" s="5">
        <v>268</v>
      </c>
      <c r="S48" s="5">
        <v>268</v>
      </c>
      <c r="T48" s="5">
        <v>268</v>
      </c>
      <c r="U48" s="5">
        <v>268</v>
      </c>
      <c r="V48" s="5">
        <v>268</v>
      </c>
      <c r="W48" s="5">
        <v>268</v>
      </c>
      <c r="X48" s="5">
        <v>268</v>
      </c>
      <c r="Y48" s="5">
        <v>270.10000000000002</v>
      </c>
      <c r="Z48" s="5">
        <v>270.10000000000002</v>
      </c>
      <c r="AA48" s="5">
        <v>270.10000000000002</v>
      </c>
      <c r="AB48" s="5">
        <v>270.10000000000002</v>
      </c>
      <c r="AC48" s="5">
        <v>270.10000000000002</v>
      </c>
      <c r="AD48" s="5">
        <v>270.10000000000002</v>
      </c>
      <c r="AE48" s="5">
        <v>270.10000000000002</v>
      </c>
    </row>
    <row r="49" spans="1:31" s="7" customFormat="1">
      <c r="A49" s="59" t="s">
        <v>118</v>
      </c>
      <c r="B49" s="59" t="s">
        <v>129</v>
      </c>
      <c r="C49" s="59" t="s">
        <v>90</v>
      </c>
      <c r="D49" s="5">
        <v>59.911000000000001</v>
      </c>
      <c r="E49" s="5">
        <v>98.22</v>
      </c>
      <c r="F49" s="5">
        <v>141.54000000000002</v>
      </c>
      <c r="G49" s="5">
        <v>185.56700000000001</v>
      </c>
      <c r="H49" s="5">
        <v>233.32900000000001</v>
      </c>
      <c r="I49" s="5">
        <v>285.42699999999996</v>
      </c>
      <c r="J49" s="5">
        <v>367.81199999999995</v>
      </c>
      <c r="K49" s="5">
        <v>452.97432892</v>
      </c>
      <c r="L49" s="5">
        <v>547.7675836599999</v>
      </c>
      <c r="M49" s="5">
        <v>662.68215979999991</v>
      </c>
      <c r="N49" s="5">
        <v>793.40336463999984</v>
      </c>
      <c r="O49" s="5">
        <v>932.90598900999998</v>
      </c>
      <c r="P49" s="5">
        <v>1074.45909076</v>
      </c>
      <c r="Q49" s="5">
        <v>1220.9122802100001</v>
      </c>
      <c r="R49" s="5">
        <v>1362.67303713</v>
      </c>
      <c r="S49" s="5">
        <v>1507.1898997799999</v>
      </c>
      <c r="T49" s="5">
        <v>1620.31444298</v>
      </c>
      <c r="U49" s="5">
        <v>1732.2135201399999</v>
      </c>
      <c r="V49" s="5">
        <v>1836.69524267</v>
      </c>
      <c r="W49" s="5">
        <v>1948.84704786</v>
      </c>
      <c r="X49" s="5">
        <v>2064.3628776599999</v>
      </c>
      <c r="Y49" s="5">
        <v>2186.9973560600001</v>
      </c>
      <c r="Z49" s="5">
        <v>2311.33322318</v>
      </c>
      <c r="AA49" s="5">
        <v>2443.3367952900003</v>
      </c>
      <c r="AB49" s="5">
        <v>2577.0948546900008</v>
      </c>
      <c r="AC49" s="5">
        <v>2718.21610401</v>
      </c>
      <c r="AD49" s="5">
        <v>2862.6771629700002</v>
      </c>
      <c r="AE49" s="5">
        <v>2871.1203167600002</v>
      </c>
    </row>
    <row r="50" spans="1:31" s="7" customFormat="1">
      <c r="A50" s="59" t="s">
        <v>118</v>
      </c>
      <c r="B50" s="59" t="s">
        <v>129</v>
      </c>
      <c r="C50" s="59" t="s">
        <v>91</v>
      </c>
      <c r="D50" s="5">
        <v>127.20000000000002</v>
      </c>
      <c r="E50" s="5">
        <v>190.76300000000001</v>
      </c>
      <c r="F50" s="5">
        <v>250.37300000000002</v>
      </c>
      <c r="G50" s="5">
        <v>300.33100000000002</v>
      </c>
      <c r="H50" s="5">
        <v>345.05599999999993</v>
      </c>
      <c r="I50" s="5">
        <v>388.23799999999994</v>
      </c>
      <c r="J50" s="5">
        <v>465.14</v>
      </c>
      <c r="K50" s="5">
        <v>551.85200000000009</v>
      </c>
      <c r="L50" s="5">
        <v>642.01899999999989</v>
      </c>
      <c r="M50" s="5">
        <v>743.78100000000006</v>
      </c>
      <c r="N50" s="5">
        <v>855.78399999999999</v>
      </c>
      <c r="O50" s="5">
        <v>961.63900000000001</v>
      </c>
      <c r="P50" s="5">
        <v>1060.3659999999998</v>
      </c>
      <c r="Q50" s="5">
        <v>1147.3629999999996</v>
      </c>
      <c r="R50" s="5">
        <v>1221.508</v>
      </c>
      <c r="S50" s="5">
        <v>1281.973</v>
      </c>
      <c r="T50" s="5">
        <v>1306.452</v>
      </c>
      <c r="U50" s="5">
        <v>1316.9669999999999</v>
      </c>
      <c r="V50" s="5">
        <v>1319.107</v>
      </c>
      <c r="W50" s="5">
        <v>1317.9379999999996</v>
      </c>
      <c r="X50" s="5">
        <v>1318.329</v>
      </c>
      <c r="Y50" s="5">
        <v>1315.1109999999996</v>
      </c>
      <c r="Z50" s="5">
        <v>1313.0269999999998</v>
      </c>
      <c r="AA50" s="5">
        <v>1307.1689999999996</v>
      </c>
      <c r="AB50" s="5">
        <v>1302.617</v>
      </c>
      <c r="AC50" s="5">
        <v>1294.1580000000001</v>
      </c>
      <c r="AD50" s="5">
        <v>1287.2659999999994</v>
      </c>
      <c r="AE50" s="5">
        <v>1287.2659999999994</v>
      </c>
    </row>
    <row r="51" spans="1:31" s="7" customFormat="1">
      <c r="A51" s="59" t="s">
        <v>118</v>
      </c>
      <c r="B51" s="59" t="s">
        <v>129</v>
      </c>
      <c r="C51" s="59" t="s">
        <v>98</v>
      </c>
      <c r="D51" s="5">
        <v>9.0884071417790153</v>
      </c>
      <c r="E51" s="5">
        <v>18.401817102244699</v>
      </c>
      <c r="F51" s="5">
        <v>27.530616287234153</v>
      </c>
      <c r="G51" s="5">
        <v>36.490968306868318</v>
      </c>
      <c r="H51" s="5">
        <v>46.786214920674219</v>
      </c>
      <c r="I51" s="5">
        <v>56.71136617264758</v>
      </c>
      <c r="J51" s="5">
        <v>67.145007589493389</v>
      </c>
      <c r="K51" s="5">
        <v>76.407589234024414</v>
      </c>
      <c r="L51" s="5">
        <v>86.962641497160092</v>
      </c>
      <c r="M51" s="5">
        <v>98.737975535797261</v>
      </c>
      <c r="N51" s="5">
        <v>110.41675212847753</v>
      </c>
      <c r="O51" s="5">
        <v>122.25026679076717</v>
      </c>
      <c r="P51" s="5">
        <v>135.74295157509769</v>
      </c>
      <c r="Q51" s="5">
        <v>149.54302214293614</v>
      </c>
      <c r="R51" s="5">
        <v>163.66680086005954</v>
      </c>
      <c r="S51" s="5">
        <v>178.01902053230987</v>
      </c>
      <c r="T51" s="5">
        <v>192.15050080968268</v>
      </c>
      <c r="U51" s="5">
        <v>208.33424393484026</v>
      </c>
      <c r="V51" s="5">
        <v>221.8744998595833</v>
      </c>
      <c r="W51" s="5">
        <v>239.29706109125527</v>
      </c>
      <c r="X51" s="5">
        <v>255.26108702265464</v>
      </c>
      <c r="Y51" s="5">
        <v>269.78255656703459</v>
      </c>
      <c r="Z51" s="5">
        <v>286.67115552557186</v>
      </c>
      <c r="AA51" s="5">
        <v>299.75810413018678</v>
      </c>
      <c r="AB51" s="5">
        <v>319.09097962425773</v>
      </c>
      <c r="AC51" s="5">
        <v>337.55100873845242</v>
      </c>
      <c r="AD51" s="5">
        <v>358.24609068505532</v>
      </c>
      <c r="AE51" s="5">
        <v>375.53949574350855</v>
      </c>
    </row>
    <row r="52" spans="1:31" s="7" customFormat="1"/>
    <row r="53" spans="1:31" s="7" customFormat="1">
      <c r="A53" s="59" t="s">
        <v>118</v>
      </c>
      <c r="B53" s="59" t="s">
        <v>130</v>
      </c>
      <c r="C53" s="59" t="s">
        <v>84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9" t="s">
        <v>118</v>
      </c>
      <c r="B54" s="59" t="s">
        <v>130</v>
      </c>
      <c r="C54" s="59" t="s">
        <v>85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9" t="s">
        <v>118</v>
      </c>
      <c r="B55" s="59" t="s">
        <v>130</v>
      </c>
      <c r="C55" s="59" t="s">
        <v>86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9" t="s">
        <v>118</v>
      </c>
      <c r="B56" s="59" t="s">
        <v>130</v>
      </c>
      <c r="C56" s="59" t="s">
        <v>87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9" t="s">
        <v>118</v>
      </c>
      <c r="B57" s="59" t="s">
        <v>130</v>
      </c>
      <c r="C57" s="59" t="s">
        <v>88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390.00000000000006</v>
      </c>
      <c r="K57" s="5">
        <v>390.00000000000006</v>
      </c>
      <c r="L57" s="5">
        <v>390.00000000000006</v>
      </c>
      <c r="M57" s="5">
        <v>390.00000000000006</v>
      </c>
      <c r="N57" s="5">
        <v>390.00000000000006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9" t="s">
        <v>118</v>
      </c>
      <c r="B58" s="59" t="s">
        <v>130</v>
      </c>
      <c r="C58" s="59" t="s">
        <v>105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330.18962764000003</v>
      </c>
      <c r="M58" s="5">
        <v>330.18962764000003</v>
      </c>
      <c r="N58" s="5">
        <v>330.18962764000003</v>
      </c>
      <c r="O58" s="5">
        <v>330.18962764000003</v>
      </c>
      <c r="P58" s="5">
        <v>330.18962764000003</v>
      </c>
      <c r="Q58" s="5">
        <v>438.43947261</v>
      </c>
      <c r="R58" s="5">
        <v>438.43947261</v>
      </c>
      <c r="S58" s="5">
        <v>438.43947261</v>
      </c>
      <c r="T58" s="5">
        <v>438.43947261</v>
      </c>
      <c r="U58" s="5">
        <v>438.43947261</v>
      </c>
      <c r="V58" s="5">
        <v>438.43947261</v>
      </c>
      <c r="W58" s="5">
        <v>438.43947261</v>
      </c>
      <c r="X58" s="5">
        <v>438.43947261</v>
      </c>
      <c r="Y58" s="5">
        <v>438.43947261</v>
      </c>
      <c r="Z58" s="5">
        <v>438.43947261</v>
      </c>
      <c r="AA58" s="5">
        <v>438.43947261</v>
      </c>
      <c r="AB58" s="5">
        <v>438.43947261</v>
      </c>
      <c r="AC58" s="5">
        <v>438.43947261</v>
      </c>
      <c r="AD58" s="5">
        <v>438.43947261</v>
      </c>
      <c r="AE58" s="5">
        <v>438.43947261</v>
      </c>
    </row>
    <row r="59" spans="1:31">
      <c r="A59" s="59" t="s">
        <v>118</v>
      </c>
      <c r="B59" s="59" t="s">
        <v>130</v>
      </c>
      <c r="C59" s="59" t="s">
        <v>106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9" t="s">
        <v>118</v>
      </c>
      <c r="B60" s="59" t="s">
        <v>130</v>
      </c>
      <c r="C60" s="59" t="s">
        <v>107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118</v>
      </c>
      <c r="B61" s="59" t="s">
        <v>130</v>
      </c>
      <c r="C61" s="59" t="s">
        <v>90</v>
      </c>
      <c r="D61" s="5">
        <v>5.907</v>
      </c>
      <c r="E61" s="5">
        <v>12.488</v>
      </c>
      <c r="F61" s="5">
        <v>21.503</v>
      </c>
      <c r="G61" s="5">
        <v>32.477999999999994</v>
      </c>
      <c r="H61" s="5">
        <v>45.638000000000005</v>
      </c>
      <c r="I61" s="5">
        <v>61.108999999999995</v>
      </c>
      <c r="J61" s="5">
        <v>84.734999999999999</v>
      </c>
      <c r="K61" s="5">
        <v>105.58348554</v>
      </c>
      <c r="L61" s="5">
        <v>127.83084998000001</v>
      </c>
      <c r="M61" s="5">
        <v>155.35426500000003</v>
      </c>
      <c r="N61" s="5">
        <v>187.06205269000003</v>
      </c>
      <c r="O61" s="5">
        <v>222.53264670000004</v>
      </c>
      <c r="P61" s="5">
        <v>259.43112260999999</v>
      </c>
      <c r="Q61" s="5">
        <v>298.38934677000003</v>
      </c>
      <c r="R61" s="5">
        <v>337.01709092000004</v>
      </c>
      <c r="S61" s="5">
        <v>376.63055521000001</v>
      </c>
      <c r="T61" s="5">
        <v>408.70020768000001</v>
      </c>
      <c r="U61" s="5">
        <v>440.75300571000008</v>
      </c>
      <c r="V61" s="5">
        <v>470.83710607000006</v>
      </c>
      <c r="W61" s="5">
        <v>502.89767236999995</v>
      </c>
      <c r="X61" s="5">
        <v>535.66309856999999</v>
      </c>
      <c r="Y61" s="5">
        <v>570.35317711000005</v>
      </c>
      <c r="Z61" s="5">
        <v>605.4589332999999</v>
      </c>
      <c r="AA61" s="5">
        <v>642.63068506999991</v>
      </c>
      <c r="AB61" s="5">
        <v>680.10499238999989</v>
      </c>
      <c r="AC61" s="5">
        <v>719.56188897999994</v>
      </c>
      <c r="AD61" s="5">
        <v>759.53326587999993</v>
      </c>
      <c r="AE61" s="5">
        <v>761.03382925999995</v>
      </c>
    </row>
    <row r="62" spans="1:31">
      <c r="A62" s="59" t="s">
        <v>118</v>
      </c>
      <c r="B62" s="59" t="s">
        <v>130</v>
      </c>
      <c r="C62" s="59" t="s">
        <v>91</v>
      </c>
      <c r="D62" s="5">
        <v>29.334000000000003</v>
      </c>
      <c r="E62" s="5">
        <v>47.628999999999998</v>
      </c>
      <c r="F62" s="5">
        <v>64.516999999999996</v>
      </c>
      <c r="G62" s="5">
        <v>78.224999999999994</v>
      </c>
      <c r="H62" s="5">
        <v>89.277000000000001</v>
      </c>
      <c r="I62" s="5">
        <v>98.78</v>
      </c>
      <c r="J62" s="5">
        <v>115.011</v>
      </c>
      <c r="K62" s="5">
        <v>137.07399999999996</v>
      </c>
      <c r="L62" s="5">
        <v>158.42599999999999</v>
      </c>
      <c r="M62" s="5">
        <v>183.04</v>
      </c>
      <c r="N62" s="5">
        <v>210.37800000000004</v>
      </c>
      <c r="O62" s="5">
        <v>237.84599999999998</v>
      </c>
      <c r="P62" s="5">
        <v>264.24900000000002</v>
      </c>
      <c r="Q62" s="5">
        <v>288.36999999999995</v>
      </c>
      <c r="R62" s="5">
        <v>309.79800000000006</v>
      </c>
      <c r="S62" s="5">
        <v>327.80200000000002</v>
      </c>
      <c r="T62" s="5">
        <v>336.72599999999994</v>
      </c>
      <c r="U62" s="5">
        <v>342.09499999999997</v>
      </c>
      <c r="V62" s="5">
        <v>344.98699999999991</v>
      </c>
      <c r="W62" s="5">
        <v>346.62400000000002</v>
      </c>
      <c r="X62" s="5">
        <v>348.41</v>
      </c>
      <c r="Y62" s="5">
        <v>348.92100000000011</v>
      </c>
      <c r="Z62" s="5">
        <v>349.51499999999999</v>
      </c>
      <c r="AA62" s="5">
        <v>348.74300000000005</v>
      </c>
      <c r="AB62" s="5">
        <v>348.15499999999997</v>
      </c>
      <c r="AC62" s="5">
        <v>346.20100000000002</v>
      </c>
      <c r="AD62" s="5">
        <v>344.48400000000004</v>
      </c>
      <c r="AE62" s="5">
        <v>344.48400000000004</v>
      </c>
    </row>
    <row r="63" spans="1:31">
      <c r="A63" s="59" t="s">
        <v>118</v>
      </c>
      <c r="B63" s="59" t="s">
        <v>130</v>
      </c>
      <c r="C63" s="59" t="s">
        <v>98</v>
      </c>
      <c r="D63" s="5">
        <v>1.645734202430198</v>
      </c>
      <c r="E63" s="5">
        <v>3.1558564844187238</v>
      </c>
      <c r="F63" s="5">
        <v>4.7877111613032497</v>
      </c>
      <c r="G63" s="5">
        <v>6.4394387024590003</v>
      </c>
      <c r="H63" s="5">
        <v>7.8728972047375194</v>
      </c>
      <c r="I63" s="5">
        <v>9.0451802569133406</v>
      </c>
      <c r="J63" s="5">
        <v>10.295742204328313</v>
      </c>
      <c r="K63" s="5">
        <v>11.491941571326414</v>
      </c>
      <c r="L63" s="5">
        <v>12.539922437358953</v>
      </c>
      <c r="M63" s="5">
        <v>14.141435108167805</v>
      </c>
      <c r="N63" s="5">
        <v>15.215116110825605</v>
      </c>
      <c r="O63" s="5">
        <v>16.261093897271728</v>
      </c>
      <c r="P63" s="5">
        <v>17.222010223587226</v>
      </c>
      <c r="Q63" s="5">
        <v>18.446668227317446</v>
      </c>
      <c r="R63" s="5">
        <v>19.82015443044876</v>
      </c>
      <c r="S63" s="5">
        <v>21.002318090822115</v>
      </c>
      <c r="T63" s="5">
        <v>22.15212973682079</v>
      </c>
      <c r="U63" s="5">
        <v>23.382734499022952</v>
      </c>
      <c r="V63" s="5">
        <v>24.455236653170388</v>
      </c>
      <c r="W63" s="5">
        <v>25.57365580992311</v>
      </c>
      <c r="X63" s="5">
        <v>26.660254923104347</v>
      </c>
      <c r="Y63" s="5">
        <v>27.821518981185882</v>
      </c>
      <c r="Z63" s="5">
        <v>29.189966999491567</v>
      </c>
      <c r="AA63" s="5">
        <v>30.855175013101196</v>
      </c>
      <c r="AB63" s="5">
        <v>32.904570552590549</v>
      </c>
      <c r="AC63" s="5">
        <v>35.151928397831682</v>
      </c>
      <c r="AD63" s="5">
        <v>37.161296475828991</v>
      </c>
      <c r="AE63" s="5">
        <v>39.599087031677307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9" t="s">
        <v>131</v>
      </c>
      <c r="B65" s="59" t="s">
        <v>126</v>
      </c>
      <c r="C65" s="59" t="s">
        <v>84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9" t="s">
        <v>131</v>
      </c>
      <c r="B66" s="59" t="s">
        <v>126</v>
      </c>
      <c r="C66" s="59" t="s">
        <v>85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9" t="s">
        <v>131</v>
      </c>
      <c r="B67" s="59" t="s">
        <v>126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2683.3325851</v>
      </c>
      <c r="Y67" s="5">
        <v>2683.3325851</v>
      </c>
      <c r="Z67" s="5">
        <v>2683.3325851</v>
      </c>
      <c r="AA67" s="5">
        <v>2683.3325851</v>
      </c>
      <c r="AB67" s="5">
        <v>2683.3325851</v>
      </c>
      <c r="AC67" s="5">
        <v>2683.3325851</v>
      </c>
      <c r="AD67" s="5">
        <v>2683.3325851</v>
      </c>
      <c r="AE67" s="5">
        <v>2683.3325851</v>
      </c>
    </row>
    <row r="68" spans="1:31">
      <c r="A68" s="59" t="s">
        <v>131</v>
      </c>
      <c r="B68" s="59" t="s">
        <v>126</v>
      </c>
      <c r="C68" s="59" t="s">
        <v>87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126</v>
      </c>
      <c r="C69" s="59" t="s">
        <v>88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126</v>
      </c>
      <c r="C70" s="59" t="s">
        <v>104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9" t="s">
        <v>131</v>
      </c>
      <c r="B71" s="59" t="s">
        <v>126</v>
      </c>
      <c r="C71" s="59" t="s">
        <v>105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265.07203335999998</v>
      </c>
      <c r="S71" s="5">
        <v>304.78344298000002</v>
      </c>
      <c r="T71" s="5">
        <v>500</v>
      </c>
      <c r="U71" s="5">
        <v>500</v>
      </c>
      <c r="V71" s="5">
        <v>500</v>
      </c>
      <c r="W71" s="5">
        <v>500</v>
      </c>
      <c r="X71" s="5">
        <v>1000</v>
      </c>
      <c r="Y71" s="5">
        <v>1000</v>
      </c>
      <c r="Z71" s="5">
        <v>1000</v>
      </c>
      <c r="AA71" s="5">
        <v>1000</v>
      </c>
      <c r="AB71" s="5">
        <v>1000</v>
      </c>
      <c r="AC71" s="5">
        <v>1000</v>
      </c>
      <c r="AD71" s="5">
        <v>1000</v>
      </c>
      <c r="AE71" s="5">
        <v>1000</v>
      </c>
    </row>
    <row r="72" spans="1:31">
      <c r="A72" s="59" t="s">
        <v>131</v>
      </c>
      <c r="B72" s="59" t="s">
        <v>126</v>
      </c>
      <c r="C72" s="59" t="s">
        <v>106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1925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2000</v>
      </c>
      <c r="P72" s="5">
        <v>2000</v>
      </c>
      <c r="Q72" s="5">
        <v>2000</v>
      </c>
      <c r="R72" s="5">
        <v>2000</v>
      </c>
      <c r="S72" s="5">
        <v>2000</v>
      </c>
      <c r="T72" s="5">
        <v>2000</v>
      </c>
      <c r="U72" s="5">
        <v>2000</v>
      </c>
      <c r="V72" s="5">
        <v>2000</v>
      </c>
      <c r="W72" s="5">
        <v>2000</v>
      </c>
      <c r="X72" s="5">
        <v>2000</v>
      </c>
      <c r="Y72" s="5">
        <v>2000</v>
      </c>
      <c r="Z72" s="5">
        <v>2000</v>
      </c>
      <c r="AA72" s="5">
        <v>2000</v>
      </c>
      <c r="AB72" s="5">
        <v>2000</v>
      </c>
      <c r="AC72" s="5">
        <v>2000</v>
      </c>
      <c r="AD72" s="5">
        <v>2045.0383655099999</v>
      </c>
      <c r="AE72" s="5">
        <v>2045.0383655099999</v>
      </c>
    </row>
    <row r="73" spans="1:31">
      <c r="A73" s="59" t="s">
        <v>131</v>
      </c>
      <c r="B73" s="59" t="s">
        <v>126</v>
      </c>
      <c r="C73" s="59" t="s">
        <v>107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>
      <c r="A74" s="59" t="s">
        <v>131</v>
      </c>
      <c r="B74" s="59" t="s">
        <v>126</v>
      </c>
      <c r="C74" s="59" t="s">
        <v>90</v>
      </c>
      <c r="D74" s="5">
        <v>86.581000000000003</v>
      </c>
      <c r="E74" s="5">
        <v>183.27699999999999</v>
      </c>
      <c r="F74" s="5">
        <v>310.85300000000001</v>
      </c>
      <c r="G74" s="5">
        <v>466.69400000000007</v>
      </c>
      <c r="H74" s="5">
        <v>653.32499999000004</v>
      </c>
      <c r="I74" s="5">
        <v>873.64800001000003</v>
      </c>
      <c r="J74" s="5">
        <v>1213.0029999999999</v>
      </c>
      <c r="K74" s="5">
        <v>1516.9194459299997</v>
      </c>
      <c r="L74" s="5">
        <v>1856.58857704</v>
      </c>
      <c r="M74" s="5">
        <v>2257.65402313</v>
      </c>
      <c r="N74" s="5">
        <v>2748.2190898200001</v>
      </c>
      <c r="O74" s="5">
        <v>3282.5411549399996</v>
      </c>
      <c r="P74" s="5">
        <v>3827.3684765800008</v>
      </c>
      <c r="Q74" s="5">
        <v>4399.7290530500004</v>
      </c>
      <c r="R74" s="5">
        <v>4956.1113137600005</v>
      </c>
      <c r="S74" s="5">
        <v>5516.8108461200027</v>
      </c>
      <c r="T74" s="5">
        <v>5963.4376751500031</v>
      </c>
      <c r="U74" s="5">
        <v>6399.0813179900024</v>
      </c>
      <c r="V74" s="5">
        <v>6799.6137216000016</v>
      </c>
      <c r="W74" s="5">
        <v>7225.4645357400032</v>
      </c>
      <c r="X74" s="5">
        <v>7659.8099897600032</v>
      </c>
      <c r="Y74" s="5">
        <v>8120.2669619000026</v>
      </c>
      <c r="Z74" s="5">
        <v>8587.5540177000039</v>
      </c>
      <c r="AA74" s="5">
        <v>9084.8406502700018</v>
      </c>
      <c r="AB74" s="5">
        <v>9587.4307687700039</v>
      </c>
      <c r="AC74" s="5">
        <v>10119.484615360003</v>
      </c>
      <c r="AD74" s="5">
        <v>10659.034260700002</v>
      </c>
      <c r="AE74" s="5">
        <v>10687.029870079999</v>
      </c>
    </row>
    <row r="75" spans="1:31">
      <c r="A75" s="59" t="s">
        <v>131</v>
      </c>
      <c r="B75" s="59" t="s">
        <v>126</v>
      </c>
      <c r="C75" s="59" t="s">
        <v>91</v>
      </c>
      <c r="D75" s="5">
        <v>382.40600000000006</v>
      </c>
      <c r="E75" s="5">
        <v>634.851</v>
      </c>
      <c r="F75" s="5">
        <v>854.83699999999999</v>
      </c>
      <c r="G75" s="5">
        <v>1040.981</v>
      </c>
      <c r="H75" s="5">
        <v>1194.835</v>
      </c>
      <c r="I75" s="5">
        <v>1328.3550000000002</v>
      </c>
      <c r="J75" s="5">
        <v>1555.3700000000001</v>
      </c>
      <c r="K75" s="5">
        <v>1872.674</v>
      </c>
      <c r="L75" s="5">
        <v>2203.5089999999996</v>
      </c>
      <c r="M75" s="5">
        <v>2558.8819999999992</v>
      </c>
      <c r="N75" s="5">
        <v>2991.9249999999997</v>
      </c>
      <c r="O75" s="5">
        <v>3413.1260000000002</v>
      </c>
      <c r="P75" s="5">
        <v>3805.1639999999993</v>
      </c>
      <c r="Q75" s="5">
        <v>4162.1990000000005</v>
      </c>
      <c r="R75" s="5">
        <v>4469.0430000000024</v>
      </c>
      <c r="S75" s="5">
        <v>4717.5640000000012</v>
      </c>
      <c r="T75" s="5">
        <v>4833.8690000000015</v>
      </c>
      <c r="U75" s="5">
        <v>4891.4120000000003</v>
      </c>
      <c r="V75" s="5">
        <v>4908.1530000000012</v>
      </c>
      <c r="W75" s="5">
        <v>4908.527000000001</v>
      </c>
      <c r="X75" s="5">
        <v>4910.9710000000014</v>
      </c>
      <c r="Y75" s="5">
        <v>4898.5199999999995</v>
      </c>
      <c r="Z75" s="5">
        <v>4888.6310000000003</v>
      </c>
      <c r="AA75" s="5">
        <v>4863.7990000000018</v>
      </c>
      <c r="AB75" s="5">
        <v>4842.0880000000025</v>
      </c>
      <c r="AC75" s="5">
        <v>4805.3119999999999</v>
      </c>
      <c r="AD75" s="5">
        <v>4771.5679999999993</v>
      </c>
      <c r="AE75" s="5">
        <v>4771.5679999999993</v>
      </c>
    </row>
    <row r="76" spans="1:31">
      <c r="A76" s="59" t="s">
        <v>131</v>
      </c>
      <c r="B76" s="59" t="s">
        <v>126</v>
      </c>
      <c r="C76" s="59" t="s">
        <v>98</v>
      </c>
      <c r="D76" s="5">
        <v>27.631719511418055</v>
      </c>
      <c r="E76" s="5">
        <v>60.945931850400939</v>
      </c>
      <c r="F76" s="5">
        <v>92.756677094484871</v>
      </c>
      <c r="G76" s="5">
        <v>268.41630721057987</v>
      </c>
      <c r="H76" s="5">
        <v>484.26799566794801</v>
      </c>
      <c r="I76" s="5">
        <v>599.53973965987211</v>
      </c>
      <c r="J76" s="5">
        <v>727.49449332992685</v>
      </c>
      <c r="K76" s="5">
        <v>785.95867240122789</v>
      </c>
      <c r="L76" s="5">
        <v>850.07960636192979</v>
      </c>
      <c r="M76" s="5">
        <v>927.01920272312418</v>
      </c>
      <c r="N76" s="5">
        <v>1000.8202317906466</v>
      </c>
      <c r="O76" s="5">
        <v>1078.584603320325</v>
      </c>
      <c r="P76" s="5">
        <v>1154.7420456254813</v>
      </c>
      <c r="Q76" s="5">
        <v>1236.5536031438596</v>
      </c>
      <c r="R76" s="5">
        <v>1305.3795577482103</v>
      </c>
      <c r="S76" s="5">
        <v>1405.0290012715923</v>
      </c>
      <c r="T76" s="5">
        <v>1479.7015500986552</v>
      </c>
      <c r="U76" s="5">
        <v>1587.1445899369612</v>
      </c>
      <c r="V76" s="5">
        <v>1611.2885279571749</v>
      </c>
      <c r="W76" s="5">
        <v>1612.9118359542113</v>
      </c>
      <c r="X76" s="5">
        <v>1626.3615913041226</v>
      </c>
      <c r="Y76" s="5">
        <v>1668.4370216261286</v>
      </c>
      <c r="Z76" s="5">
        <v>1675.7015423348998</v>
      </c>
      <c r="AA76" s="5">
        <v>1717.7297477096549</v>
      </c>
      <c r="AB76" s="5">
        <v>1752.2903038131974</v>
      </c>
      <c r="AC76" s="5">
        <v>1775.6551607951099</v>
      </c>
      <c r="AD76" s="5">
        <v>1790.1416552223225</v>
      </c>
      <c r="AE76" s="5">
        <v>1819.3855377951747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9" t="s">
        <v>131</v>
      </c>
      <c r="B78" s="59" t="s">
        <v>127</v>
      </c>
      <c r="C78" s="59" t="s">
        <v>84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9" t="s">
        <v>131</v>
      </c>
      <c r="B79" s="59" t="s">
        <v>127</v>
      </c>
      <c r="C79" s="59" t="s">
        <v>85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131</v>
      </c>
      <c r="B80" s="59" t="s">
        <v>127</v>
      </c>
      <c r="C80" s="59" t="s">
        <v>86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1576.4400665999999</v>
      </c>
      <c r="AA80" s="5">
        <v>1576.4400665999999</v>
      </c>
      <c r="AB80" s="5">
        <v>1576.4400665999999</v>
      </c>
      <c r="AC80" s="5">
        <v>1576.4400665999999</v>
      </c>
      <c r="AD80" s="5">
        <v>1576.4400665999999</v>
      </c>
      <c r="AE80" s="5">
        <v>1576.4400665999999</v>
      </c>
    </row>
    <row r="81" spans="1:31">
      <c r="A81" s="59" t="s">
        <v>131</v>
      </c>
      <c r="B81" s="59" t="s">
        <v>127</v>
      </c>
      <c r="C81" s="59" t="s">
        <v>87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9" t="s">
        <v>131</v>
      </c>
      <c r="B82" s="59" t="s">
        <v>127</v>
      </c>
      <c r="C82" s="59" t="s">
        <v>88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131</v>
      </c>
      <c r="B83" s="59" t="s">
        <v>127</v>
      </c>
      <c r="C83" s="59" t="s">
        <v>105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378.69227487000001</v>
      </c>
      <c r="R83" s="5">
        <v>378.69227487000001</v>
      </c>
      <c r="S83" s="5">
        <v>378.69227487000001</v>
      </c>
      <c r="T83" s="5">
        <v>378.69227487000001</v>
      </c>
      <c r="U83" s="5">
        <v>378.69227487000001</v>
      </c>
      <c r="V83" s="5">
        <v>469.35808178000002</v>
      </c>
      <c r="W83" s="5">
        <v>469.35808178000002</v>
      </c>
      <c r="X83" s="5">
        <v>469.35808178000002</v>
      </c>
      <c r="Y83" s="5">
        <v>469.35808178000002</v>
      </c>
      <c r="Z83" s="5">
        <v>596.50067422999996</v>
      </c>
      <c r="AA83" s="5">
        <v>596.50067422999996</v>
      </c>
      <c r="AB83" s="5">
        <v>596.50067422999996</v>
      </c>
      <c r="AC83" s="5">
        <v>596.50067422999996</v>
      </c>
      <c r="AD83" s="5">
        <v>596.50067422999996</v>
      </c>
      <c r="AE83" s="5">
        <v>596.50067422999996</v>
      </c>
    </row>
    <row r="84" spans="1:31">
      <c r="A84" s="59" t="s">
        <v>131</v>
      </c>
      <c r="B84" s="59" t="s">
        <v>127</v>
      </c>
      <c r="C84" s="59" t="s">
        <v>106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364.74360328</v>
      </c>
      <c r="J84" s="5">
        <v>364.74360328</v>
      </c>
      <c r="K84" s="5">
        <v>1414.27105362</v>
      </c>
      <c r="L84" s="5">
        <v>1414.27105362</v>
      </c>
      <c r="M84" s="5">
        <v>1414.27105362</v>
      </c>
      <c r="N84" s="5">
        <v>1900.6102566500001</v>
      </c>
      <c r="O84" s="5">
        <v>1900.6102566500001</v>
      </c>
      <c r="P84" s="5">
        <v>1900.6102566500001</v>
      </c>
      <c r="Q84" s="5">
        <v>2648.1741999199999</v>
      </c>
      <c r="R84" s="5">
        <v>2808.2391308299998</v>
      </c>
      <c r="S84" s="5">
        <v>3800.4621886</v>
      </c>
      <c r="T84" s="5">
        <v>4753.5669643899992</v>
      </c>
      <c r="U84" s="5">
        <v>4753.5669643899992</v>
      </c>
      <c r="V84" s="5">
        <v>5362.5228831099994</v>
      </c>
      <c r="W84" s="5">
        <v>5362.5228831099994</v>
      </c>
      <c r="X84" s="5">
        <v>5362.5228831099994</v>
      </c>
      <c r="Y84" s="5">
        <v>5362.5228831099994</v>
      </c>
      <c r="Z84" s="5">
        <v>5362.5228831099994</v>
      </c>
      <c r="AA84" s="5">
        <v>5362.5228831099994</v>
      </c>
      <c r="AB84" s="5">
        <v>5362.5228831099994</v>
      </c>
      <c r="AC84" s="5">
        <v>5616.6825479199997</v>
      </c>
      <c r="AD84" s="5">
        <v>7121.5598850799997</v>
      </c>
      <c r="AE84" s="5">
        <v>7121.5598850799997</v>
      </c>
    </row>
    <row r="85" spans="1:31">
      <c r="A85" s="59" t="s">
        <v>131</v>
      </c>
      <c r="B85" s="59" t="s">
        <v>127</v>
      </c>
      <c r="C85" s="59" t="s">
        <v>107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131</v>
      </c>
      <c r="B86" s="59" t="s">
        <v>127</v>
      </c>
      <c r="C86" s="59" t="s">
        <v>90</v>
      </c>
      <c r="D86" s="5">
        <v>63.86699999999999</v>
      </c>
      <c r="E86" s="5">
        <v>145.19900002</v>
      </c>
      <c r="F86" s="5">
        <v>260.12500001000001</v>
      </c>
      <c r="G86" s="5">
        <v>399.77300000999992</v>
      </c>
      <c r="H86" s="5">
        <v>566.58900000999995</v>
      </c>
      <c r="I86" s="5">
        <v>768.22300000999996</v>
      </c>
      <c r="J86" s="5">
        <v>1082.171</v>
      </c>
      <c r="K86" s="5">
        <v>1365.2057166700001</v>
      </c>
      <c r="L86" s="5">
        <v>1633.9304508300002</v>
      </c>
      <c r="M86" s="5">
        <v>1951.8794653499999</v>
      </c>
      <c r="N86" s="5">
        <v>2339.6559260600006</v>
      </c>
      <c r="O86" s="5">
        <v>2765.3356824000007</v>
      </c>
      <c r="P86" s="5">
        <v>3207.1607025900012</v>
      </c>
      <c r="Q86" s="5">
        <v>3665.0942637800013</v>
      </c>
      <c r="R86" s="5">
        <v>4117.015927800001</v>
      </c>
      <c r="S86" s="5">
        <v>4577.2253343400007</v>
      </c>
      <c r="T86" s="5">
        <v>4933.1721028500006</v>
      </c>
      <c r="U86" s="5">
        <v>5275.1222712500012</v>
      </c>
      <c r="V86" s="5">
        <v>5579.8317931900001</v>
      </c>
      <c r="W86" s="5">
        <v>5903.1258865699992</v>
      </c>
      <c r="X86" s="5">
        <v>6232.6619733500002</v>
      </c>
      <c r="Y86" s="5">
        <v>6576.3601285199993</v>
      </c>
      <c r="Z86" s="5">
        <v>6924.5614566700024</v>
      </c>
      <c r="AA86" s="5">
        <v>7292.1176921500009</v>
      </c>
      <c r="AB86" s="5">
        <v>7663.6333017400002</v>
      </c>
      <c r="AC86" s="5">
        <v>8058.8471149300021</v>
      </c>
      <c r="AD86" s="5">
        <v>8454.1243175200034</v>
      </c>
      <c r="AE86" s="5">
        <v>8471.1753716700023</v>
      </c>
    </row>
    <row r="87" spans="1:31">
      <c r="A87" s="59" t="s">
        <v>131</v>
      </c>
      <c r="B87" s="59" t="s">
        <v>127</v>
      </c>
      <c r="C87" s="59" t="s">
        <v>91</v>
      </c>
      <c r="D87" s="5">
        <v>294.61500000000001</v>
      </c>
      <c r="E87" s="5">
        <v>530.95299999999997</v>
      </c>
      <c r="F87" s="5">
        <v>761.21100000000013</v>
      </c>
      <c r="G87" s="5">
        <v>944.64199999999994</v>
      </c>
      <c r="H87" s="5">
        <v>1102.9429999999998</v>
      </c>
      <c r="I87" s="5">
        <v>1246.0269999999996</v>
      </c>
      <c r="J87" s="5">
        <v>1484.4790000000003</v>
      </c>
      <c r="K87" s="5">
        <v>1798.5469999999998</v>
      </c>
      <c r="L87" s="5">
        <v>2060.4119999999998</v>
      </c>
      <c r="M87" s="5">
        <v>2344.3819999999996</v>
      </c>
      <c r="N87" s="5">
        <v>2691.5690000000004</v>
      </c>
      <c r="O87" s="5">
        <v>3033.7379999999998</v>
      </c>
      <c r="P87" s="5">
        <v>3365.1560000000004</v>
      </c>
      <c r="Q87" s="5">
        <v>3661.0500000000006</v>
      </c>
      <c r="R87" s="5">
        <v>3925.8510000000001</v>
      </c>
      <c r="S87" s="5">
        <v>4147.9240000000009</v>
      </c>
      <c r="T87" s="5">
        <v>4250.5570000000007</v>
      </c>
      <c r="U87" s="5">
        <v>4299.786000000001</v>
      </c>
      <c r="V87" s="5">
        <v>4310.5330000000004</v>
      </c>
      <c r="W87" s="5">
        <v>4306.277000000001</v>
      </c>
      <c r="X87" s="5">
        <v>4306.7970000000014</v>
      </c>
      <c r="Y87" s="5">
        <v>4288.9900000000016</v>
      </c>
      <c r="Z87" s="5">
        <v>4276.0249999999996</v>
      </c>
      <c r="AA87" s="5">
        <v>4247.2620000000015</v>
      </c>
      <c r="AB87" s="5">
        <v>4224.1660000000002</v>
      </c>
      <c r="AC87" s="5">
        <v>4188.7510000000002</v>
      </c>
      <c r="AD87" s="5">
        <v>4155.3250000000007</v>
      </c>
      <c r="AE87" s="5">
        <v>4155.3250000000007</v>
      </c>
    </row>
    <row r="88" spans="1:31">
      <c r="A88" s="59" t="s">
        <v>131</v>
      </c>
      <c r="B88" s="59" t="s">
        <v>127</v>
      </c>
      <c r="C88" s="59" t="s">
        <v>98</v>
      </c>
      <c r="D88" s="5">
        <v>27.966639847709899</v>
      </c>
      <c r="E88" s="5">
        <v>57.972022096253056</v>
      </c>
      <c r="F88" s="5">
        <v>87.442459357176347</v>
      </c>
      <c r="G88" s="5">
        <v>121.07240003524706</v>
      </c>
      <c r="H88" s="5">
        <v>154.61389092876064</v>
      </c>
      <c r="I88" s="5">
        <v>187.16062822090001</v>
      </c>
      <c r="J88" s="5">
        <v>218.3400672591961</v>
      </c>
      <c r="K88" s="5">
        <v>254.14223163033412</v>
      </c>
      <c r="L88" s="5">
        <v>290.2336735130632</v>
      </c>
      <c r="M88" s="5">
        <v>328.71334081566454</v>
      </c>
      <c r="N88" s="5">
        <v>361.96398485011969</v>
      </c>
      <c r="O88" s="5">
        <v>402.62384212226414</v>
      </c>
      <c r="P88" s="5">
        <v>442.11607292964572</v>
      </c>
      <c r="Q88" s="5">
        <v>486.00542087693088</v>
      </c>
      <c r="R88" s="5">
        <v>527.36072955923134</v>
      </c>
      <c r="S88" s="5">
        <v>566.07436968672584</v>
      </c>
      <c r="T88" s="5">
        <v>612.4416282371227</v>
      </c>
      <c r="U88" s="5">
        <v>660.05842888367874</v>
      </c>
      <c r="V88" s="5">
        <v>705.42088086631964</v>
      </c>
      <c r="W88" s="5">
        <v>749.90218507628617</v>
      </c>
      <c r="X88" s="5">
        <v>798.03180817615851</v>
      </c>
      <c r="Y88" s="5">
        <v>849.54910337861622</v>
      </c>
      <c r="Z88" s="5">
        <v>899.27917628446596</v>
      </c>
      <c r="AA88" s="5">
        <v>945.46105939618053</v>
      </c>
      <c r="AB88" s="5">
        <v>1003.8466760011394</v>
      </c>
      <c r="AC88" s="5">
        <v>1059.5157277066544</v>
      </c>
      <c r="AD88" s="5">
        <v>1116.8834503069868</v>
      </c>
      <c r="AE88" s="5">
        <v>1174.6977813240726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9" t="s">
        <v>131</v>
      </c>
      <c r="B90" s="59" t="s">
        <v>128</v>
      </c>
      <c r="C90" s="59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131</v>
      </c>
      <c r="B91" s="59" t="s">
        <v>128</v>
      </c>
      <c r="C91" s="59" t="s">
        <v>85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131</v>
      </c>
      <c r="B92" s="59" t="s">
        <v>128</v>
      </c>
      <c r="C92" s="59" t="s">
        <v>86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185.22412174999999</v>
      </c>
      <c r="R92" s="5">
        <v>185.22412174999999</v>
      </c>
      <c r="S92" s="5">
        <v>185.22412174999999</v>
      </c>
      <c r="T92" s="5">
        <v>1231.4619721500001</v>
      </c>
      <c r="U92" s="5">
        <v>1231.4619721500001</v>
      </c>
      <c r="V92" s="5">
        <v>1231.4619721500001</v>
      </c>
      <c r="W92" s="5">
        <v>1231.4619721500001</v>
      </c>
      <c r="X92" s="5">
        <v>1347.9602651499999</v>
      </c>
      <c r="Y92" s="5">
        <v>1347.9602651499999</v>
      </c>
      <c r="Z92" s="5">
        <v>1347.9602651499999</v>
      </c>
      <c r="AA92" s="5">
        <v>1347.9602651499999</v>
      </c>
      <c r="AB92" s="5">
        <v>1347.9602651499999</v>
      </c>
      <c r="AC92" s="5">
        <v>1347.9602651499999</v>
      </c>
      <c r="AD92" s="5">
        <v>2365.4625193100001</v>
      </c>
      <c r="AE92" s="5">
        <v>2815.2248335100003</v>
      </c>
    </row>
    <row r="93" spans="1:31">
      <c r="A93" s="59" t="s">
        <v>131</v>
      </c>
      <c r="B93" s="59" t="s">
        <v>128</v>
      </c>
      <c r="C93" s="59" t="s">
        <v>87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131</v>
      </c>
      <c r="B94" s="59" t="s">
        <v>128</v>
      </c>
      <c r="C94" s="59" t="s">
        <v>88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9" t="s">
        <v>131</v>
      </c>
      <c r="B95" s="59" t="s">
        <v>128</v>
      </c>
      <c r="C95" s="59" t="s">
        <v>105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287.49527432000002</v>
      </c>
      <c r="U95" s="5">
        <v>287.49527432000002</v>
      </c>
      <c r="V95" s="5">
        <v>287.49527432000002</v>
      </c>
      <c r="W95" s="5">
        <v>287.49527432000002</v>
      </c>
      <c r="X95" s="5">
        <v>343.45938781000001</v>
      </c>
      <c r="Y95" s="5">
        <v>343.45938781000001</v>
      </c>
      <c r="Z95" s="5">
        <v>343.45938781000001</v>
      </c>
      <c r="AA95" s="5">
        <v>343.45938781000001</v>
      </c>
      <c r="AB95" s="5">
        <v>343.45938781000001</v>
      </c>
      <c r="AC95" s="5">
        <v>343.45938781000001</v>
      </c>
      <c r="AD95" s="5">
        <v>343.45938781000001</v>
      </c>
      <c r="AE95" s="5">
        <v>343.45938781000001</v>
      </c>
    </row>
    <row r="96" spans="1:31">
      <c r="A96" s="59" t="s">
        <v>131</v>
      </c>
      <c r="B96" s="59" t="s">
        <v>128</v>
      </c>
      <c r="C96" s="59" t="s">
        <v>106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52.190235979999997</v>
      </c>
      <c r="L96" s="5">
        <v>52.190235979999997</v>
      </c>
      <c r="M96" s="5">
        <v>52.190235979999997</v>
      </c>
      <c r="N96" s="5">
        <v>173.98075499999999</v>
      </c>
      <c r="O96" s="5">
        <v>173.98075499999999</v>
      </c>
      <c r="P96" s="5">
        <v>417.31172213999997</v>
      </c>
      <c r="Q96" s="5">
        <v>661.54136189999997</v>
      </c>
      <c r="R96" s="5">
        <v>661.54136189999997</v>
      </c>
      <c r="S96" s="5">
        <v>661.54136189999997</v>
      </c>
      <c r="T96" s="5">
        <v>661.54136189999997</v>
      </c>
      <c r="U96" s="5">
        <v>661.54136189999997</v>
      </c>
      <c r="V96" s="5">
        <v>661.54136189999997</v>
      </c>
      <c r="W96" s="5">
        <v>661.54136189999997</v>
      </c>
      <c r="X96" s="5">
        <v>661.54136189999997</v>
      </c>
      <c r="Y96" s="5">
        <v>661.54136189999997</v>
      </c>
      <c r="Z96" s="5">
        <v>661.54136189999997</v>
      </c>
      <c r="AA96" s="5">
        <v>661.54136189999997</v>
      </c>
      <c r="AB96" s="5">
        <v>661.54136189999997</v>
      </c>
      <c r="AC96" s="5">
        <v>661.54136189999997</v>
      </c>
      <c r="AD96" s="5">
        <v>661.54136189999997</v>
      </c>
      <c r="AE96" s="5">
        <v>661.54136189999997</v>
      </c>
    </row>
    <row r="97" spans="1:31">
      <c r="A97" s="59" t="s">
        <v>131</v>
      </c>
      <c r="B97" s="59" t="s">
        <v>128</v>
      </c>
      <c r="C97" s="59" t="s">
        <v>107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253.29999999999998</v>
      </c>
      <c r="P97" s="5">
        <v>253.29999999999998</v>
      </c>
      <c r="Q97" s="5">
        <v>254.39999999999998</v>
      </c>
      <c r="R97" s="5">
        <v>254.39999999999998</v>
      </c>
      <c r="S97" s="5">
        <v>254.39999999999998</v>
      </c>
      <c r="T97" s="5">
        <v>254.39999999999998</v>
      </c>
      <c r="U97" s="5">
        <v>254.39999999999998</v>
      </c>
      <c r="V97" s="5">
        <v>254.39999999999998</v>
      </c>
      <c r="W97" s="5">
        <v>254.39999999999998</v>
      </c>
      <c r="X97" s="5">
        <v>254.39999999999998</v>
      </c>
      <c r="Y97" s="5">
        <v>254.39999999999998</v>
      </c>
      <c r="Z97" s="5">
        <v>254.39999999999998</v>
      </c>
      <c r="AA97" s="5">
        <v>254.39999999999998</v>
      </c>
      <c r="AB97" s="5">
        <v>254.39999999999998</v>
      </c>
      <c r="AC97" s="5">
        <v>254.39999999999998</v>
      </c>
      <c r="AD97" s="5">
        <v>254.39999999999998</v>
      </c>
      <c r="AE97" s="5">
        <v>254.39999999999998</v>
      </c>
    </row>
    <row r="98" spans="1:31">
      <c r="A98" s="59" t="s">
        <v>131</v>
      </c>
      <c r="B98" s="59" t="s">
        <v>128</v>
      </c>
      <c r="C98" s="59" t="s">
        <v>90</v>
      </c>
      <c r="D98" s="5">
        <v>50.557000000000002</v>
      </c>
      <c r="E98" s="5">
        <v>131.93</v>
      </c>
      <c r="F98" s="5">
        <v>249.50900000000001</v>
      </c>
      <c r="G98" s="5">
        <v>402.49900000000002</v>
      </c>
      <c r="H98" s="5">
        <v>592.0139999999999</v>
      </c>
      <c r="I98" s="5">
        <v>767.31</v>
      </c>
      <c r="J98" s="5">
        <v>1019.701</v>
      </c>
      <c r="K98" s="5">
        <v>1234.6444565900001</v>
      </c>
      <c r="L98" s="5">
        <v>1437.02502918</v>
      </c>
      <c r="M98" s="5">
        <v>1667.1736107700001</v>
      </c>
      <c r="N98" s="5">
        <v>1967.06290517</v>
      </c>
      <c r="O98" s="5">
        <v>2317.0620700999993</v>
      </c>
      <c r="P98" s="5">
        <v>2683.9242191599992</v>
      </c>
      <c r="Q98" s="5">
        <v>3078.1003508299991</v>
      </c>
      <c r="R98" s="5">
        <v>3498.0703958999993</v>
      </c>
      <c r="S98" s="5">
        <v>3902.0178795099996</v>
      </c>
      <c r="T98" s="5">
        <v>4243.0639133199993</v>
      </c>
      <c r="U98" s="5">
        <v>4588.8862578199996</v>
      </c>
      <c r="V98" s="5">
        <v>4917.1305790999995</v>
      </c>
      <c r="W98" s="5">
        <v>5235.4245199799998</v>
      </c>
      <c r="X98" s="5">
        <v>5563.1359228100009</v>
      </c>
      <c r="Y98" s="5">
        <v>5909.4653060000001</v>
      </c>
      <c r="Z98" s="5">
        <v>6263.6991736600003</v>
      </c>
      <c r="AA98" s="5">
        <v>6640.7039552000006</v>
      </c>
      <c r="AB98" s="5">
        <v>7024.8455544500002</v>
      </c>
      <c r="AC98" s="5">
        <v>7433.0442817500007</v>
      </c>
      <c r="AD98" s="5">
        <v>7850.1142635799997</v>
      </c>
      <c r="AE98" s="5">
        <v>7878.822367310001</v>
      </c>
    </row>
    <row r="99" spans="1:31">
      <c r="A99" s="59" t="s">
        <v>131</v>
      </c>
      <c r="B99" s="59" t="s">
        <v>128</v>
      </c>
      <c r="C99" s="59" t="s">
        <v>91</v>
      </c>
      <c r="D99" s="5">
        <v>235.46200000000005</v>
      </c>
      <c r="E99" s="5">
        <v>495.98899999999992</v>
      </c>
      <c r="F99" s="5">
        <v>744.11799999999994</v>
      </c>
      <c r="G99" s="5">
        <v>971.71900000000005</v>
      </c>
      <c r="H99" s="5">
        <v>1167.069</v>
      </c>
      <c r="I99" s="5">
        <v>1241.069</v>
      </c>
      <c r="J99" s="5">
        <v>1369.0929999999998</v>
      </c>
      <c r="K99" s="5">
        <v>1580.354</v>
      </c>
      <c r="L99" s="5">
        <v>1747.2890000000002</v>
      </c>
      <c r="M99" s="5">
        <v>1914.7639999999999</v>
      </c>
      <c r="N99" s="5">
        <v>2152.3429999999998</v>
      </c>
      <c r="O99" s="5">
        <v>2408.1789999999996</v>
      </c>
      <c r="P99" s="5">
        <v>2658.0530000000003</v>
      </c>
      <c r="Q99" s="5">
        <v>2893.2619999999997</v>
      </c>
      <c r="R99" s="5">
        <v>3132.4560000000001</v>
      </c>
      <c r="S99" s="5">
        <v>3307.1959999999999</v>
      </c>
      <c r="T99" s="5">
        <v>3404.0439999999999</v>
      </c>
      <c r="U99" s="5">
        <v>3468.6979999999994</v>
      </c>
      <c r="V99" s="5">
        <v>3508.27</v>
      </c>
      <c r="W99" s="5">
        <v>3507.7710000000002</v>
      </c>
      <c r="X99" s="5">
        <v>3510.5939999999996</v>
      </c>
      <c r="Y99" s="5">
        <v>3501.5170000000003</v>
      </c>
      <c r="Z99" s="5">
        <v>3495.7369999999996</v>
      </c>
      <c r="AA99" s="5">
        <v>3479.1210000000005</v>
      </c>
      <c r="AB99" s="5">
        <v>3466.3290000000011</v>
      </c>
      <c r="AC99" s="5">
        <v>3443.860000000001</v>
      </c>
      <c r="AD99" s="5">
        <v>3424.6760000000008</v>
      </c>
      <c r="AE99" s="5">
        <v>3424.6760000000008</v>
      </c>
    </row>
    <row r="100" spans="1:31">
      <c r="A100" s="59" t="s">
        <v>131</v>
      </c>
      <c r="B100" s="59" t="s">
        <v>128</v>
      </c>
      <c r="C100" s="59" t="s">
        <v>98</v>
      </c>
      <c r="D100" s="5">
        <v>27.710227027961167</v>
      </c>
      <c r="E100" s="5">
        <v>50.310897013230061</v>
      </c>
      <c r="F100" s="5">
        <v>74.672167916392056</v>
      </c>
      <c r="G100" s="5">
        <v>94.022937910285719</v>
      </c>
      <c r="H100" s="5">
        <v>119.15623999512886</v>
      </c>
      <c r="I100" s="5">
        <v>144.20603854408924</v>
      </c>
      <c r="J100" s="5">
        <v>171.13014067922668</v>
      </c>
      <c r="K100" s="5">
        <v>197.3637831839122</v>
      </c>
      <c r="L100" s="5">
        <v>227.21192182945239</v>
      </c>
      <c r="M100" s="5">
        <v>263.74488994034289</v>
      </c>
      <c r="N100" s="5">
        <v>296.21473430141191</v>
      </c>
      <c r="O100" s="5">
        <v>329.01604308404262</v>
      </c>
      <c r="P100" s="5">
        <v>366.41505623677119</v>
      </c>
      <c r="Q100" s="5">
        <v>406.49614175884221</v>
      </c>
      <c r="R100" s="5">
        <v>442.43709016142645</v>
      </c>
      <c r="S100" s="5">
        <v>480.86512955553769</v>
      </c>
      <c r="T100" s="5">
        <v>521.2578231995351</v>
      </c>
      <c r="U100" s="5">
        <v>556.0963966069221</v>
      </c>
      <c r="V100" s="5">
        <v>594.2533664658024</v>
      </c>
      <c r="W100" s="5">
        <v>636.63269598333522</v>
      </c>
      <c r="X100" s="5">
        <v>678.98808318125111</v>
      </c>
      <c r="Y100" s="5">
        <v>723.22242172798656</v>
      </c>
      <c r="Z100" s="5">
        <v>762.91522471196686</v>
      </c>
      <c r="AA100" s="5">
        <v>803.64403493572217</v>
      </c>
      <c r="AB100" s="5">
        <v>844.8037259873347</v>
      </c>
      <c r="AC100" s="5">
        <v>897.56711773930442</v>
      </c>
      <c r="AD100" s="5">
        <v>939.83565324167989</v>
      </c>
      <c r="AE100" s="5">
        <v>997.24639686162709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9" t="s">
        <v>131</v>
      </c>
      <c r="B102" s="59" t="s">
        <v>129</v>
      </c>
      <c r="C102" s="59" t="s">
        <v>84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9" t="s">
        <v>131</v>
      </c>
      <c r="B103" s="59" t="s">
        <v>129</v>
      </c>
      <c r="C103" s="59" t="s">
        <v>85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9" t="s">
        <v>131</v>
      </c>
      <c r="B104" s="59" t="s">
        <v>129</v>
      </c>
      <c r="C104" s="59" t="s">
        <v>86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25.7880033</v>
      </c>
      <c r="Y104" s="5">
        <v>25.7880033</v>
      </c>
      <c r="Z104" s="5">
        <v>25.7880033</v>
      </c>
      <c r="AA104" s="5">
        <v>25.7880033</v>
      </c>
      <c r="AB104" s="5">
        <v>25.7880033</v>
      </c>
      <c r="AC104" s="5">
        <v>25.7880033</v>
      </c>
      <c r="AD104" s="5">
        <v>25.7880033</v>
      </c>
      <c r="AE104" s="5">
        <v>25.7880033</v>
      </c>
    </row>
    <row r="105" spans="1:31">
      <c r="A105" s="59" t="s">
        <v>131</v>
      </c>
      <c r="B105" s="59" t="s">
        <v>129</v>
      </c>
      <c r="C105" s="59" t="s">
        <v>87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9" t="s">
        <v>131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110.71724747</v>
      </c>
      <c r="T108" s="5">
        <v>578.23752389000003</v>
      </c>
      <c r="U108" s="5">
        <v>578.23752389000003</v>
      </c>
      <c r="V108" s="5">
        <v>578.23752389000003</v>
      </c>
      <c r="W108" s="5">
        <v>578.23752389000003</v>
      </c>
      <c r="X108" s="5">
        <v>578.23752389000003</v>
      </c>
      <c r="Y108" s="5">
        <v>578.23752389000003</v>
      </c>
      <c r="Z108" s="5">
        <v>578.23752389000003</v>
      </c>
      <c r="AA108" s="5">
        <v>578.23752389000003</v>
      </c>
      <c r="AB108" s="5">
        <v>578.23752389000003</v>
      </c>
      <c r="AC108" s="5">
        <v>578.23752389000003</v>
      </c>
      <c r="AD108" s="5">
        <v>1186.90876493</v>
      </c>
      <c r="AE108" s="5">
        <v>1186.90876493</v>
      </c>
    </row>
    <row r="109" spans="1:31">
      <c r="A109" s="59" t="s">
        <v>131</v>
      </c>
      <c r="B109" s="59" t="s">
        <v>129</v>
      </c>
      <c r="C109" s="59" t="s">
        <v>107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270.10000000000002</v>
      </c>
      <c r="Z109" s="5">
        <v>270.10000000000002</v>
      </c>
      <c r="AA109" s="5">
        <v>270.10000000000002</v>
      </c>
      <c r="AB109" s="5">
        <v>270.10000000000002</v>
      </c>
      <c r="AC109" s="5">
        <v>270.10000000000002</v>
      </c>
      <c r="AD109" s="5">
        <v>270.10000000000002</v>
      </c>
      <c r="AE109" s="5">
        <v>270.10000000000002</v>
      </c>
    </row>
    <row r="110" spans="1:31">
      <c r="A110" s="59" t="s">
        <v>131</v>
      </c>
      <c r="B110" s="59" t="s">
        <v>129</v>
      </c>
      <c r="C110" s="59" t="s">
        <v>90</v>
      </c>
      <c r="D110" s="5">
        <v>59.911000000000001</v>
      </c>
      <c r="E110" s="5">
        <v>98.22</v>
      </c>
      <c r="F110" s="5">
        <v>141.54000000000002</v>
      </c>
      <c r="G110" s="5">
        <v>185.56700000000001</v>
      </c>
      <c r="H110" s="5">
        <v>233.32900000000001</v>
      </c>
      <c r="I110" s="5">
        <v>285.42699999999996</v>
      </c>
      <c r="J110" s="5">
        <v>367.81199999999995</v>
      </c>
      <c r="K110" s="5">
        <v>452.97432892</v>
      </c>
      <c r="L110" s="5">
        <v>547.7675836599999</v>
      </c>
      <c r="M110" s="5">
        <v>662.68215979999991</v>
      </c>
      <c r="N110" s="5">
        <v>793.40336463999984</v>
      </c>
      <c r="O110" s="5">
        <v>932.90598900999998</v>
      </c>
      <c r="P110" s="5">
        <v>1074.45909076</v>
      </c>
      <c r="Q110" s="5">
        <v>1220.9122802100001</v>
      </c>
      <c r="R110" s="5">
        <v>1362.67303713</v>
      </c>
      <c r="S110" s="5">
        <v>1507.1898997799999</v>
      </c>
      <c r="T110" s="5">
        <v>1620.31444298</v>
      </c>
      <c r="U110" s="5">
        <v>1732.2135201399999</v>
      </c>
      <c r="V110" s="5">
        <v>1836.69524267</v>
      </c>
      <c r="W110" s="5">
        <v>1948.84704786</v>
      </c>
      <c r="X110" s="5">
        <v>2064.3628776599999</v>
      </c>
      <c r="Y110" s="5">
        <v>2186.9973560600001</v>
      </c>
      <c r="Z110" s="5">
        <v>2311.33322318</v>
      </c>
      <c r="AA110" s="5">
        <v>2443.3367952900003</v>
      </c>
      <c r="AB110" s="5">
        <v>2577.0948546900008</v>
      </c>
      <c r="AC110" s="5">
        <v>2718.21610401</v>
      </c>
      <c r="AD110" s="5">
        <v>2862.6771629700002</v>
      </c>
      <c r="AE110" s="5">
        <v>2871.1203167600002</v>
      </c>
    </row>
    <row r="111" spans="1:31">
      <c r="A111" s="59" t="s">
        <v>131</v>
      </c>
      <c r="B111" s="59" t="s">
        <v>129</v>
      </c>
      <c r="C111" s="59" t="s">
        <v>91</v>
      </c>
      <c r="D111" s="5">
        <v>127.20000000000002</v>
      </c>
      <c r="E111" s="5">
        <v>190.76300000000001</v>
      </c>
      <c r="F111" s="5">
        <v>250.37300000000002</v>
      </c>
      <c r="G111" s="5">
        <v>300.33100000000002</v>
      </c>
      <c r="H111" s="5">
        <v>345.05599999999993</v>
      </c>
      <c r="I111" s="5">
        <v>388.23799999999994</v>
      </c>
      <c r="J111" s="5">
        <v>465.14</v>
      </c>
      <c r="K111" s="5">
        <v>551.85200000000009</v>
      </c>
      <c r="L111" s="5">
        <v>642.01899999999989</v>
      </c>
      <c r="M111" s="5">
        <v>743.78100000000006</v>
      </c>
      <c r="N111" s="5">
        <v>855.78399999999999</v>
      </c>
      <c r="O111" s="5">
        <v>961.63900000000001</v>
      </c>
      <c r="P111" s="5">
        <v>1060.3659999999998</v>
      </c>
      <c r="Q111" s="5">
        <v>1147.3629999999996</v>
      </c>
      <c r="R111" s="5">
        <v>1221.508</v>
      </c>
      <c r="S111" s="5">
        <v>1281.973</v>
      </c>
      <c r="T111" s="5">
        <v>1306.452</v>
      </c>
      <c r="U111" s="5">
        <v>1316.9669999999999</v>
      </c>
      <c r="V111" s="5">
        <v>1319.107</v>
      </c>
      <c r="W111" s="5">
        <v>1317.9379999999996</v>
      </c>
      <c r="X111" s="5">
        <v>1318.329</v>
      </c>
      <c r="Y111" s="5">
        <v>1315.1109999999996</v>
      </c>
      <c r="Z111" s="5">
        <v>1313.0269999999998</v>
      </c>
      <c r="AA111" s="5">
        <v>1307.1689999999996</v>
      </c>
      <c r="AB111" s="5">
        <v>1302.617</v>
      </c>
      <c r="AC111" s="5">
        <v>1294.1580000000001</v>
      </c>
      <c r="AD111" s="5">
        <v>1287.2659999999994</v>
      </c>
      <c r="AE111" s="5">
        <v>1287.2659999999994</v>
      </c>
    </row>
    <row r="112" spans="1:31">
      <c r="A112" s="59" t="s">
        <v>131</v>
      </c>
      <c r="B112" s="59" t="s">
        <v>129</v>
      </c>
      <c r="C112" s="59" t="s">
        <v>98</v>
      </c>
      <c r="D112" s="5">
        <v>9.0884071417790153</v>
      </c>
      <c r="E112" s="5">
        <v>18.401817102244699</v>
      </c>
      <c r="F112" s="5">
        <v>27.530616287234153</v>
      </c>
      <c r="G112" s="5">
        <v>36.490968306868318</v>
      </c>
      <c r="H112" s="5">
        <v>46.786214920674219</v>
      </c>
      <c r="I112" s="5">
        <v>56.71136617264758</v>
      </c>
      <c r="J112" s="5">
        <v>67.145007589493389</v>
      </c>
      <c r="K112" s="5">
        <v>76.407589234024414</v>
      </c>
      <c r="L112" s="5">
        <v>86.962641497160092</v>
      </c>
      <c r="M112" s="5">
        <v>98.737975535797261</v>
      </c>
      <c r="N112" s="5">
        <v>110.41675212847753</v>
      </c>
      <c r="O112" s="5">
        <v>122.25026679076717</v>
      </c>
      <c r="P112" s="5">
        <v>135.74295157509769</v>
      </c>
      <c r="Q112" s="5">
        <v>149.54302214293614</v>
      </c>
      <c r="R112" s="5">
        <v>163.66680086005954</v>
      </c>
      <c r="S112" s="5">
        <v>178.01902053230987</v>
      </c>
      <c r="T112" s="5">
        <v>192.15050080968268</v>
      </c>
      <c r="U112" s="5">
        <v>208.33424393484026</v>
      </c>
      <c r="V112" s="5">
        <v>221.8744998595833</v>
      </c>
      <c r="W112" s="5">
        <v>239.29706109125527</v>
      </c>
      <c r="X112" s="5">
        <v>255.26108702265464</v>
      </c>
      <c r="Y112" s="5">
        <v>269.78255656703459</v>
      </c>
      <c r="Z112" s="5">
        <v>286.67115552557186</v>
      </c>
      <c r="AA112" s="5">
        <v>299.75810413018678</v>
      </c>
      <c r="AB112" s="5">
        <v>319.09097962425773</v>
      </c>
      <c r="AC112" s="5">
        <v>337.55100873845242</v>
      </c>
      <c r="AD112" s="5">
        <v>358.24609068505532</v>
      </c>
      <c r="AE112" s="5">
        <v>375.53949574350855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9" t="s">
        <v>131</v>
      </c>
      <c r="B114" s="59" t="s">
        <v>130</v>
      </c>
      <c r="C114" s="59" t="s">
        <v>84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131</v>
      </c>
      <c r="B115" s="59" t="s">
        <v>130</v>
      </c>
      <c r="C115" s="59" t="s">
        <v>85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131</v>
      </c>
      <c r="B116" s="59" t="s">
        <v>130</v>
      </c>
      <c r="C116" s="59" t="s">
        <v>86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130</v>
      </c>
      <c r="C117" s="59" t="s">
        <v>87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130</v>
      </c>
      <c r="C118" s="59" t="s">
        <v>88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9" t="s">
        <v>131</v>
      </c>
      <c r="B119" s="59" t="s">
        <v>130</v>
      </c>
      <c r="C119" s="59" t="s">
        <v>105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30.608576549999999</v>
      </c>
      <c r="P119" s="5">
        <v>30.608576549999999</v>
      </c>
      <c r="Q119" s="5">
        <v>347.01017196999999</v>
      </c>
      <c r="R119" s="5">
        <v>347.01017196999999</v>
      </c>
      <c r="S119" s="5">
        <v>347.01017196999999</v>
      </c>
      <c r="T119" s="5">
        <v>347.01017196999999</v>
      </c>
      <c r="U119" s="5">
        <v>347.01017196999999</v>
      </c>
      <c r="V119" s="5">
        <v>347.01017196999999</v>
      </c>
      <c r="W119" s="5">
        <v>347.01017196999999</v>
      </c>
      <c r="X119" s="5">
        <v>347.01017196999999</v>
      </c>
      <c r="Y119" s="5">
        <v>347.01017196999999</v>
      </c>
      <c r="Z119" s="5">
        <v>347.01017196999999</v>
      </c>
      <c r="AA119" s="5">
        <v>347.01017196999999</v>
      </c>
      <c r="AB119" s="5">
        <v>347.01017196999999</v>
      </c>
      <c r="AC119" s="5">
        <v>347.01017196999999</v>
      </c>
      <c r="AD119" s="5">
        <v>347.01017196999999</v>
      </c>
      <c r="AE119" s="5">
        <v>347.01017196999999</v>
      </c>
    </row>
    <row r="120" spans="1:31">
      <c r="A120" s="59" t="s">
        <v>131</v>
      </c>
      <c r="B120" s="59" t="s">
        <v>130</v>
      </c>
      <c r="C120" s="59" t="s">
        <v>106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130</v>
      </c>
      <c r="C121" s="59" t="s">
        <v>107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130</v>
      </c>
      <c r="C122" s="59" t="s">
        <v>90</v>
      </c>
      <c r="D122" s="5">
        <v>5.907</v>
      </c>
      <c r="E122" s="5">
        <v>12.488</v>
      </c>
      <c r="F122" s="5">
        <v>21.503</v>
      </c>
      <c r="G122" s="5">
        <v>32.477999999999994</v>
      </c>
      <c r="H122" s="5">
        <v>45.638000000000005</v>
      </c>
      <c r="I122" s="5">
        <v>61.108999999999995</v>
      </c>
      <c r="J122" s="5">
        <v>84.734999999999999</v>
      </c>
      <c r="K122" s="5">
        <v>105.58348554</v>
      </c>
      <c r="L122" s="5">
        <v>127.83084998000001</v>
      </c>
      <c r="M122" s="5">
        <v>155.35426500000003</v>
      </c>
      <c r="N122" s="5">
        <v>187.06205269000003</v>
      </c>
      <c r="O122" s="5">
        <v>222.53264670000004</v>
      </c>
      <c r="P122" s="5">
        <v>259.43112260999999</v>
      </c>
      <c r="Q122" s="5">
        <v>298.38934677000003</v>
      </c>
      <c r="R122" s="5">
        <v>337.01709092000004</v>
      </c>
      <c r="S122" s="5">
        <v>376.63055521000001</v>
      </c>
      <c r="T122" s="5">
        <v>408.70020768000001</v>
      </c>
      <c r="U122" s="5">
        <v>440.75300571000008</v>
      </c>
      <c r="V122" s="5">
        <v>470.83710607000006</v>
      </c>
      <c r="W122" s="5">
        <v>502.89767236999995</v>
      </c>
      <c r="X122" s="5">
        <v>535.66309856999999</v>
      </c>
      <c r="Y122" s="5">
        <v>570.35317711000005</v>
      </c>
      <c r="Z122" s="5">
        <v>605.4589332999999</v>
      </c>
      <c r="AA122" s="5">
        <v>642.63068506999991</v>
      </c>
      <c r="AB122" s="5">
        <v>680.10499238999989</v>
      </c>
      <c r="AC122" s="5">
        <v>719.56188897999994</v>
      </c>
      <c r="AD122" s="5">
        <v>759.53326587999993</v>
      </c>
      <c r="AE122" s="5">
        <v>761.03382925999995</v>
      </c>
    </row>
    <row r="123" spans="1:31">
      <c r="A123" s="59" t="s">
        <v>131</v>
      </c>
      <c r="B123" s="59" t="s">
        <v>130</v>
      </c>
      <c r="C123" s="59" t="s">
        <v>91</v>
      </c>
      <c r="D123" s="5">
        <v>29.334000000000003</v>
      </c>
      <c r="E123" s="5">
        <v>47.628999999999998</v>
      </c>
      <c r="F123" s="5">
        <v>64.516999999999996</v>
      </c>
      <c r="G123" s="5">
        <v>78.224999999999994</v>
      </c>
      <c r="H123" s="5">
        <v>89.277000000000001</v>
      </c>
      <c r="I123" s="5">
        <v>98.78</v>
      </c>
      <c r="J123" s="5">
        <v>115.011</v>
      </c>
      <c r="K123" s="5">
        <v>137.07399999999996</v>
      </c>
      <c r="L123" s="5">
        <v>158.42599999999999</v>
      </c>
      <c r="M123" s="5">
        <v>183.04</v>
      </c>
      <c r="N123" s="5">
        <v>210.37800000000004</v>
      </c>
      <c r="O123" s="5">
        <v>237.84599999999998</v>
      </c>
      <c r="P123" s="5">
        <v>264.24900000000002</v>
      </c>
      <c r="Q123" s="5">
        <v>288.36999999999995</v>
      </c>
      <c r="R123" s="5">
        <v>309.79800000000006</v>
      </c>
      <c r="S123" s="5">
        <v>327.80200000000002</v>
      </c>
      <c r="T123" s="5">
        <v>336.72599999999994</v>
      </c>
      <c r="U123" s="5">
        <v>342.09499999999997</v>
      </c>
      <c r="V123" s="5">
        <v>344.98699999999991</v>
      </c>
      <c r="W123" s="5">
        <v>346.62400000000002</v>
      </c>
      <c r="X123" s="5">
        <v>348.41</v>
      </c>
      <c r="Y123" s="5">
        <v>348.92100000000011</v>
      </c>
      <c r="Z123" s="5">
        <v>349.51499999999999</v>
      </c>
      <c r="AA123" s="5">
        <v>348.74300000000005</v>
      </c>
      <c r="AB123" s="5">
        <v>348.15499999999997</v>
      </c>
      <c r="AC123" s="5">
        <v>346.20100000000002</v>
      </c>
      <c r="AD123" s="5">
        <v>344.48400000000004</v>
      </c>
      <c r="AE123" s="5">
        <v>344.48400000000004</v>
      </c>
    </row>
    <row r="124" spans="1:31">
      <c r="A124" s="59" t="s">
        <v>131</v>
      </c>
      <c r="B124" s="59" t="s">
        <v>130</v>
      </c>
      <c r="C124" s="59" t="s">
        <v>98</v>
      </c>
      <c r="D124" s="5">
        <v>1.645734202430198</v>
      </c>
      <c r="E124" s="5">
        <v>3.1558564844187238</v>
      </c>
      <c r="F124" s="5">
        <v>4.7877111613032497</v>
      </c>
      <c r="G124" s="5">
        <v>6.4394387024590003</v>
      </c>
      <c r="H124" s="5">
        <v>7.8728972047375194</v>
      </c>
      <c r="I124" s="5">
        <v>9.0451802569133406</v>
      </c>
      <c r="J124" s="5">
        <v>10.295742204328313</v>
      </c>
      <c r="K124" s="5">
        <v>11.491941571326414</v>
      </c>
      <c r="L124" s="5">
        <v>12.539922437358953</v>
      </c>
      <c r="M124" s="5">
        <v>14.141435108167805</v>
      </c>
      <c r="N124" s="5">
        <v>15.215116110825605</v>
      </c>
      <c r="O124" s="5">
        <v>16.261093897271728</v>
      </c>
      <c r="P124" s="5">
        <v>17.222010223587226</v>
      </c>
      <c r="Q124" s="5">
        <v>18.446668227317446</v>
      </c>
      <c r="R124" s="5">
        <v>19.82015443044876</v>
      </c>
      <c r="S124" s="5">
        <v>21.002318090822115</v>
      </c>
      <c r="T124" s="5">
        <v>22.15212973682079</v>
      </c>
      <c r="U124" s="5">
        <v>23.382734499022952</v>
      </c>
      <c r="V124" s="5">
        <v>24.455236653170388</v>
      </c>
      <c r="W124" s="5">
        <v>25.57365580992311</v>
      </c>
      <c r="X124" s="5">
        <v>26.660254923104347</v>
      </c>
      <c r="Y124" s="5">
        <v>27.821518981185882</v>
      </c>
      <c r="Z124" s="5">
        <v>29.189966999491567</v>
      </c>
      <c r="AA124" s="5">
        <v>30.855175013101196</v>
      </c>
      <c r="AB124" s="5">
        <v>32.904570552590549</v>
      </c>
      <c r="AC124" s="5">
        <v>35.151928397831682</v>
      </c>
      <c r="AD124" s="5">
        <v>37.161296475828991</v>
      </c>
      <c r="AE124" s="5">
        <v>39.599087031677307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134</v>
      </c>
      <c r="B126" s="59" t="s">
        <v>126</v>
      </c>
      <c r="C126" s="59" t="s">
        <v>84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9" t="s">
        <v>134</v>
      </c>
      <c r="B127" s="59" t="s">
        <v>126</v>
      </c>
      <c r="C127" s="59" t="s">
        <v>85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9" t="s">
        <v>134</v>
      </c>
      <c r="B128" s="59" t="s">
        <v>126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2692.61032785</v>
      </c>
      <c r="Y128" s="5">
        <v>2692.61032785</v>
      </c>
      <c r="Z128" s="5">
        <v>2692.61032785</v>
      </c>
      <c r="AA128" s="5">
        <v>2692.61032785</v>
      </c>
      <c r="AB128" s="5">
        <v>2692.61032785</v>
      </c>
      <c r="AC128" s="5">
        <v>2692.61032785</v>
      </c>
      <c r="AD128" s="5">
        <v>2692.61032785</v>
      </c>
      <c r="AE128" s="5">
        <v>2692.61032785</v>
      </c>
    </row>
    <row r="129" spans="1:31">
      <c r="A129" s="59" t="s">
        <v>134</v>
      </c>
      <c r="B129" s="59" t="s">
        <v>126</v>
      </c>
      <c r="C129" s="59" t="s">
        <v>87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9" t="s">
        <v>134</v>
      </c>
      <c r="B130" s="59" t="s">
        <v>126</v>
      </c>
      <c r="C130" s="59" t="s">
        <v>88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134</v>
      </c>
      <c r="B131" s="59" t="s">
        <v>126</v>
      </c>
      <c r="C131" s="59" t="s">
        <v>104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9" t="s">
        <v>134</v>
      </c>
      <c r="B132" s="59" t="s">
        <v>126</v>
      </c>
      <c r="C132" s="59" t="s">
        <v>105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47.054886359999998</v>
      </c>
      <c r="R132" s="5">
        <v>307.73389341000001</v>
      </c>
      <c r="S132" s="5">
        <v>317.19578072000002</v>
      </c>
      <c r="T132" s="5">
        <v>500</v>
      </c>
      <c r="U132" s="5">
        <v>500</v>
      </c>
      <c r="V132" s="5">
        <v>500</v>
      </c>
      <c r="W132" s="5">
        <v>500</v>
      </c>
      <c r="X132" s="5">
        <v>999.99999999999989</v>
      </c>
      <c r="Y132" s="5">
        <v>999.99999999999989</v>
      </c>
      <c r="Z132" s="5">
        <v>999.99999999999989</v>
      </c>
      <c r="AA132" s="5">
        <v>999.99999999999989</v>
      </c>
      <c r="AB132" s="5">
        <v>999.99999999999989</v>
      </c>
      <c r="AC132" s="5">
        <v>999.99999999999989</v>
      </c>
      <c r="AD132" s="5">
        <v>999.99999999999989</v>
      </c>
      <c r="AE132" s="5">
        <v>999.99999999999989</v>
      </c>
    </row>
    <row r="133" spans="1:31">
      <c r="A133" s="59" t="s">
        <v>134</v>
      </c>
      <c r="B133" s="59" t="s">
        <v>126</v>
      </c>
      <c r="C133" s="59" t="s">
        <v>106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1925</v>
      </c>
      <c r="J133" s="5">
        <v>2000</v>
      </c>
      <c r="K133" s="5">
        <v>2000</v>
      </c>
      <c r="L133" s="5">
        <v>2000</v>
      </c>
      <c r="M133" s="5">
        <v>2000</v>
      </c>
      <c r="N133" s="5">
        <v>2000</v>
      </c>
      <c r="O133" s="5">
        <v>2000</v>
      </c>
      <c r="P133" s="5">
        <v>2000</v>
      </c>
      <c r="Q133" s="5">
        <v>2000</v>
      </c>
      <c r="R133" s="5">
        <v>2000</v>
      </c>
      <c r="S133" s="5">
        <v>2000</v>
      </c>
      <c r="T133" s="5">
        <v>2000</v>
      </c>
      <c r="U133" s="5">
        <v>2000</v>
      </c>
      <c r="V133" s="5">
        <v>2000</v>
      </c>
      <c r="W133" s="5">
        <v>2000</v>
      </c>
      <c r="X133" s="5">
        <v>2000</v>
      </c>
      <c r="Y133" s="5">
        <v>2000</v>
      </c>
      <c r="Z133" s="5">
        <v>2000</v>
      </c>
      <c r="AA133" s="5">
        <v>2000</v>
      </c>
      <c r="AB133" s="5">
        <v>2000</v>
      </c>
      <c r="AC133" s="5">
        <v>2000</v>
      </c>
      <c r="AD133" s="5">
        <v>2055.0982378099998</v>
      </c>
      <c r="AE133" s="5">
        <v>2055.0982378099998</v>
      </c>
    </row>
    <row r="134" spans="1:31">
      <c r="A134" s="59" t="s">
        <v>134</v>
      </c>
      <c r="B134" s="59" t="s">
        <v>126</v>
      </c>
      <c r="C134" s="59" t="s">
        <v>107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</row>
    <row r="135" spans="1:31">
      <c r="A135" s="59" t="s">
        <v>134</v>
      </c>
      <c r="B135" s="59" t="s">
        <v>126</v>
      </c>
      <c r="C135" s="59" t="s">
        <v>90</v>
      </c>
      <c r="D135" s="5">
        <v>86.581000000000003</v>
      </c>
      <c r="E135" s="5">
        <v>183.27699999999999</v>
      </c>
      <c r="F135" s="5">
        <v>310.85300000000001</v>
      </c>
      <c r="G135" s="5">
        <v>466.69400000000007</v>
      </c>
      <c r="H135" s="5">
        <v>653.32499999000004</v>
      </c>
      <c r="I135" s="5">
        <v>873.64800001000003</v>
      </c>
      <c r="J135" s="5">
        <v>1213.0029999999999</v>
      </c>
      <c r="K135" s="5">
        <v>1516.9194459299997</v>
      </c>
      <c r="L135" s="5">
        <v>1856.58857704</v>
      </c>
      <c r="M135" s="5">
        <v>2257.65402313</v>
      </c>
      <c r="N135" s="5">
        <v>2748.2190898200001</v>
      </c>
      <c r="O135" s="5">
        <v>3282.5411549399996</v>
      </c>
      <c r="P135" s="5">
        <v>3827.3684765800008</v>
      </c>
      <c r="Q135" s="5">
        <v>4399.7290530500004</v>
      </c>
      <c r="R135" s="5">
        <v>4956.1113137600005</v>
      </c>
      <c r="S135" s="5">
        <v>5516.8108461200027</v>
      </c>
      <c r="T135" s="5">
        <v>5963.4376751500031</v>
      </c>
      <c r="U135" s="5">
        <v>6399.0813179900024</v>
      </c>
      <c r="V135" s="5">
        <v>6799.6137216000016</v>
      </c>
      <c r="W135" s="5">
        <v>7225.4645357400032</v>
      </c>
      <c r="X135" s="5">
        <v>7659.8099897600032</v>
      </c>
      <c r="Y135" s="5">
        <v>8120.2669619000026</v>
      </c>
      <c r="Z135" s="5">
        <v>8587.5540177000039</v>
      </c>
      <c r="AA135" s="5">
        <v>9084.8406502700018</v>
      </c>
      <c r="AB135" s="5">
        <v>9587.4307687700039</v>
      </c>
      <c r="AC135" s="5">
        <v>10119.484615360003</v>
      </c>
      <c r="AD135" s="5">
        <v>10659.034260700002</v>
      </c>
      <c r="AE135" s="5">
        <v>10687.029870079999</v>
      </c>
    </row>
    <row r="136" spans="1:31">
      <c r="A136" s="59" t="s">
        <v>134</v>
      </c>
      <c r="B136" s="59" t="s">
        <v>126</v>
      </c>
      <c r="C136" s="59" t="s">
        <v>91</v>
      </c>
      <c r="D136" s="5">
        <v>382.40600000000006</v>
      </c>
      <c r="E136" s="5">
        <v>634.851</v>
      </c>
      <c r="F136" s="5">
        <v>854.83699999999999</v>
      </c>
      <c r="G136" s="5">
        <v>1040.981</v>
      </c>
      <c r="H136" s="5">
        <v>1194.835</v>
      </c>
      <c r="I136" s="5">
        <v>1328.3550000000002</v>
      </c>
      <c r="J136" s="5">
        <v>1555.3700000000001</v>
      </c>
      <c r="K136" s="5">
        <v>1872.674</v>
      </c>
      <c r="L136" s="5">
        <v>2203.5089999999996</v>
      </c>
      <c r="M136" s="5">
        <v>2558.8819999999992</v>
      </c>
      <c r="N136" s="5">
        <v>2991.9249999999997</v>
      </c>
      <c r="O136" s="5">
        <v>3413.1260000000002</v>
      </c>
      <c r="P136" s="5">
        <v>3805.1639999999993</v>
      </c>
      <c r="Q136" s="5">
        <v>4162.1990000000005</v>
      </c>
      <c r="R136" s="5">
        <v>4469.0430000000024</v>
      </c>
      <c r="S136" s="5">
        <v>4717.5640000000012</v>
      </c>
      <c r="T136" s="5">
        <v>4833.8690000000015</v>
      </c>
      <c r="U136" s="5">
        <v>4891.4120000000003</v>
      </c>
      <c r="V136" s="5">
        <v>4908.1530000000012</v>
      </c>
      <c r="W136" s="5">
        <v>4908.527000000001</v>
      </c>
      <c r="X136" s="5">
        <v>4910.9710000000014</v>
      </c>
      <c r="Y136" s="5">
        <v>4898.5199999999995</v>
      </c>
      <c r="Z136" s="5">
        <v>4888.6310000000003</v>
      </c>
      <c r="AA136" s="5">
        <v>4863.7990000000018</v>
      </c>
      <c r="AB136" s="5">
        <v>4842.0880000000025</v>
      </c>
      <c r="AC136" s="5">
        <v>4805.3119999999999</v>
      </c>
      <c r="AD136" s="5">
        <v>4771.5679999999993</v>
      </c>
      <c r="AE136" s="5">
        <v>4771.5679999999993</v>
      </c>
    </row>
    <row r="137" spans="1:31">
      <c r="A137" s="59" t="s">
        <v>134</v>
      </c>
      <c r="B137" s="59" t="s">
        <v>126</v>
      </c>
      <c r="C137" s="59" t="s">
        <v>98</v>
      </c>
      <c r="D137" s="5">
        <v>27.631719511418055</v>
      </c>
      <c r="E137" s="5">
        <v>60.945931850400939</v>
      </c>
      <c r="F137" s="5">
        <v>92.756677094484871</v>
      </c>
      <c r="G137" s="5">
        <v>268.41630721057987</v>
      </c>
      <c r="H137" s="5">
        <v>484.26799566794801</v>
      </c>
      <c r="I137" s="5">
        <v>599.53973965987211</v>
      </c>
      <c r="J137" s="5">
        <v>727.49449332992685</v>
      </c>
      <c r="K137" s="5">
        <v>785.95867240122789</v>
      </c>
      <c r="L137" s="5">
        <v>850.07960636192979</v>
      </c>
      <c r="M137" s="5">
        <v>927.01920272312418</v>
      </c>
      <c r="N137" s="5">
        <v>1000.8202317906466</v>
      </c>
      <c r="O137" s="5">
        <v>1078.584603320325</v>
      </c>
      <c r="P137" s="5">
        <v>1154.7420456254813</v>
      </c>
      <c r="Q137" s="5">
        <v>1236.5536031438596</v>
      </c>
      <c r="R137" s="5">
        <v>1305.3795577482103</v>
      </c>
      <c r="S137" s="5">
        <v>1405.0290012715923</v>
      </c>
      <c r="T137" s="5">
        <v>1479.7015500986552</v>
      </c>
      <c r="U137" s="5">
        <v>1587.1445899369612</v>
      </c>
      <c r="V137" s="5">
        <v>1611.2885279571749</v>
      </c>
      <c r="W137" s="5">
        <v>1612.9118359542113</v>
      </c>
      <c r="X137" s="5">
        <v>1626.3615913041226</v>
      </c>
      <c r="Y137" s="5">
        <v>1668.4370216261286</v>
      </c>
      <c r="Z137" s="5">
        <v>1675.7015423348998</v>
      </c>
      <c r="AA137" s="5">
        <v>1717.7297477096549</v>
      </c>
      <c r="AB137" s="5">
        <v>1752.2903038131974</v>
      </c>
      <c r="AC137" s="5">
        <v>1775.6551607951099</v>
      </c>
      <c r="AD137" s="5">
        <v>1790.1416552223225</v>
      </c>
      <c r="AE137" s="5">
        <v>1819.3855377951747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9" t="s">
        <v>134</v>
      </c>
      <c r="B139" s="59" t="s">
        <v>127</v>
      </c>
      <c r="C139" s="59" t="s">
        <v>84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134</v>
      </c>
      <c r="B140" s="59" t="s">
        <v>127</v>
      </c>
      <c r="C140" s="59" t="s">
        <v>85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9" t="s">
        <v>134</v>
      </c>
      <c r="B141" s="59" t="s">
        <v>127</v>
      </c>
      <c r="C141" s="59" t="s">
        <v>86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1577.3104962</v>
      </c>
      <c r="AA141" s="5">
        <v>1577.3104962</v>
      </c>
      <c r="AB141" s="5">
        <v>1577.3104962</v>
      </c>
      <c r="AC141" s="5">
        <v>1577.3104962</v>
      </c>
      <c r="AD141" s="5">
        <v>1577.3104962</v>
      </c>
      <c r="AE141" s="5">
        <v>1577.3104962</v>
      </c>
    </row>
    <row r="142" spans="1:31">
      <c r="A142" s="59" t="s">
        <v>134</v>
      </c>
      <c r="B142" s="59" t="s">
        <v>127</v>
      </c>
      <c r="C142" s="59" t="s">
        <v>87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9" t="s">
        <v>134</v>
      </c>
      <c r="B143" s="59" t="s">
        <v>127</v>
      </c>
      <c r="C143" s="59" t="s">
        <v>88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9" t="s">
        <v>134</v>
      </c>
      <c r="B144" s="59" t="s">
        <v>127</v>
      </c>
      <c r="C144" s="59" t="s">
        <v>105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372.90416426000002</v>
      </c>
      <c r="R144" s="5">
        <v>372.90416426000002</v>
      </c>
      <c r="S144" s="5">
        <v>372.90416426000002</v>
      </c>
      <c r="T144" s="5">
        <v>372.90416426000002</v>
      </c>
      <c r="U144" s="5">
        <v>372.90416426000002</v>
      </c>
      <c r="V144" s="5">
        <v>466.04181169999998</v>
      </c>
      <c r="W144" s="5">
        <v>466.04181169999998</v>
      </c>
      <c r="X144" s="5">
        <v>466.04181169999998</v>
      </c>
      <c r="Y144" s="5">
        <v>466.04181169999998</v>
      </c>
      <c r="Z144" s="5">
        <v>594.26570928000001</v>
      </c>
      <c r="AA144" s="5">
        <v>594.26570928000001</v>
      </c>
      <c r="AB144" s="5">
        <v>594.26570928000001</v>
      </c>
      <c r="AC144" s="5">
        <v>594.26570928000001</v>
      </c>
      <c r="AD144" s="5">
        <v>594.26570928000001</v>
      </c>
      <c r="AE144" s="5">
        <v>594.26570928000001</v>
      </c>
    </row>
    <row r="145" spans="1:31">
      <c r="A145" s="59" t="s">
        <v>134</v>
      </c>
      <c r="B145" s="59" t="s">
        <v>127</v>
      </c>
      <c r="C145" s="59" t="s">
        <v>106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364.74360328</v>
      </c>
      <c r="J145" s="5">
        <v>364.74360328</v>
      </c>
      <c r="K145" s="5">
        <v>1409.29707366</v>
      </c>
      <c r="L145" s="5">
        <v>1409.29707366</v>
      </c>
      <c r="M145" s="5">
        <v>1409.29707366</v>
      </c>
      <c r="N145" s="5">
        <v>1909.3020349599999</v>
      </c>
      <c r="O145" s="5">
        <v>1909.3020349599999</v>
      </c>
      <c r="P145" s="5">
        <v>1909.3020349599999</v>
      </c>
      <c r="Q145" s="5">
        <v>2673.8849134100001</v>
      </c>
      <c r="R145" s="5">
        <v>2829.7552955000001</v>
      </c>
      <c r="S145" s="5">
        <v>3835.3110191300002</v>
      </c>
      <c r="T145" s="5">
        <v>4791.2863111400002</v>
      </c>
      <c r="U145" s="5">
        <v>4791.2863111400002</v>
      </c>
      <c r="V145" s="5">
        <v>5378.5064581500001</v>
      </c>
      <c r="W145" s="5">
        <v>5378.5064581500001</v>
      </c>
      <c r="X145" s="5">
        <v>5378.5064581500001</v>
      </c>
      <c r="Y145" s="5">
        <v>5378.5064581500001</v>
      </c>
      <c r="Z145" s="5">
        <v>5378.5064581500001</v>
      </c>
      <c r="AA145" s="5">
        <v>5378.5064581500001</v>
      </c>
      <c r="AB145" s="5">
        <v>5378.5064581500001</v>
      </c>
      <c r="AC145" s="5">
        <v>5627.2180732300003</v>
      </c>
      <c r="AD145" s="5">
        <v>7124.5089448899998</v>
      </c>
      <c r="AE145" s="5">
        <v>7148.6110685099993</v>
      </c>
    </row>
    <row r="146" spans="1:31">
      <c r="A146" s="59" t="s">
        <v>134</v>
      </c>
      <c r="B146" s="59" t="s">
        <v>127</v>
      </c>
      <c r="C146" s="59" t="s">
        <v>107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9" t="s">
        <v>134</v>
      </c>
      <c r="B147" s="59" t="s">
        <v>127</v>
      </c>
      <c r="C147" s="59" t="s">
        <v>90</v>
      </c>
      <c r="D147" s="5">
        <v>63.86699999999999</v>
      </c>
      <c r="E147" s="5">
        <v>145.19900002</v>
      </c>
      <c r="F147" s="5">
        <v>260.12500001000001</v>
      </c>
      <c r="G147" s="5">
        <v>399.77300000999992</v>
      </c>
      <c r="H147" s="5">
        <v>566.58900000999995</v>
      </c>
      <c r="I147" s="5">
        <v>768.22300000999996</v>
      </c>
      <c r="J147" s="5">
        <v>1082.171</v>
      </c>
      <c r="K147" s="5">
        <v>1365.2057166700001</v>
      </c>
      <c r="L147" s="5">
        <v>1633.9304508300002</v>
      </c>
      <c r="M147" s="5">
        <v>1951.8794653499999</v>
      </c>
      <c r="N147" s="5">
        <v>2339.6559260600006</v>
      </c>
      <c r="O147" s="5">
        <v>2765.3356824000007</v>
      </c>
      <c r="P147" s="5">
        <v>3207.1607025900012</v>
      </c>
      <c r="Q147" s="5">
        <v>3665.0942637800013</v>
      </c>
      <c r="R147" s="5">
        <v>4117.015927800001</v>
      </c>
      <c r="S147" s="5">
        <v>4577.2253343400007</v>
      </c>
      <c r="T147" s="5">
        <v>4933.1721028500006</v>
      </c>
      <c r="U147" s="5">
        <v>5275.1222712500012</v>
      </c>
      <c r="V147" s="5">
        <v>5579.8317931900001</v>
      </c>
      <c r="W147" s="5">
        <v>5903.1258865699992</v>
      </c>
      <c r="X147" s="5">
        <v>6232.6619733500002</v>
      </c>
      <c r="Y147" s="5">
        <v>6576.3601285199993</v>
      </c>
      <c r="Z147" s="5">
        <v>6924.5614566700024</v>
      </c>
      <c r="AA147" s="5">
        <v>7292.1176921500009</v>
      </c>
      <c r="AB147" s="5">
        <v>7663.6333017400002</v>
      </c>
      <c r="AC147" s="5">
        <v>8058.8471149300021</v>
      </c>
      <c r="AD147" s="5">
        <v>8454.1243175200034</v>
      </c>
      <c r="AE147" s="5">
        <v>8471.1753716700023</v>
      </c>
    </row>
    <row r="148" spans="1:31">
      <c r="A148" s="59" t="s">
        <v>134</v>
      </c>
      <c r="B148" s="59" t="s">
        <v>127</v>
      </c>
      <c r="C148" s="59" t="s">
        <v>91</v>
      </c>
      <c r="D148" s="5">
        <v>294.61500000000001</v>
      </c>
      <c r="E148" s="5">
        <v>530.95299999999997</v>
      </c>
      <c r="F148" s="5">
        <v>761.21100000000013</v>
      </c>
      <c r="G148" s="5">
        <v>944.64199999999994</v>
      </c>
      <c r="H148" s="5">
        <v>1102.9429999999998</v>
      </c>
      <c r="I148" s="5">
        <v>1246.0269999999996</v>
      </c>
      <c r="J148" s="5">
        <v>1484.4790000000003</v>
      </c>
      <c r="K148" s="5">
        <v>1798.5469999999998</v>
      </c>
      <c r="L148" s="5">
        <v>2060.4119999999998</v>
      </c>
      <c r="M148" s="5">
        <v>2344.3819999999996</v>
      </c>
      <c r="N148" s="5">
        <v>2691.5690000000004</v>
      </c>
      <c r="O148" s="5">
        <v>3033.7379999999998</v>
      </c>
      <c r="P148" s="5">
        <v>3365.1560000000004</v>
      </c>
      <c r="Q148" s="5">
        <v>3661.0500000000006</v>
      </c>
      <c r="R148" s="5">
        <v>3925.8510000000001</v>
      </c>
      <c r="S148" s="5">
        <v>4147.9240000000009</v>
      </c>
      <c r="T148" s="5">
        <v>4250.5570000000007</v>
      </c>
      <c r="U148" s="5">
        <v>4299.786000000001</v>
      </c>
      <c r="V148" s="5">
        <v>4310.5330000000004</v>
      </c>
      <c r="W148" s="5">
        <v>4306.277000000001</v>
      </c>
      <c r="X148" s="5">
        <v>4306.7970000000014</v>
      </c>
      <c r="Y148" s="5">
        <v>4288.9900000000016</v>
      </c>
      <c r="Z148" s="5">
        <v>4276.0249999999996</v>
      </c>
      <c r="AA148" s="5">
        <v>4247.2620000000015</v>
      </c>
      <c r="AB148" s="5">
        <v>4224.1660000000002</v>
      </c>
      <c r="AC148" s="5">
        <v>4188.7510000000002</v>
      </c>
      <c r="AD148" s="5">
        <v>4155.3250000000007</v>
      </c>
      <c r="AE148" s="5">
        <v>4155.3250000000007</v>
      </c>
    </row>
    <row r="149" spans="1:31">
      <c r="A149" s="59" t="s">
        <v>134</v>
      </c>
      <c r="B149" s="59" t="s">
        <v>127</v>
      </c>
      <c r="C149" s="59" t="s">
        <v>98</v>
      </c>
      <c r="D149" s="5">
        <v>27.966639847709899</v>
      </c>
      <c r="E149" s="5">
        <v>57.972022096253056</v>
      </c>
      <c r="F149" s="5">
        <v>87.442459357176347</v>
      </c>
      <c r="G149" s="5">
        <v>121.07240003524706</v>
      </c>
      <c r="H149" s="5">
        <v>154.61389092876064</v>
      </c>
      <c r="I149" s="5">
        <v>187.16062822090001</v>
      </c>
      <c r="J149" s="5">
        <v>218.3400672591961</v>
      </c>
      <c r="K149" s="5">
        <v>254.14223163033412</v>
      </c>
      <c r="L149" s="5">
        <v>290.2336735130632</v>
      </c>
      <c r="M149" s="5">
        <v>328.71334081566454</v>
      </c>
      <c r="N149" s="5">
        <v>361.96398485011969</v>
      </c>
      <c r="O149" s="5">
        <v>402.62384212226414</v>
      </c>
      <c r="P149" s="5">
        <v>442.11607292964572</v>
      </c>
      <c r="Q149" s="5">
        <v>486.00542087693088</v>
      </c>
      <c r="R149" s="5">
        <v>527.36072955923134</v>
      </c>
      <c r="S149" s="5">
        <v>566.07436968672584</v>
      </c>
      <c r="T149" s="5">
        <v>612.4416282371227</v>
      </c>
      <c r="U149" s="5">
        <v>660.05842888367874</v>
      </c>
      <c r="V149" s="5">
        <v>705.42088086631964</v>
      </c>
      <c r="W149" s="5">
        <v>749.90218507628617</v>
      </c>
      <c r="X149" s="5">
        <v>798.03180817615851</v>
      </c>
      <c r="Y149" s="5">
        <v>849.54910337861622</v>
      </c>
      <c r="Z149" s="5">
        <v>899.27917628446596</v>
      </c>
      <c r="AA149" s="5">
        <v>945.46105939618053</v>
      </c>
      <c r="AB149" s="5">
        <v>1003.8466760011394</v>
      </c>
      <c r="AC149" s="5">
        <v>1059.5157277066544</v>
      </c>
      <c r="AD149" s="5">
        <v>1116.8834503069868</v>
      </c>
      <c r="AE149" s="5">
        <v>1174.6977813240726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9" t="s">
        <v>134</v>
      </c>
      <c r="B151" s="59" t="s">
        <v>128</v>
      </c>
      <c r="C151" s="59" t="s">
        <v>84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134</v>
      </c>
      <c r="B152" s="59" t="s">
        <v>128</v>
      </c>
      <c r="C152" s="59" t="s">
        <v>85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134</v>
      </c>
      <c r="B153" s="59" t="s">
        <v>128</v>
      </c>
      <c r="C153" s="59" t="s">
        <v>86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141.2563844</v>
      </c>
      <c r="R153" s="5">
        <v>141.2563844</v>
      </c>
      <c r="S153" s="5">
        <v>141.2563844</v>
      </c>
      <c r="T153" s="5">
        <v>1236.4212325000003</v>
      </c>
      <c r="U153" s="5">
        <v>1236.4212325000003</v>
      </c>
      <c r="V153" s="5">
        <v>1236.4212325000003</v>
      </c>
      <c r="W153" s="5">
        <v>1236.4212325000003</v>
      </c>
      <c r="X153" s="5">
        <v>1343.9945401500001</v>
      </c>
      <c r="Y153" s="5">
        <v>1343.9945401500001</v>
      </c>
      <c r="Z153" s="5">
        <v>1343.9945401500001</v>
      </c>
      <c r="AA153" s="5">
        <v>1343.9945401500001</v>
      </c>
      <c r="AB153" s="5">
        <v>1343.9945401500001</v>
      </c>
      <c r="AC153" s="5">
        <v>1343.9945401500001</v>
      </c>
      <c r="AD153" s="5">
        <v>2366.1887924900002</v>
      </c>
      <c r="AE153" s="5">
        <v>2837.2161297399998</v>
      </c>
    </row>
    <row r="154" spans="1:31">
      <c r="A154" s="59" t="s">
        <v>134</v>
      </c>
      <c r="B154" s="59" t="s">
        <v>128</v>
      </c>
      <c r="C154" s="59" t="s">
        <v>87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134</v>
      </c>
      <c r="B155" s="59" t="s">
        <v>128</v>
      </c>
      <c r="C155" s="59" t="s">
        <v>88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134</v>
      </c>
      <c r="B156" s="59" t="s">
        <v>128</v>
      </c>
      <c r="C156" s="59" t="s">
        <v>105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274.65742446000002</v>
      </c>
      <c r="U156" s="5">
        <v>274.65742446000002</v>
      </c>
      <c r="V156" s="5">
        <v>274.65742446000002</v>
      </c>
      <c r="W156" s="5">
        <v>274.65742446000002</v>
      </c>
      <c r="X156" s="5">
        <v>334.41530183999998</v>
      </c>
      <c r="Y156" s="5">
        <v>334.41530183999998</v>
      </c>
      <c r="Z156" s="5">
        <v>334.41530183999998</v>
      </c>
      <c r="AA156" s="5">
        <v>334.41530183999998</v>
      </c>
      <c r="AB156" s="5">
        <v>334.41530183999998</v>
      </c>
      <c r="AC156" s="5">
        <v>334.41530183999998</v>
      </c>
      <c r="AD156" s="5">
        <v>334.41530183999998</v>
      </c>
      <c r="AE156" s="5">
        <v>334.41530183999998</v>
      </c>
    </row>
    <row r="157" spans="1:31">
      <c r="A157" s="59" t="s">
        <v>134</v>
      </c>
      <c r="B157" s="59" t="s">
        <v>128</v>
      </c>
      <c r="C157" s="59" t="s">
        <v>106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176.26182871</v>
      </c>
      <c r="L157" s="5">
        <v>674.92865158999996</v>
      </c>
      <c r="M157" s="5">
        <v>674.92865158999996</v>
      </c>
      <c r="N157" s="5">
        <v>674.92865158999996</v>
      </c>
      <c r="O157" s="5">
        <v>674.92865158999996</v>
      </c>
      <c r="P157" s="5">
        <v>674.92865158999996</v>
      </c>
      <c r="Q157" s="5">
        <v>700.14747103000002</v>
      </c>
      <c r="R157" s="5">
        <v>700.14747103000002</v>
      </c>
      <c r="S157" s="5">
        <v>700.14747103000002</v>
      </c>
      <c r="T157" s="5">
        <v>700.14747103000002</v>
      </c>
      <c r="U157" s="5">
        <v>700.14747103000002</v>
      </c>
      <c r="V157" s="5">
        <v>700.14747103000002</v>
      </c>
      <c r="W157" s="5">
        <v>700.14747103000002</v>
      </c>
      <c r="X157" s="5">
        <v>700.14747103000002</v>
      </c>
      <c r="Y157" s="5">
        <v>700.14747103000002</v>
      </c>
      <c r="Z157" s="5">
        <v>700.14747103000002</v>
      </c>
      <c r="AA157" s="5">
        <v>700.14747103000002</v>
      </c>
      <c r="AB157" s="5">
        <v>700.14747103000002</v>
      </c>
      <c r="AC157" s="5">
        <v>700.14747103000002</v>
      </c>
      <c r="AD157" s="5">
        <v>700.14747103000002</v>
      </c>
      <c r="AE157" s="5">
        <v>700.14747103000002</v>
      </c>
    </row>
    <row r="158" spans="1:31">
      <c r="A158" s="59" t="s">
        <v>134</v>
      </c>
      <c r="B158" s="59" t="s">
        <v>128</v>
      </c>
      <c r="C158" s="59" t="s">
        <v>107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253.29999999999998</v>
      </c>
      <c r="P158" s="5">
        <v>253.29999999999998</v>
      </c>
      <c r="Q158" s="5">
        <v>254.39999999999998</v>
      </c>
      <c r="R158" s="5">
        <v>254.39999999999998</v>
      </c>
      <c r="S158" s="5">
        <v>254.39999999999998</v>
      </c>
      <c r="T158" s="5">
        <v>254.39999999999998</v>
      </c>
      <c r="U158" s="5">
        <v>254.39999999999998</v>
      </c>
      <c r="V158" s="5">
        <v>254.39999999999998</v>
      </c>
      <c r="W158" s="5">
        <v>254.39999999999998</v>
      </c>
      <c r="X158" s="5">
        <v>254.39999999999998</v>
      </c>
      <c r="Y158" s="5">
        <v>254.39999999999998</v>
      </c>
      <c r="Z158" s="5">
        <v>254.39999999999998</v>
      </c>
      <c r="AA158" s="5">
        <v>254.39999999999998</v>
      </c>
      <c r="AB158" s="5">
        <v>254.39999999999998</v>
      </c>
      <c r="AC158" s="5">
        <v>254.39999999999998</v>
      </c>
      <c r="AD158" s="5">
        <v>254.39999999999998</v>
      </c>
      <c r="AE158" s="5">
        <v>254.39999999999998</v>
      </c>
    </row>
    <row r="159" spans="1:31">
      <c r="A159" s="59" t="s">
        <v>134</v>
      </c>
      <c r="B159" s="59" t="s">
        <v>128</v>
      </c>
      <c r="C159" s="59" t="s">
        <v>90</v>
      </c>
      <c r="D159" s="5">
        <v>50.557000000000002</v>
      </c>
      <c r="E159" s="5">
        <v>131.93</v>
      </c>
      <c r="F159" s="5">
        <v>249.50900000000001</v>
      </c>
      <c r="G159" s="5">
        <v>402.49900000000002</v>
      </c>
      <c r="H159" s="5">
        <v>592.0139999999999</v>
      </c>
      <c r="I159" s="5">
        <v>767.31</v>
      </c>
      <c r="J159" s="5">
        <v>1019.701</v>
      </c>
      <c r="K159" s="5">
        <v>1234.6444565900001</v>
      </c>
      <c r="L159" s="5">
        <v>1437.02502918</v>
      </c>
      <c r="M159" s="5">
        <v>1667.1736107700001</v>
      </c>
      <c r="N159" s="5">
        <v>1967.06290517</v>
      </c>
      <c r="O159" s="5">
        <v>2317.0620700999993</v>
      </c>
      <c r="P159" s="5">
        <v>2683.9242191599992</v>
      </c>
      <c r="Q159" s="5">
        <v>3078.1003508299991</v>
      </c>
      <c r="R159" s="5">
        <v>3498.0703958999993</v>
      </c>
      <c r="S159" s="5">
        <v>3902.0178795099996</v>
      </c>
      <c r="T159" s="5">
        <v>4243.0639133199993</v>
      </c>
      <c r="U159" s="5">
        <v>4588.8862578199996</v>
      </c>
      <c r="V159" s="5">
        <v>4917.1305790999995</v>
      </c>
      <c r="W159" s="5">
        <v>5235.4245199799998</v>
      </c>
      <c r="X159" s="5">
        <v>5563.1359228100009</v>
      </c>
      <c r="Y159" s="5">
        <v>5909.4653060000001</v>
      </c>
      <c r="Z159" s="5">
        <v>6263.6991736600003</v>
      </c>
      <c r="AA159" s="5">
        <v>6640.7039552000006</v>
      </c>
      <c r="AB159" s="5">
        <v>7024.8455544500002</v>
      </c>
      <c r="AC159" s="5">
        <v>7433.0442817500007</v>
      </c>
      <c r="AD159" s="5">
        <v>7850.1142635799997</v>
      </c>
      <c r="AE159" s="5">
        <v>7878.822367310001</v>
      </c>
    </row>
    <row r="160" spans="1:31">
      <c r="A160" s="59" t="s">
        <v>134</v>
      </c>
      <c r="B160" s="59" t="s">
        <v>128</v>
      </c>
      <c r="C160" s="59" t="s">
        <v>91</v>
      </c>
      <c r="D160" s="5">
        <v>235.46200000000005</v>
      </c>
      <c r="E160" s="5">
        <v>495.98899999999992</v>
      </c>
      <c r="F160" s="5">
        <v>744.11799999999994</v>
      </c>
      <c r="G160" s="5">
        <v>971.71900000000005</v>
      </c>
      <c r="H160" s="5">
        <v>1167.069</v>
      </c>
      <c r="I160" s="5">
        <v>1241.069</v>
      </c>
      <c r="J160" s="5">
        <v>1369.0929999999998</v>
      </c>
      <c r="K160" s="5">
        <v>1580.354</v>
      </c>
      <c r="L160" s="5">
        <v>1747.2890000000002</v>
      </c>
      <c r="M160" s="5">
        <v>1914.7639999999999</v>
      </c>
      <c r="N160" s="5">
        <v>2152.3429999999998</v>
      </c>
      <c r="O160" s="5">
        <v>2408.1789999999996</v>
      </c>
      <c r="P160" s="5">
        <v>2658.0530000000003</v>
      </c>
      <c r="Q160" s="5">
        <v>2893.2619999999997</v>
      </c>
      <c r="R160" s="5">
        <v>3132.4560000000001</v>
      </c>
      <c r="S160" s="5">
        <v>3307.1959999999999</v>
      </c>
      <c r="T160" s="5">
        <v>3404.0439999999999</v>
      </c>
      <c r="U160" s="5">
        <v>3468.6979999999994</v>
      </c>
      <c r="V160" s="5">
        <v>3508.27</v>
      </c>
      <c r="W160" s="5">
        <v>3507.7710000000002</v>
      </c>
      <c r="X160" s="5">
        <v>3510.5939999999996</v>
      </c>
      <c r="Y160" s="5">
        <v>3501.5170000000003</v>
      </c>
      <c r="Z160" s="5">
        <v>3495.7369999999996</v>
      </c>
      <c r="AA160" s="5">
        <v>3479.1210000000005</v>
      </c>
      <c r="AB160" s="5">
        <v>3466.3290000000011</v>
      </c>
      <c r="AC160" s="5">
        <v>3443.860000000001</v>
      </c>
      <c r="AD160" s="5">
        <v>3424.6760000000008</v>
      </c>
      <c r="AE160" s="5">
        <v>3424.6760000000008</v>
      </c>
    </row>
    <row r="161" spans="1:31">
      <c r="A161" s="59" t="s">
        <v>134</v>
      </c>
      <c r="B161" s="59" t="s">
        <v>128</v>
      </c>
      <c r="C161" s="59" t="s">
        <v>98</v>
      </c>
      <c r="D161" s="5">
        <v>27.710227027961167</v>
      </c>
      <c r="E161" s="5">
        <v>50.310897013230061</v>
      </c>
      <c r="F161" s="5">
        <v>74.672167916392056</v>
      </c>
      <c r="G161" s="5">
        <v>94.022937910285719</v>
      </c>
      <c r="H161" s="5">
        <v>119.15623999512886</v>
      </c>
      <c r="I161" s="5">
        <v>144.20603854408924</v>
      </c>
      <c r="J161" s="5">
        <v>171.13014067922668</v>
      </c>
      <c r="K161" s="5">
        <v>197.3637831839122</v>
      </c>
      <c r="L161" s="5">
        <v>227.21192182945239</v>
      </c>
      <c r="M161" s="5">
        <v>263.74488994034289</v>
      </c>
      <c r="N161" s="5">
        <v>296.21473430141191</v>
      </c>
      <c r="O161" s="5">
        <v>329.01604308404262</v>
      </c>
      <c r="P161" s="5">
        <v>366.41505623677119</v>
      </c>
      <c r="Q161" s="5">
        <v>406.49614175884221</v>
      </c>
      <c r="R161" s="5">
        <v>442.43709016142645</v>
      </c>
      <c r="S161" s="5">
        <v>480.86512955553769</v>
      </c>
      <c r="T161" s="5">
        <v>521.2578231995351</v>
      </c>
      <c r="U161" s="5">
        <v>556.0963966069221</v>
      </c>
      <c r="V161" s="5">
        <v>594.2533664658024</v>
      </c>
      <c r="W161" s="5">
        <v>636.63269598333522</v>
      </c>
      <c r="X161" s="5">
        <v>678.98808318125111</v>
      </c>
      <c r="Y161" s="5">
        <v>723.22242172798656</v>
      </c>
      <c r="Z161" s="5">
        <v>762.91522471196686</v>
      </c>
      <c r="AA161" s="5">
        <v>803.64403493572217</v>
      </c>
      <c r="AB161" s="5">
        <v>844.8037259873347</v>
      </c>
      <c r="AC161" s="5">
        <v>897.56711773930442</v>
      </c>
      <c r="AD161" s="5">
        <v>939.83565324167989</v>
      </c>
      <c r="AE161" s="5">
        <v>997.24639686162709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9" t="s">
        <v>134</v>
      </c>
      <c r="B163" s="59" t="s">
        <v>129</v>
      </c>
      <c r="C163" s="59" t="s">
        <v>84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134</v>
      </c>
      <c r="B164" s="59" t="s">
        <v>129</v>
      </c>
      <c r="C164" s="59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9" t="s">
        <v>134</v>
      </c>
      <c r="B165" s="59" t="s">
        <v>129</v>
      </c>
      <c r="C165" s="59" t="s">
        <v>86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17.424497299999999</v>
      </c>
      <c r="Y165" s="5">
        <v>17.424497299999999</v>
      </c>
      <c r="Z165" s="5">
        <v>17.424497299999999</v>
      </c>
      <c r="AA165" s="5">
        <v>17.424497299999999</v>
      </c>
      <c r="AB165" s="5">
        <v>17.424497299999999</v>
      </c>
      <c r="AC165" s="5">
        <v>17.424497299999999</v>
      </c>
      <c r="AD165" s="5">
        <v>17.424497299999999</v>
      </c>
      <c r="AE165" s="5">
        <v>17.424497299999999</v>
      </c>
    </row>
    <row r="166" spans="1:31">
      <c r="A166" s="59" t="s">
        <v>134</v>
      </c>
      <c r="B166" s="59" t="s">
        <v>129</v>
      </c>
      <c r="C166" s="59" t="s">
        <v>87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9" t="s">
        <v>134</v>
      </c>
      <c r="B167" s="59" t="s">
        <v>129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9" t="s">
        <v>134</v>
      </c>
      <c r="B168" s="59" t="s">
        <v>129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134</v>
      </c>
      <c r="B169" s="59" t="s">
        <v>129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122.78146522999999</v>
      </c>
      <c r="T169" s="5">
        <v>570.08009124</v>
      </c>
      <c r="U169" s="5">
        <v>570.08009124</v>
      </c>
      <c r="V169" s="5">
        <v>570.08009124</v>
      </c>
      <c r="W169" s="5">
        <v>570.08009124</v>
      </c>
      <c r="X169" s="5">
        <v>570.08009124</v>
      </c>
      <c r="Y169" s="5">
        <v>570.08009124</v>
      </c>
      <c r="Z169" s="5">
        <v>570.08009124</v>
      </c>
      <c r="AA169" s="5">
        <v>570.08009124</v>
      </c>
      <c r="AB169" s="5">
        <v>570.08009124</v>
      </c>
      <c r="AC169" s="5">
        <v>570.08009124</v>
      </c>
      <c r="AD169" s="5">
        <v>1190.14814452</v>
      </c>
      <c r="AE169" s="5">
        <v>1190.14814452</v>
      </c>
    </row>
    <row r="170" spans="1:31">
      <c r="A170" s="59" t="s">
        <v>134</v>
      </c>
      <c r="B170" s="59" t="s">
        <v>129</v>
      </c>
      <c r="C170" s="59" t="s">
        <v>107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270.10000000000002</v>
      </c>
      <c r="Z170" s="5">
        <v>270.10000000000002</v>
      </c>
      <c r="AA170" s="5">
        <v>270.10000000000002</v>
      </c>
      <c r="AB170" s="5">
        <v>270.10000000000002</v>
      </c>
      <c r="AC170" s="5">
        <v>270.10000000000002</v>
      </c>
      <c r="AD170" s="5">
        <v>270.10000000000002</v>
      </c>
      <c r="AE170" s="5">
        <v>270.10000000000002</v>
      </c>
    </row>
    <row r="171" spans="1:31">
      <c r="A171" s="59" t="s">
        <v>134</v>
      </c>
      <c r="B171" s="59" t="s">
        <v>129</v>
      </c>
      <c r="C171" s="59" t="s">
        <v>90</v>
      </c>
      <c r="D171" s="5">
        <v>59.911000000000001</v>
      </c>
      <c r="E171" s="5">
        <v>98.22</v>
      </c>
      <c r="F171" s="5">
        <v>141.54000000000002</v>
      </c>
      <c r="G171" s="5">
        <v>185.56700000000001</v>
      </c>
      <c r="H171" s="5">
        <v>233.32900000000001</v>
      </c>
      <c r="I171" s="5">
        <v>285.42699999999996</v>
      </c>
      <c r="J171" s="5">
        <v>367.81199999999995</v>
      </c>
      <c r="K171" s="5">
        <v>452.97432892</v>
      </c>
      <c r="L171" s="5">
        <v>547.7675836599999</v>
      </c>
      <c r="M171" s="5">
        <v>662.68215979999991</v>
      </c>
      <c r="N171" s="5">
        <v>793.40336463999984</v>
      </c>
      <c r="O171" s="5">
        <v>932.90598900999998</v>
      </c>
      <c r="P171" s="5">
        <v>1074.45909076</v>
      </c>
      <c r="Q171" s="5">
        <v>1220.9122802100001</v>
      </c>
      <c r="R171" s="5">
        <v>1362.67303713</v>
      </c>
      <c r="S171" s="5">
        <v>1507.1898997799999</v>
      </c>
      <c r="T171" s="5">
        <v>1620.31444298</v>
      </c>
      <c r="U171" s="5">
        <v>1732.2135201399999</v>
      </c>
      <c r="V171" s="5">
        <v>1836.69524267</v>
      </c>
      <c r="W171" s="5">
        <v>1948.84704786</v>
      </c>
      <c r="X171" s="5">
        <v>2064.3628776599999</v>
      </c>
      <c r="Y171" s="5">
        <v>2186.9973560600001</v>
      </c>
      <c r="Z171" s="5">
        <v>2311.33322318</v>
      </c>
      <c r="AA171" s="5">
        <v>2443.3367952900003</v>
      </c>
      <c r="AB171" s="5">
        <v>2577.0948546900008</v>
      </c>
      <c r="AC171" s="5">
        <v>2718.21610401</v>
      </c>
      <c r="AD171" s="5">
        <v>2862.6771629700002</v>
      </c>
      <c r="AE171" s="5">
        <v>2871.1203167600002</v>
      </c>
    </row>
    <row r="172" spans="1:31">
      <c r="A172" s="59" t="s">
        <v>134</v>
      </c>
      <c r="B172" s="59" t="s">
        <v>129</v>
      </c>
      <c r="C172" s="59" t="s">
        <v>91</v>
      </c>
      <c r="D172" s="5">
        <v>127.20000000000002</v>
      </c>
      <c r="E172" s="5">
        <v>190.76300000000001</v>
      </c>
      <c r="F172" s="5">
        <v>250.37300000000002</v>
      </c>
      <c r="G172" s="5">
        <v>300.33100000000002</v>
      </c>
      <c r="H172" s="5">
        <v>345.05599999999993</v>
      </c>
      <c r="I172" s="5">
        <v>388.23799999999994</v>
      </c>
      <c r="J172" s="5">
        <v>465.14</v>
      </c>
      <c r="K172" s="5">
        <v>551.85200000000009</v>
      </c>
      <c r="L172" s="5">
        <v>642.01899999999989</v>
      </c>
      <c r="M172" s="5">
        <v>743.78100000000006</v>
      </c>
      <c r="N172" s="5">
        <v>855.78399999999999</v>
      </c>
      <c r="O172" s="5">
        <v>961.63900000000001</v>
      </c>
      <c r="P172" s="5">
        <v>1060.3659999999998</v>
      </c>
      <c r="Q172" s="5">
        <v>1147.3629999999996</v>
      </c>
      <c r="R172" s="5">
        <v>1221.508</v>
      </c>
      <c r="S172" s="5">
        <v>1281.973</v>
      </c>
      <c r="T172" s="5">
        <v>1306.452</v>
      </c>
      <c r="U172" s="5">
        <v>1316.9669999999999</v>
      </c>
      <c r="V172" s="5">
        <v>1319.107</v>
      </c>
      <c r="W172" s="5">
        <v>1317.9379999999996</v>
      </c>
      <c r="X172" s="5">
        <v>1318.329</v>
      </c>
      <c r="Y172" s="5">
        <v>1315.1109999999996</v>
      </c>
      <c r="Z172" s="5">
        <v>1313.0269999999998</v>
      </c>
      <c r="AA172" s="5">
        <v>1307.1689999999996</v>
      </c>
      <c r="AB172" s="5">
        <v>1302.617</v>
      </c>
      <c r="AC172" s="5">
        <v>1294.1580000000001</v>
      </c>
      <c r="AD172" s="5">
        <v>1287.2659999999994</v>
      </c>
      <c r="AE172" s="5">
        <v>1287.2659999999994</v>
      </c>
    </row>
    <row r="173" spans="1:31">
      <c r="A173" s="59" t="s">
        <v>134</v>
      </c>
      <c r="B173" s="59" t="s">
        <v>129</v>
      </c>
      <c r="C173" s="59" t="s">
        <v>98</v>
      </c>
      <c r="D173" s="5">
        <v>9.0884071417790153</v>
      </c>
      <c r="E173" s="5">
        <v>18.401817102244699</v>
      </c>
      <c r="F173" s="5">
        <v>27.530616287234153</v>
      </c>
      <c r="G173" s="5">
        <v>36.490968306868318</v>
      </c>
      <c r="H173" s="5">
        <v>46.786214920674219</v>
      </c>
      <c r="I173" s="5">
        <v>56.71136617264758</v>
      </c>
      <c r="J173" s="5">
        <v>67.145007589493389</v>
      </c>
      <c r="K173" s="5">
        <v>76.407589234024414</v>
      </c>
      <c r="L173" s="5">
        <v>86.962641497160092</v>
      </c>
      <c r="M173" s="5">
        <v>98.737975535797261</v>
      </c>
      <c r="N173" s="5">
        <v>110.41675212847753</v>
      </c>
      <c r="O173" s="5">
        <v>122.25026679076717</v>
      </c>
      <c r="P173" s="5">
        <v>135.74295157509769</v>
      </c>
      <c r="Q173" s="5">
        <v>149.54302214293614</v>
      </c>
      <c r="R173" s="5">
        <v>163.66680086005954</v>
      </c>
      <c r="S173" s="5">
        <v>178.01902053230987</v>
      </c>
      <c r="T173" s="5">
        <v>192.15050080968268</v>
      </c>
      <c r="U173" s="5">
        <v>208.33424393484026</v>
      </c>
      <c r="V173" s="5">
        <v>221.8744998595833</v>
      </c>
      <c r="W173" s="5">
        <v>239.29706109125527</v>
      </c>
      <c r="X173" s="5">
        <v>255.26108702265464</v>
      </c>
      <c r="Y173" s="5">
        <v>269.78255656703459</v>
      </c>
      <c r="Z173" s="5">
        <v>286.67115552557186</v>
      </c>
      <c r="AA173" s="5">
        <v>299.75810413018678</v>
      </c>
      <c r="AB173" s="5">
        <v>319.09097962425773</v>
      </c>
      <c r="AC173" s="5">
        <v>337.55100873845242</v>
      </c>
      <c r="AD173" s="5">
        <v>358.24609068505532</v>
      </c>
      <c r="AE173" s="5">
        <v>375.53949574350855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9" t="s">
        <v>134</v>
      </c>
      <c r="B175" s="59" t="s">
        <v>130</v>
      </c>
      <c r="C175" s="59" t="s">
        <v>84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134</v>
      </c>
      <c r="B176" s="59" t="s">
        <v>130</v>
      </c>
      <c r="C176" s="59" t="s">
        <v>85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134</v>
      </c>
      <c r="B177" s="59" t="s">
        <v>130</v>
      </c>
      <c r="C177" s="59" t="s">
        <v>86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134</v>
      </c>
      <c r="B178" s="59" t="s">
        <v>130</v>
      </c>
      <c r="C178" s="59" t="s">
        <v>87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134</v>
      </c>
      <c r="B179" s="59" t="s">
        <v>130</v>
      </c>
      <c r="C179" s="59" t="s">
        <v>88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9" t="s">
        <v>134</v>
      </c>
      <c r="B180" s="59" t="s">
        <v>130</v>
      </c>
      <c r="C180" s="59" t="s">
        <v>105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301.67392027</v>
      </c>
      <c r="M180" s="5">
        <v>301.67392027</v>
      </c>
      <c r="N180" s="5">
        <v>301.67392027</v>
      </c>
      <c r="O180" s="5">
        <v>301.67392027</v>
      </c>
      <c r="P180" s="5">
        <v>301.67392027</v>
      </c>
      <c r="Q180" s="5">
        <v>350.50657224999998</v>
      </c>
      <c r="R180" s="5">
        <v>350.50657224999998</v>
      </c>
      <c r="S180" s="5">
        <v>350.50657224999998</v>
      </c>
      <c r="T180" s="5">
        <v>350.50657224999998</v>
      </c>
      <c r="U180" s="5">
        <v>350.50657224999998</v>
      </c>
      <c r="V180" s="5">
        <v>350.50657224999998</v>
      </c>
      <c r="W180" s="5">
        <v>350.50657224999998</v>
      </c>
      <c r="X180" s="5">
        <v>350.50657224999998</v>
      </c>
      <c r="Y180" s="5">
        <v>350.50657224999998</v>
      </c>
      <c r="Z180" s="5">
        <v>350.50657224999998</v>
      </c>
      <c r="AA180" s="5">
        <v>350.50657224999998</v>
      </c>
      <c r="AB180" s="5">
        <v>350.50657224999998</v>
      </c>
      <c r="AC180" s="5">
        <v>350.50657224999998</v>
      </c>
      <c r="AD180" s="5">
        <v>350.50657224999998</v>
      </c>
      <c r="AE180" s="5">
        <v>350.50657224999998</v>
      </c>
    </row>
    <row r="181" spans="1:31">
      <c r="A181" s="59" t="s">
        <v>134</v>
      </c>
      <c r="B181" s="59" t="s">
        <v>130</v>
      </c>
      <c r="C181" s="59" t="s">
        <v>106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134</v>
      </c>
      <c r="B182" s="59" t="s">
        <v>130</v>
      </c>
      <c r="C182" s="59" t="s">
        <v>107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134</v>
      </c>
      <c r="B183" s="59" t="s">
        <v>130</v>
      </c>
      <c r="C183" s="59" t="s">
        <v>90</v>
      </c>
      <c r="D183" s="5">
        <v>5.907</v>
      </c>
      <c r="E183" s="5">
        <v>12.488</v>
      </c>
      <c r="F183" s="5">
        <v>21.503</v>
      </c>
      <c r="G183" s="5">
        <v>32.477999999999994</v>
      </c>
      <c r="H183" s="5">
        <v>45.638000000000005</v>
      </c>
      <c r="I183" s="5">
        <v>61.108999999999995</v>
      </c>
      <c r="J183" s="5">
        <v>84.734999999999999</v>
      </c>
      <c r="K183" s="5">
        <v>105.58348554</v>
      </c>
      <c r="L183" s="5">
        <v>127.83084998000001</v>
      </c>
      <c r="M183" s="5">
        <v>155.35426500000003</v>
      </c>
      <c r="N183" s="5">
        <v>187.06205269000003</v>
      </c>
      <c r="O183" s="5">
        <v>222.53264670000004</v>
      </c>
      <c r="P183" s="5">
        <v>259.43112260999999</v>
      </c>
      <c r="Q183" s="5">
        <v>298.38934677000003</v>
      </c>
      <c r="R183" s="5">
        <v>337.01709092000004</v>
      </c>
      <c r="S183" s="5">
        <v>376.63055521000001</v>
      </c>
      <c r="T183" s="5">
        <v>408.70020768000001</v>
      </c>
      <c r="U183" s="5">
        <v>440.75300571000008</v>
      </c>
      <c r="V183" s="5">
        <v>470.83710607000006</v>
      </c>
      <c r="W183" s="5">
        <v>502.89767236999995</v>
      </c>
      <c r="X183" s="5">
        <v>535.66309856999999</v>
      </c>
      <c r="Y183" s="5">
        <v>570.35317711000005</v>
      </c>
      <c r="Z183" s="5">
        <v>605.4589332999999</v>
      </c>
      <c r="AA183" s="5">
        <v>642.63068506999991</v>
      </c>
      <c r="AB183" s="5">
        <v>680.10499238999989</v>
      </c>
      <c r="AC183" s="5">
        <v>719.56188897999994</v>
      </c>
      <c r="AD183" s="5">
        <v>759.53326587999993</v>
      </c>
      <c r="AE183" s="5">
        <v>761.03382925999995</v>
      </c>
    </row>
    <row r="184" spans="1:31">
      <c r="A184" s="59" t="s">
        <v>134</v>
      </c>
      <c r="B184" s="59" t="s">
        <v>130</v>
      </c>
      <c r="C184" s="59" t="s">
        <v>91</v>
      </c>
      <c r="D184" s="5">
        <v>29.334000000000003</v>
      </c>
      <c r="E184" s="5">
        <v>47.628999999999998</v>
      </c>
      <c r="F184" s="5">
        <v>64.516999999999996</v>
      </c>
      <c r="G184" s="5">
        <v>78.224999999999994</v>
      </c>
      <c r="H184" s="5">
        <v>89.277000000000001</v>
      </c>
      <c r="I184" s="5">
        <v>98.78</v>
      </c>
      <c r="J184" s="5">
        <v>115.011</v>
      </c>
      <c r="K184" s="5">
        <v>137.07399999999996</v>
      </c>
      <c r="L184" s="5">
        <v>158.42599999999999</v>
      </c>
      <c r="M184" s="5">
        <v>183.04</v>
      </c>
      <c r="N184" s="5">
        <v>210.37800000000004</v>
      </c>
      <c r="O184" s="5">
        <v>237.84599999999998</v>
      </c>
      <c r="P184" s="5">
        <v>264.24900000000002</v>
      </c>
      <c r="Q184" s="5">
        <v>288.36999999999995</v>
      </c>
      <c r="R184" s="5">
        <v>309.79800000000006</v>
      </c>
      <c r="S184" s="5">
        <v>327.80200000000002</v>
      </c>
      <c r="T184" s="5">
        <v>336.72599999999994</v>
      </c>
      <c r="U184" s="5">
        <v>342.09499999999997</v>
      </c>
      <c r="V184" s="5">
        <v>344.98699999999991</v>
      </c>
      <c r="W184" s="5">
        <v>346.62400000000002</v>
      </c>
      <c r="X184" s="5">
        <v>348.41</v>
      </c>
      <c r="Y184" s="5">
        <v>348.92100000000011</v>
      </c>
      <c r="Z184" s="5">
        <v>349.51499999999999</v>
      </c>
      <c r="AA184" s="5">
        <v>348.74300000000005</v>
      </c>
      <c r="AB184" s="5">
        <v>348.15499999999997</v>
      </c>
      <c r="AC184" s="5">
        <v>346.20100000000002</v>
      </c>
      <c r="AD184" s="5">
        <v>344.48400000000004</v>
      </c>
      <c r="AE184" s="5">
        <v>344.48400000000004</v>
      </c>
    </row>
    <row r="185" spans="1:31">
      <c r="A185" s="59" t="s">
        <v>134</v>
      </c>
      <c r="B185" s="59" t="s">
        <v>130</v>
      </c>
      <c r="C185" s="59" t="s">
        <v>98</v>
      </c>
      <c r="D185" s="5">
        <v>1.645734202430198</v>
      </c>
      <c r="E185" s="5">
        <v>3.1558564844187238</v>
      </c>
      <c r="F185" s="5">
        <v>4.7877111613032497</v>
      </c>
      <c r="G185" s="5">
        <v>6.4394387024590003</v>
      </c>
      <c r="H185" s="5">
        <v>7.8728972047375194</v>
      </c>
      <c r="I185" s="5">
        <v>9.0451802569133406</v>
      </c>
      <c r="J185" s="5">
        <v>10.295742204328313</v>
      </c>
      <c r="K185" s="5">
        <v>11.491941571326414</v>
      </c>
      <c r="L185" s="5">
        <v>12.539922437358953</v>
      </c>
      <c r="M185" s="5">
        <v>14.141435108167805</v>
      </c>
      <c r="N185" s="5">
        <v>15.215116110825605</v>
      </c>
      <c r="O185" s="5">
        <v>16.261093897271728</v>
      </c>
      <c r="P185" s="5">
        <v>17.222010223587226</v>
      </c>
      <c r="Q185" s="5">
        <v>18.446668227317446</v>
      </c>
      <c r="R185" s="5">
        <v>19.82015443044876</v>
      </c>
      <c r="S185" s="5">
        <v>21.002318090822115</v>
      </c>
      <c r="T185" s="5">
        <v>22.15212973682079</v>
      </c>
      <c r="U185" s="5">
        <v>23.382734499022952</v>
      </c>
      <c r="V185" s="5">
        <v>24.455236653170388</v>
      </c>
      <c r="W185" s="5">
        <v>25.57365580992311</v>
      </c>
      <c r="X185" s="5">
        <v>26.660254923104347</v>
      </c>
      <c r="Y185" s="5">
        <v>27.821518981185882</v>
      </c>
      <c r="Z185" s="5">
        <v>29.189966999491567</v>
      </c>
      <c r="AA185" s="5">
        <v>30.855175013101196</v>
      </c>
      <c r="AB185" s="5">
        <v>32.904570552590549</v>
      </c>
      <c r="AC185" s="5">
        <v>35.151928397831682</v>
      </c>
      <c r="AD185" s="5">
        <v>37.161296475828991</v>
      </c>
      <c r="AE185" s="5">
        <v>39.599087031677307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137</v>
      </c>
      <c r="B187" s="59" t="s">
        <v>126</v>
      </c>
      <c r="C187" s="59" t="s">
        <v>84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9" t="s">
        <v>137</v>
      </c>
      <c r="B188" s="59" t="s">
        <v>126</v>
      </c>
      <c r="C188" s="59" t="s">
        <v>85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9" t="s">
        <v>137</v>
      </c>
      <c r="B189" s="59" t="s">
        <v>126</v>
      </c>
      <c r="C189" s="59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2682.5776584</v>
      </c>
      <c r="Y189" s="5">
        <v>2682.5776584</v>
      </c>
      <c r="Z189" s="5">
        <v>2682.5776584</v>
      </c>
      <c r="AA189" s="5">
        <v>2682.5776584</v>
      </c>
      <c r="AB189" s="5">
        <v>2682.5776584</v>
      </c>
      <c r="AC189" s="5">
        <v>2682.5776584</v>
      </c>
      <c r="AD189" s="5">
        <v>2682.5776584</v>
      </c>
      <c r="AE189" s="5">
        <v>2682.5776584</v>
      </c>
    </row>
    <row r="190" spans="1:31">
      <c r="A190" s="59" t="s">
        <v>137</v>
      </c>
      <c r="B190" s="59" t="s">
        <v>126</v>
      </c>
      <c r="C190" s="59" t="s">
        <v>87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137</v>
      </c>
      <c r="B191" s="59" t="s">
        <v>126</v>
      </c>
      <c r="C191" s="59" t="s">
        <v>88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137</v>
      </c>
      <c r="B192" s="59" t="s">
        <v>126</v>
      </c>
      <c r="C192" s="59" t="s">
        <v>104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9" t="s">
        <v>137</v>
      </c>
      <c r="B193" s="59" t="s">
        <v>126</v>
      </c>
      <c r="C193" s="59" t="s">
        <v>105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256.33490739000001</v>
      </c>
      <c r="S193" s="5">
        <v>316.11590832000002</v>
      </c>
      <c r="T193" s="5">
        <v>500</v>
      </c>
      <c r="U193" s="5">
        <v>500</v>
      </c>
      <c r="V193" s="5">
        <v>500</v>
      </c>
      <c r="W193" s="5">
        <v>500</v>
      </c>
      <c r="X193" s="5">
        <v>1000</v>
      </c>
      <c r="Y193" s="5">
        <v>1000</v>
      </c>
      <c r="Z193" s="5">
        <v>1000</v>
      </c>
      <c r="AA193" s="5">
        <v>1000</v>
      </c>
      <c r="AB193" s="5">
        <v>1000</v>
      </c>
      <c r="AC193" s="5">
        <v>1000</v>
      </c>
      <c r="AD193" s="5">
        <v>1000</v>
      </c>
      <c r="AE193" s="5">
        <v>1000</v>
      </c>
    </row>
    <row r="194" spans="1:31">
      <c r="A194" s="59" t="s">
        <v>137</v>
      </c>
      <c r="B194" s="59" t="s">
        <v>126</v>
      </c>
      <c r="C194" s="59" t="s">
        <v>106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2000</v>
      </c>
      <c r="Q194" s="5">
        <v>2000</v>
      </c>
      <c r="R194" s="5">
        <v>2000</v>
      </c>
      <c r="S194" s="5">
        <v>2000</v>
      </c>
      <c r="T194" s="5">
        <v>2000</v>
      </c>
      <c r="U194" s="5">
        <v>2000</v>
      </c>
      <c r="V194" s="5">
        <v>2000</v>
      </c>
      <c r="W194" s="5">
        <v>2000</v>
      </c>
      <c r="X194" s="5">
        <v>2000</v>
      </c>
      <c r="Y194" s="5">
        <v>2000</v>
      </c>
      <c r="Z194" s="5">
        <v>2000</v>
      </c>
      <c r="AA194" s="5">
        <v>2000</v>
      </c>
      <c r="AB194" s="5">
        <v>2000</v>
      </c>
      <c r="AC194" s="5">
        <v>2000</v>
      </c>
      <c r="AD194" s="5">
        <v>2041.3211918900001</v>
      </c>
      <c r="AE194" s="5">
        <v>2041.3211918900001</v>
      </c>
    </row>
    <row r="195" spans="1:31">
      <c r="A195" s="59" t="s">
        <v>137</v>
      </c>
      <c r="B195" s="59" t="s">
        <v>126</v>
      </c>
      <c r="C195" s="59" t="s">
        <v>107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  <c r="AE195" s="5">
        <v>0</v>
      </c>
    </row>
    <row r="196" spans="1:31">
      <c r="A196" s="59" t="s">
        <v>137</v>
      </c>
      <c r="B196" s="59" t="s">
        <v>126</v>
      </c>
      <c r="C196" s="59" t="s">
        <v>90</v>
      </c>
      <c r="D196" s="5">
        <v>86.581000000000003</v>
      </c>
      <c r="E196" s="5">
        <v>183.27699999999999</v>
      </c>
      <c r="F196" s="5">
        <v>310.85300000000001</v>
      </c>
      <c r="G196" s="5">
        <v>466.69400000000007</v>
      </c>
      <c r="H196" s="5">
        <v>653.32499999000004</v>
      </c>
      <c r="I196" s="5">
        <v>873.64800001000003</v>
      </c>
      <c r="J196" s="5">
        <v>1213.0029999999999</v>
      </c>
      <c r="K196" s="5">
        <v>1516.9194459299997</v>
      </c>
      <c r="L196" s="5">
        <v>1856.58857704</v>
      </c>
      <c r="M196" s="5">
        <v>2257.65402313</v>
      </c>
      <c r="N196" s="5">
        <v>2748.2190898200001</v>
      </c>
      <c r="O196" s="5">
        <v>3282.5411549399996</v>
      </c>
      <c r="P196" s="5">
        <v>3827.3684765800008</v>
      </c>
      <c r="Q196" s="5">
        <v>4399.7290530500004</v>
      </c>
      <c r="R196" s="5">
        <v>4956.1113137600005</v>
      </c>
      <c r="S196" s="5">
        <v>5516.8108461200027</v>
      </c>
      <c r="T196" s="5">
        <v>5963.4376751500031</v>
      </c>
      <c r="U196" s="5">
        <v>6399.0813179900024</v>
      </c>
      <c r="V196" s="5">
        <v>6799.6137216000016</v>
      </c>
      <c r="W196" s="5">
        <v>7225.4645357400032</v>
      </c>
      <c r="X196" s="5">
        <v>7659.8099897600032</v>
      </c>
      <c r="Y196" s="5">
        <v>8120.2669619000026</v>
      </c>
      <c r="Z196" s="5">
        <v>8587.5540177000039</v>
      </c>
      <c r="AA196" s="5">
        <v>9084.8406502700018</v>
      </c>
      <c r="AB196" s="5">
        <v>9587.4307687700039</v>
      </c>
      <c r="AC196" s="5">
        <v>10119.484615360003</v>
      </c>
      <c r="AD196" s="5">
        <v>10659.034260700002</v>
      </c>
      <c r="AE196" s="5">
        <v>10687.029870079999</v>
      </c>
    </row>
    <row r="197" spans="1:31">
      <c r="A197" s="59" t="s">
        <v>137</v>
      </c>
      <c r="B197" s="59" t="s">
        <v>126</v>
      </c>
      <c r="C197" s="59" t="s">
        <v>91</v>
      </c>
      <c r="D197" s="5">
        <v>382.40600000000006</v>
      </c>
      <c r="E197" s="5">
        <v>634.851</v>
      </c>
      <c r="F197" s="5">
        <v>854.83699999999999</v>
      </c>
      <c r="G197" s="5">
        <v>1040.981</v>
      </c>
      <c r="H197" s="5">
        <v>1194.835</v>
      </c>
      <c r="I197" s="5">
        <v>1328.3550000000002</v>
      </c>
      <c r="J197" s="5">
        <v>1555.3700000000001</v>
      </c>
      <c r="K197" s="5">
        <v>1872.674</v>
      </c>
      <c r="L197" s="5">
        <v>2203.5089999999996</v>
      </c>
      <c r="M197" s="5">
        <v>2558.8819999999992</v>
      </c>
      <c r="N197" s="5">
        <v>2991.9249999999997</v>
      </c>
      <c r="O197" s="5">
        <v>3413.1260000000002</v>
      </c>
      <c r="P197" s="5">
        <v>3805.1639999999993</v>
      </c>
      <c r="Q197" s="5">
        <v>4162.1990000000005</v>
      </c>
      <c r="R197" s="5">
        <v>4469.0430000000024</v>
      </c>
      <c r="S197" s="5">
        <v>4717.5640000000012</v>
      </c>
      <c r="T197" s="5">
        <v>4833.8690000000015</v>
      </c>
      <c r="U197" s="5">
        <v>4891.4120000000003</v>
      </c>
      <c r="V197" s="5">
        <v>4908.1530000000012</v>
      </c>
      <c r="W197" s="5">
        <v>4908.527000000001</v>
      </c>
      <c r="X197" s="5">
        <v>4910.9710000000014</v>
      </c>
      <c r="Y197" s="5">
        <v>4898.5199999999995</v>
      </c>
      <c r="Z197" s="5">
        <v>4888.6310000000003</v>
      </c>
      <c r="AA197" s="5">
        <v>4863.7990000000018</v>
      </c>
      <c r="AB197" s="5">
        <v>4842.0880000000025</v>
      </c>
      <c r="AC197" s="5">
        <v>4805.3119999999999</v>
      </c>
      <c r="AD197" s="5">
        <v>4771.5679999999993</v>
      </c>
      <c r="AE197" s="5">
        <v>4771.5679999999993</v>
      </c>
    </row>
    <row r="198" spans="1:31">
      <c r="A198" s="59" t="s">
        <v>137</v>
      </c>
      <c r="B198" s="59" t="s">
        <v>126</v>
      </c>
      <c r="C198" s="59" t="s">
        <v>98</v>
      </c>
      <c r="D198" s="5">
        <v>27.631719511418055</v>
      </c>
      <c r="E198" s="5">
        <v>60.945931850400939</v>
      </c>
      <c r="F198" s="5">
        <v>92.756677094484871</v>
      </c>
      <c r="G198" s="5">
        <v>268.41630721057987</v>
      </c>
      <c r="H198" s="5">
        <v>484.26799566794801</v>
      </c>
      <c r="I198" s="5">
        <v>599.53973965987211</v>
      </c>
      <c r="J198" s="5">
        <v>727.49449332992685</v>
      </c>
      <c r="K198" s="5">
        <v>785.95867240122789</v>
      </c>
      <c r="L198" s="5">
        <v>850.07960636192979</v>
      </c>
      <c r="M198" s="5">
        <v>927.01920272312418</v>
      </c>
      <c r="N198" s="5">
        <v>1000.8202317906466</v>
      </c>
      <c r="O198" s="5">
        <v>1078.584603320325</v>
      </c>
      <c r="P198" s="5">
        <v>1154.7420456254813</v>
      </c>
      <c r="Q198" s="5">
        <v>1236.5536031438596</v>
      </c>
      <c r="R198" s="5">
        <v>1305.3795577482103</v>
      </c>
      <c r="S198" s="5">
        <v>1405.0290012715923</v>
      </c>
      <c r="T198" s="5">
        <v>1479.7015500986552</v>
      </c>
      <c r="U198" s="5">
        <v>1587.1445899369612</v>
      </c>
      <c r="V198" s="5">
        <v>1611.2885279571749</v>
      </c>
      <c r="W198" s="5">
        <v>1612.9118359542113</v>
      </c>
      <c r="X198" s="5">
        <v>1626.3615913041226</v>
      </c>
      <c r="Y198" s="5">
        <v>1668.4370216261286</v>
      </c>
      <c r="Z198" s="5">
        <v>1675.7015423348998</v>
      </c>
      <c r="AA198" s="5">
        <v>1717.7297477096549</v>
      </c>
      <c r="AB198" s="5">
        <v>1752.2903038131974</v>
      </c>
      <c r="AC198" s="5">
        <v>1775.6551607951099</v>
      </c>
      <c r="AD198" s="5">
        <v>1790.1416552223225</v>
      </c>
      <c r="AE198" s="5">
        <v>1819.3855377951747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9" t="s">
        <v>137</v>
      </c>
      <c r="B200" s="59" t="s">
        <v>127</v>
      </c>
      <c r="C200" s="59" t="s">
        <v>84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137</v>
      </c>
      <c r="B201" s="59" t="s">
        <v>127</v>
      </c>
      <c r="C201" s="59" t="s">
        <v>85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9" t="s">
        <v>137</v>
      </c>
      <c r="B202" s="59" t="s">
        <v>127</v>
      </c>
      <c r="C202" s="59" t="s">
        <v>86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1577.3613709000001</v>
      </c>
      <c r="AA202" s="5">
        <v>1577.3613709000001</v>
      </c>
      <c r="AB202" s="5">
        <v>1577.3613709000001</v>
      </c>
      <c r="AC202" s="5">
        <v>1577.3613709000001</v>
      </c>
      <c r="AD202" s="5">
        <v>1577.3613709000001</v>
      </c>
      <c r="AE202" s="5">
        <v>1577.3613709000001</v>
      </c>
    </row>
    <row r="203" spans="1:31">
      <c r="A203" s="59" t="s">
        <v>137</v>
      </c>
      <c r="B203" s="59" t="s">
        <v>127</v>
      </c>
      <c r="C203" s="59" t="s">
        <v>87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137</v>
      </c>
      <c r="B204" s="59" t="s">
        <v>127</v>
      </c>
      <c r="C204" s="59" t="s">
        <v>88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9" t="s">
        <v>137</v>
      </c>
      <c r="B205" s="59" t="s">
        <v>127</v>
      </c>
      <c r="C205" s="59" t="s">
        <v>105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375.30875813</v>
      </c>
      <c r="R205" s="5">
        <v>375.30875813</v>
      </c>
      <c r="S205" s="5">
        <v>375.30875813</v>
      </c>
      <c r="T205" s="5">
        <v>375.30875813</v>
      </c>
      <c r="U205" s="5">
        <v>375.30875813</v>
      </c>
      <c r="V205" s="5">
        <v>466.80125100999999</v>
      </c>
      <c r="W205" s="5">
        <v>466.80125100999999</v>
      </c>
      <c r="X205" s="5">
        <v>466.80125100999999</v>
      </c>
      <c r="Y205" s="5">
        <v>466.80125100999999</v>
      </c>
      <c r="Z205" s="5">
        <v>596.20699522999996</v>
      </c>
      <c r="AA205" s="5">
        <v>596.20699522999996</v>
      </c>
      <c r="AB205" s="5">
        <v>596.20699522999996</v>
      </c>
      <c r="AC205" s="5">
        <v>596.20699522999996</v>
      </c>
      <c r="AD205" s="5">
        <v>596.20699522999996</v>
      </c>
      <c r="AE205" s="5">
        <v>596.20699522999996</v>
      </c>
    </row>
    <row r="206" spans="1:31">
      <c r="A206" s="59" t="s">
        <v>137</v>
      </c>
      <c r="B206" s="59" t="s">
        <v>127</v>
      </c>
      <c r="C206" s="59" t="s">
        <v>106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381.99277655000003</v>
      </c>
      <c r="J206" s="5">
        <v>381.99277655000003</v>
      </c>
      <c r="K206" s="5">
        <v>1411.9709620200001</v>
      </c>
      <c r="L206" s="5">
        <v>1411.9709620200001</v>
      </c>
      <c r="M206" s="5">
        <v>1411.9709620200001</v>
      </c>
      <c r="N206" s="5">
        <v>1905.0617110399999</v>
      </c>
      <c r="O206" s="5">
        <v>1905.0617110399999</v>
      </c>
      <c r="P206" s="5">
        <v>1905.0617110399999</v>
      </c>
      <c r="Q206" s="5">
        <v>2655.8209350300003</v>
      </c>
      <c r="R206" s="5">
        <v>2820.9848675400003</v>
      </c>
      <c r="S206" s="5">
        <v>3810.9982151600002</v>
      </c>
      <c r="T206" s="5">
        <v>4755.8142625700002</v>
      </c>
      <c r="U206" s="5">
        <v>4755.8142625700002</v>
      </c>
      <c r="V206" s="5">
        <v>5372.0897374799997</v>
      </c>
      <c r="W206" s="5">
        <v>5372.0897374799997</v>
      </c>
      <c r="X206" s="5">
        <v>5372.0897374799997</v>
      </c>
      <c r="Y206" s="5">
        <v>5372.0897374799997</v>
      </c>
      <c r="Z206" s="5">
        <v>5372.0897374799997</v>
      </c>
      <c r="AA206" s="5">
        <v>5372.0897374799997</v>
      </c>
      <c r="AB206" s="5">
        <v>5372.0897374799997</v>
      </c>
      <c r="AC206" s="5">
        <v>5632.6709605100004</v>
      </c>
      <c r="AD206" s="5">
        <v>7132.8222495800001</v>
      </c>
      <c r="AE206" s="5">
        <v>7132.8222495800001</v>
      </c>
    </row>
    <row r="207" spans="1:31">
      <c r="A207" s="59" t="s">
        <v>137</v>
      </c>
      <c r="B207" s="59" t="s">
        <v>127</v>
      </c>
      <c r="C207" s="59" t="s">
        <v>107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9" t="s">
        <v>137</v>
      </c>
      <c r="B208" s="59" t="s">
        <v>127</v>
      </c>
      <c r="C208" s="59" t="s">
        <v>90</v>
      </c>
      <c r="D208" s="5">
        <v>63.86699999999999</v>
      </c>
      <c r="E208" s="5">
        <v>145.19900002</v>
      </c>
      <c r="F208" s="5">
        <v>260.12500001000001</v>
      </c>
      <c r="G208" s="5">
        <v>399.77300000999992</v>
      </c>
      <c r="H208" s="5">
        <v>566.58900000999995</v>
      </c>
      <c r="I208" s="5">
        <v>768.22300000999996</v>
      </c>
      <c r="J208" s="5">
        <v>1082.171</v>
      </c>
      <c r="K208" s="5">
        <v>1365.2057166700001</v>
      </c>
      <c r="L208" s="5">
        <v>1633.9304508300002</v>
      </c>
      <c r="M208" s="5">
        <v>1951.8794653499999</v>
      </c>
      <c r="N208" s="5">
        <v>2339.6559260600006</v>
      </c>
      <c r="O208" s="5">
        <v>2765.3356824000007</v>
      </c>
      <c r="P208" s="5">
        <v>3207.1607025900012</v>
      </c>
      <c r="Q208" s="5">
        <v>3665.0942637800013</v>
      </c>
      <c r="R208" s="5">
        <v>4117.015927800001</v>
      </c>
      <c r="S208" s="5">
        <v>4577.2253343400007</v>
      </c>
      <c r="T208" s="5">
        <v>4933.1721028500006</v>
      </c>
      <c r="U208" s="5">
        <v>5275.1222712500012</v>
      </c>
      <c r="V208" s="5">
        <v>5579.8317931900001</v>
      </c>
      <c r="W208" s="5">
        <v>5903.1258865699992</v>
      </c>
      <c r="X208" s="5">
        <v>6232.6619733500002</v>
      </c>
      <c r="Y208" s="5">
        <v>6576.3601285199993</v>
      </c>
      <c r="Z208" s="5">
        <v>6924.5614566700024</v>
      </c>
      <c r="AA208" s="5">
        <v>7292.1176921500009</v>
      </c>
      <c r="AB208" s="5">
        <v>7663.6333017400002</v>
      </c>
      <c r="AC208" s="5">
        <v>8058.8471149300021</v>
      </c>
      <c r="AD208" s="5">
        <v>8454.1243175200034</v>
      </c>
      <c r="AE208" s="5">
        <v>8471.1753716700023</v>
      </c>
    </row>
    <row r="209" spans="1:31">
      <c r="A209" s="59" t="s">
        <v>137</v>
      </c>
      <c r="B209" s="59" t="s">
        <v>127</v>
      </c>
      <c r="C209" s="59" t="s">
        <v>91</v>
      </c>
      <c r="D209" s="5">
        <v>294.61500000000001</v>
      </c>
      <c r="E209" s="5">
        <v>530.95299999999997</v>
      </c>
      <c r="F209" s="5">
        <v>761.21100000000013</v>
      </c>
      <c r="G209" s="5">
        <v>944.64199999999994</v>
      </c>
      <c r="H209" s="5">
        <v>1102.9429999999998</v>
      </c>
      <c r="I209" s="5">
        <v>1246.0269999999996</v>
      </c>
      <c r="J209" s="5">
        <v>1484.4790000000003</v>
      </c>
      <c r="K209" s="5">
        <v>1798.5469999999998</v>
      </c>
      <c r="L209" s="5">
        <v>2060.4119999999998</v>
      </c>
      <c r="M209" s="5">
        <v>2344.3819999999996</v>
      </c>
      <c r="N209" s="5">
        <v>2691.5690000000004</v>
      </c>
      <c r="O209" s="5">
        <v>3033.7379999999998</v>
      </c>
      <c r="P209" s="5">
        <v>3365.1560000000004</v>
      </c>
      <c r="Q209" s="5">
        <v>3661.0500000000006</v>
      </c>
      <c r="R209" s="5">
        <v>3925.8510000000001</v>
      </c>
      <c r="S209" s="5">
        <v>4147.9240000000009</v>
      </c>
      <c r="T209" s="5">
        <v>4250.5570000000007</v>
      </c>
      <c r="U209" s="5">
        <v>4299.786000000001</v>
      </c>
      <c r="V209" s="5">
        <v>4310.5330000000004</v>
      </c>
      <c r="W209" s="5">
        <v>4306.277000000001</v>
      </c>
      <c r="X209" s="5">
        <v>4306.7970000000014</v>
      </c>
      <c r="Y209" s="5">
        <v>4288.9900000000016</v>
      </c>
      <c r="Z209" s="5">
        <v>4276.0249999999996</v>
      </c>
      <c r="AA209" s="5">
        <v>4247.2620000000015</v>
      </c>
      <c r="AB209" s="5">
        <v>4224.1660000000002</v>
      </c>
      <c r="AC209" s="5">
        <v>4188.7510000000002</v>
      </c>
      <c r="AD209" s="5">
        <v>4155.3250000000007</v>
      </c>
      <c r="AE209" s="5">
        <v>4155.3250000000007</v>
      </c>
    </row>
    <row r="210" spans="1:31">
      <c r="A210" s="59" t="s">
        <v>137</v>
      </c>
      <c r="B210" s="59" t="s">
        <v>127</v>
      </c>
      <c r="C210" s="59" t="s">
        <v>98</v>
      </c>
      <c r="D210" s="5">
        <v>27.966639847709899</v>
      </c>
      <c r="E210" s="5">
        <v>57.972022096253056</v>
      </c>
      <c r="F210" s="5">
        <v>87.442459357176347</v>
      </c>
      <c r="G210" s="5">
        <v>121.07240003524706</v>
      </c>
      <c r="H210" s="5">
        <v>154.61389092876064</v>
      </c>
      <c r="I210" s="5">
        <v>187.16062822090001</v>
      </c>
      <c r="J210" s="5">
        <v>218.3400672591961</v>
      </c>
      <c r="K210" s="5">
        <v>254.14223163033412</v>
      </c>
      <c r="L210" s="5">
        <v>290.2336735130632</v>
      </c>
      <c r="M210" s="5">
        <v>328.71334081566454</v>
      </c>
      <c r="N210" s="5">
        <v>361.96398485011969</v>
      </c>
      <c r="O210" s="5">
        <v>402.62384212226414</v>
      </c>
      <c r="P210" s="5">
        <v>442.11607292964572</v>
      </c>
      <c r="Q210" s="5">
        <v>486.00542087693088</v>
      </c>
      <c r="R210" s="5">
        <v>527.36072955923134</v>
      </c>
      <c r="S210" s="5">
        <v>566.07436968672584</v>
      </c>
      <c r="T210" s="5">
        <v>612.4416282371227</v>
      </c>
      <c r="U210" s="5">
        <v>660.05842888367874</v>
      </c>
      <c r="V210" s="5">
        <v>705.42088086631964</v>
      </c>
      <c r="W210" s="5">
        <v>749.90218507628617</v>
      </c>
      <c r="X210" s="5">
        <v>798.03180817615851</v>
      </c>
      <c r="Y210" s="5">
        <v>849.54910337861622</v>
      </c>
      <c r="Z210" s="5">
        <v>899.27917628446596</v>
      </c>
      <c r="AA210" s="5">
        <v>945.46105939618053</v>
      </c>
      <c r="AB210" s="5">
        <v>1003.8466760011394</v>
      </c>
      <c r="AC210" s="5">
        <v>1059.5157277066544</v>
      </c>
      <c r="AD210" s="5">
        <v>1116.8834503069868</v>
      </c>
      <c r="AE210" s="5">
        <v>1174.6977813240726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9" t="s">
        <v>137</v>
      </c>
      <c r="B212" s="59" t="s">
        <v>128</v>
      </c>
      <c r="C212" s="59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9" t="s">
        <v>137</v>
      </c>
      <c r="B213" s="59" t="s">
        <v>128</v>
      </c>
      <c r="C213" s="59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137</v>
      </c>
      <c r="B214" s="59" t="s">
        <v>128</v>
      </c>
      <c r="C214" s="59" t="s">
        <v>86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185.98564164999999</v>
      </c>
      <c r="R214" s="5">
        <v>185.98564164999999</v>
      </c>
      <c r="S214" s="5">
        <v>185.98564164999999</v>
      </c>
      <c r="T214" s="5">
        <v>1232.9676491499999</v>
      </c>
      <c r="U214" s="5">
        <v>1232.9676491499999</v>
      </c>
      <c r="V214" s="5">
        <v>1232.9676491499999</v>
      </c>
      <c r="W214" s="5">
        <v>1232.9676491499999</v>
      </c>
      <c r="X214" s="5">
        <v>1347.9602651499999</v>
      </c>
      <c r="Y214" s="5">
        <v>1347.9602651499999</v>
      </c>
      <c r="Z214" s="5">
        <v>1347.9602651499999</v>
      </c>
      <c r="AA214" s="5">
        <v>1347.9602651499999</v>
      </c>
      <c r="AB214" s="5">
        <v>1347.9602651499999</v>
      </c>
      <c r="AC214" s="5">
        <v>1347.9602651499999</v>
      </c>
      <c r="AD214" s="5">
        <v>2368.9071235299998</v>
      </c>
      <c r="AE214" s="5">
        <v>2814.72690023</v>
      </c>
    </row>
    <row r="215" spans="1:31">
      <c r="A215" s="59" t="s">
        <v>137</v>
      </c>
      <c r="B215" s="59" t="s">
        <v>128</v>
      </c>
      <c r="C215" s="59" t="s">
        <v>87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137</v>
      </c>
      <c r="B216" s="59" t="s">
        <v>128</v>
      </c>
      <c r="C216" s="59" t="s">
        <v>88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137</v>
      </c>
      <c r="B217" s="59" t="s">
        <v>128</v>
      </c>
      <c r="C217" s="59" t="s">
        <v>105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286.87053286999998</v>
      </c>
      <c r="U217" s="5">
        <v>286.87053286999998</v>
      </c>
      <c r="V217" s="5">
        <v>286.87053286999998</v>
      </c>
      <c r="W217" s="5">
        <v>286.87053286999998</v>
      </c>
      <c r="X217" s="5">
        <v>345.52151609999999</v>
      </c>
      <c r="Y217" s="5">
        <v>345.52151609999999</v>
      </c>
      <c r="Z217" s="5">
        <v>345.52151609999999</v>
      </c>
      <c r="AA217" s="5">
        <v>345.52151609999999</v>
      </c>
      <c r="AB217" s="5">
        <v>345.52151609999999</v>
      </c>
      <c r="AC217" s="5">
        <v>345.52151609999999</v>
      </c>
      <c r="AD217" s="5">
        <v>345.52151609999999</v>
      </c>
      <c r="AE217" s="5">
        <v>345.52151609999999</v>
      </c>
    </row>
    <row r="218" spans="1:31">
      <c r="A218" s="59" t="s">
        <v>137</v>
      </c>
      <c r="B218" s="59" t="s">
        <v>128</v>
      </c>
      <c r="C218" s="59" t="s">
        <v>106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49.015273899999997</v>
      </c>
      <c r="L218" s="5">
        <v>49.015273899999997</v>
      </c>
      <c r="M218" s="5">
        <v>49.015273899999997</v>
      </c>
      <c r="N218" s="5">
        <v>174.01400373999999</v>
      </c>
      <c r="O218" s="5">
        <v>174.01400373999999</v>
      </c>
      <c r="P218" s="5">
        <v>415.04007364</v>
      </c>
      <c r="Q218" s="5">
        <v>660.04142684999999</v>
      </c>
      <c r="R218" s="5">
        <v>660.04142684999999</v>
      </c>
      <c r="S218" s="5">
        <v>660.04142684999999</v>
      </c>
      <c r="T218" s="5">
        <v>660.04142684999999</v>
      </c>
      <c r="U218" s="5">
        <v>660.04142684999999</v>
      </c>
      <c r="V218" s="5">
        <v>660.04142684999999</v>
      </c>
      <c r="W218" s="5">
        <v>660.04142684999999</v>
      </c>
      <c r="X218" s="5">
        <v>660.04142684999999</v>
      </c>
      <c r="Y218" s="5">
        <v>660.04142684999999</v>
      </c>
      <c r="Z218" s="5">
        <v>660.04142684999999</v>
      </c>
      <c r="AA218" s="5">
        <v>660.04142684999999</v>
      </c>
      <c r="AB218" s="5">
        <v>660.04142684999999</v>
      </c>
      <c r="AC218" s="5">
        <v>660.04142684999999</v>
      </c>
      <c r="AD218" s="5">
        <v>660.04142684999999</v>
      </c>
      <c r="AE218" s="5">
        <v>660.04142684999999</v>
      </c>
    </row>
    <row r="219" spans="1:31">
      <c r="A219" s="59" t="s">
        <v>137</v>
      </c>
      <c r="B219" s="59" t="s">
        <v>128</v>
      </c>
      <c r="C219" s="59" t="s">
        <v>107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253.29999999999998</v>
      </c>
      <c r="P219" s="5">
        <v>253.29999999999998</v>
      </c>
      <c r="Q219" s="5">
        <v>254.39999999999998</v>
      </c>
      <c r="R219" s="5">
        <v>254.39999999999998</v>
      </c>
      <c r="S219" s="5">
        <v>254.39999999999998</v>
      </c>
      <c r="T219" s="5">
        <v>254.39999999999998</v>
      </c>
      <c r="U219" s="5">
        <v>254.39999999999998</v>
      </c>
      <c r="V219" s="5">
        <v>254.39999999999998</v>
      </c>
      <c r="W219" s="5">
        <v>254.39999999999998</v>
      </c>
      <c r="X219" s="5">
        <v>254.39999999999998</v>
      </c>
      <c r="Y219" s="5">
        <v>254.39999999999998</v>
      </c>
      <c r="Z219" s="5">
        <v>254.39999999999998</v>
      </c>
      <c r="AA219" s="5">
        <v>254.39999999999998</v>
      </c>
      <c r="AB219" s="5">
        <v>254.39999999999998</v>
      </c>
      <c r="AC219" s="5">
        <v>254.39999999999998</v>
      </c>
      <c r="AD219" s="5">
        <v>254.39999999999998</v>
      </c>
      <c r="AE219" s="5">
        <v>254.39999999999998</v>
      </c>
    </row>
    <row r="220" spans="1:31">
      <c r="A220" s="59" t="s">
        <v>137</v>
      </c>
      <c r="B220" s="59" t="s">
        <v>128</v>
      </c>
      <c r="C220" s="59" t="s">
        <v>90</v>
      </c>
      <c r="D220" s="5">
        <v>50.557000000000002</v>
      </c>
      <c r="E220" s="5">
        <v>131.93</v>
      </c>
      <c r="F220" s="5">
        <v>249.50900000000001</v>
      </c>
      <c r="G220" s="5">
        <v>402.49900000000002</v>
      </c>
      <c r="H220" s="5">
        <v>592.0139999999999</v>
      </c>
      <c r="I220" s="5">
        <v>767.31</v>
      </c>
      <c r="J220" s="5">
        <v>1019.701</v>
      </c>
      <c r="K220" s="5">
        <v>1234.6444565900001</v>
      </c>
      <c r="L220" s="5">
        <v>1437.02502918</v>
      </c>
      <c r="M220" s="5">
        <v>1667.1736107700001</v>
      </c>
      <c r="N220" s="5">
        <v>1967.06290517</v>
      </c>
      <c r="O220" s="5">
        <v>2317.0620700999993</v>
      </c>
      <c r="P220" s="5">
        <v>2683.9242191599992</v>
      </c>
      <c r="Q220" s="5">
        <v>3078.1003508299991</v>
      </c>
      <c r="R220" s="5">
        <v>3498.0703958999993</v>
      </c>
      <c r="S220" s="5">
        <v>3902.0178795099996</v>
      </c>
      <c r="T220" s="5">
        <v>4243.0639133199993</v>
      </c>
      <c r="U220" s="5">
        <v>4588.8862578199996</v>
      </c>
      <c r="V220" s="5">
        <v>4917.1305790999995</v>
      </c>
      <c r="W220" s="5">
        <v>5235.4245199799998</v>
      </c>
      <c r="X220" s="5">
        <v>5563.1359228100009</v>
      </c>
      <c r="Y220" s="5">
        <v>5909.4653060000001</v>
      </c>
      <c r="Z220" s="5">
        <v>6263.6991736600003</v>
      </c>
      <c r="AA220" s="5">
        <v>6640.7039552000006</v>
      </c>
      <c r="AB220" s="5">
        <v>7024.8455544500002</v>
      </c>
      <c r="AC220" s="5">
        <v>7433.0442817500007</v>
      </c>
      <c r="AD220" s="5">
        <v>7850.1142635799997</v>
      </c>
      <c r="AE220" s="5">
        <v>7878.822367310001</v>
      </c>
    </row>
    <row r="221" spans="1:31">
      <c r="A221" s="59" t="s">
        <v>137</v>
      </c>
      <c r="B221" s="59" t="s">
        <v>128</v>
      </c>
      <c r="C221" s="59" t="s">
        <v>91</v>
      </c>
      <c r="D221" s="5">
        <v>235.46200000000005</v>
      </c>
      <c r="E221" s="5">
        <v>495.98899999999992</v>
      </c>
      <c r="F221" s="5">
        <v>744.11799999999994</v>
      </c>
      <c r="G221" s="5">
        <v>971.71900000000005</v>
      </c>
      <c r="H221" s="5">
        <v>1167.069</v>
      </c>
      <c r="I221" s="5">
        <v>1241.069</v>
      </c>
      <c r="J221" s="5">
        <v>1369.0929999999998</v>
      </c>
      <c r="K221" s="5">
        <v>1580.354</v>
      </c>
      <c r="L221" s="5">
        <v>1747.2890000000002</v>
      </c>
      <c r="M221" s="5">
        <v>1914.7639999999999</v>
      </c>
      <c r="N221" s="5">
        <v>2152.3429999999998</v>
      </c>
      <c r="O221" s="5">
        <v>2408.1789999999996</v>
      </c>
      <c r="P221" s="5">
        <v>2658.0530000000003</v>
      </c>
      <c r="Q221" s="5">
        <v>2893.2619999999997</v>
      </c>
      <c r="R221" s="5">
        <v>3132.4560000000001</v>
      </c>
      <c r="S221" s="5">
        <v>3307.1959999999999</v>
      </c>
      <c r="T221" s="5">
        <v>3404.0439999999999</v>
      </c>
      <c r="U221" s="5">
        <v>3468.6979999999994</v>
      </c>
      <c r="V221" s="5">
        <v>3508.27</v>
      </c>
      <c r="W221" s="5">
        <v>3507.7710000000002</v>
      </c>
      <c r="X221" s="5">
        <v>3510.5939999999996</v>
      </c>
      <c r="Y221" s="5">
        <v>3501.5170000000003</v>
      </c>
      <c r="Z221" s="5">
        <v>3495.7369999999996</v>
      </c>
      <c r="AA221" s="5">
        <v>3479.1210000000005</v>
      </c>
      <c r="AB221" s="5">
        <v>3466.3290000000011</v>
      </c>
      <c r="AC221" s="5">
        <v>3443.860000000001</v>
      </c>
      <c r="AD221" s="5">
        <v>3424.6760000000008</v>
      </c>
      <c r="AE221" s="5">
        <v>3424.6760000000008</v>
      </c>
    </row>
    <row r="222" spans="1:31">
      <c r="A222" s="59" t="s">
        <v>137</v>
      </c>
      <c r="B222" s="59" t="s">
        <v>128</v>
      </c>
      <c r="C222" s="59" t="s">
        <v>98</v>
      </c>
      <c r="D222" s="5">
        <v>27.710227027961167</v>
      </c>
      <c r="E222" s="5">
        <v>50.310897013230061</v>
      </c>
      <c r="F222" s="5">
        <v>74.672167916392056</v>
      </c>
      <c r="G222" s="5">
        <v>94.022937910285719</v>
      </c>
      <c r="H222" s="5">
        <v>119.15623999512886</v>
      </c>
      <c r="I222" s="5">
        <v>144.20603854408924</v>
      </c>
      <c r="J222" s="5">
        <v>171.13014067922668</v>
      </c>
      <c r="K222" s="5">
        <v>197.3637831839122</v>
      </c>
      <c r="L222" s="5">
        <v>227.21192182945239</v>
      </c>
      <c r="M222" s="5">
        <v>263.74488994034289</v>
      </c>
      <c r="N222" s="5">
        <v>296.21473430141191</v>
      </c>
      <c r="O222" s="5">
        <v>329.01604308404262</v>
      </c>
      <c r="P222" s="5">
        <v>366.41505623677119</v>
      </c>
      <c r="Q222" s="5">
        <v>406.49614175884221</v>
      </c>
      <c r="R222" s="5">
        <v>442.43709016142645</v>
      </c>
      <c r="S222" s="5">
        <v>480.86512955553769</v>
      </c>
      <c r="T222" s="5">
        <v>521.2578231995351</v>
      </c>
      <c r="U222" s="5">
        <v>556.0963966069221</v>
      </c>
      <c r="V222" s="5">
        <v>594.2533664658024</v>
      </c>
      <c r="W222" s="5">
        <v>636.63269598333522</v>
      </c>
      <c r="X222" s="5">
        <v>678.98808318125111</v>
      </c>
      <c r="Y222" s="5">
        <v>723.22242172798656</v>
      </c>
      <c r="Z222" s="5">
        <v>762.91522471196686</v>
      </c>
      <c r="AA222" s="5">
        <v>803.64403493572217</v>
      </c>
      <c r="AB222" s="5">
        <v>844.8037259873347</v>
      </c>
      <c r="AC222" s="5">
        <v>897.56711773930442</v>
      </c>
      <c r="AD222" s="5">
        <v>939.83565324167989</v>
      </c>
      <c r="AE222" s="5">
        <v>997.24639686162709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9" t="s">
        <v>137</v>
      </c>
      <c r="B224" s="59" t="s">
        <v>129</v>
      </c>
      <c r="C224" s="59" t="s">
        <v>84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9" t="s">
        <v>137</v>
      </c>
      <c r="B225" s="59" t="s">
        <v>129</v>
      </c>
      <c r="C225" s="59" t="s">
        <v>85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9" t="s">
        <v>137</v>
      </c>
      <c r="B226" s="59" t="s">
        <v>129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24.136912850000002</v>
      </c>
      <c r="Y226" s="5">
        <v>24.136912850000002</v>
      </c>
      <c r="Z226" s="5">
        <v>24.136912850000002</v>
      </c>
      <c r="AA226" s="5">
        <v>24.136912850000002</v>
      </c>
      <c r="AB226" s="5">
        <v>24.136912850000002</v>
      </c>
      <c r="AC226" s="5">
        <v>24.136912850000002</v>
      </c>
      <c r="AD226" s="5">
        <v>24.136912850000002</v>
      </c>
      <c r="AE226" s="5">
        <v>24.136912850000002</v>
      </c>
    </row>
    <row r="227" spans="1:31">
      <c r="A227" s="59" t="s">
        <v>137</v>
      </c>
      <c r="B227" s="59" t="s">
        <v>129</v>
      </c>
      <c r="C227" s="59" t="s">
        <v>87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137</v>
      </c>
      <c r="B228" s="59" t="s">
        <v>129</v>
      </c>
      <c r="C228" s="59" t="s">
        <v>88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137</v>
      </c>
      <c r="B229" s="59" t="s">
        <v>129</v>
      </c>
      <c r="C229" s="59" t="s">
        <v>105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137</v>
      </c>
      <c r="B230" s="59" t="s">
        <v>129</v>
      </c>
      <c r="C230" s="59" t="s">
        <v>106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111.15141954000001</v>
      </c>
      <c r="T230" s="5">
        <v>578.82104820999996</v>
      </c>
      <c r="U230" s="5">
        <v>578.82104820999996</v>
      </c>
      <c r="V230" s="5">
        <v>578.82104820999996</v>
      </c>
      <c r="W230" s="5">
        <v>578.82104820999996</v>
      </c>
      <c r="X230" s="5">
        <v>578.82104820999996</v>
      </c>
      <c r="Y230" s="5">
        <v>578.82104820999996</v>
      </c>
      <c r="Z230" s="5">
        <v>578.82104820999996</v>
      </c>
      <c r="AA230" s="5">
        <v>578.82104820999996</v>
      </c>
      <c r="AB230" s="5">
        <v>578.82104820999996</v>
      </c>
      <c r="AC230" s="5">
        <v>578.82104820999996</v>
      </c>
      <c r="AD230" s="5">
        <v>1181.7857475200001</v>
      </c>
      <c r="AE230" s="5">
        <v>1181.7857475200001</v>
      </c>
    </row>
    <row r="231" spans="1:31">
      <c r="A231" s="59" t="s">
        <v>137</v>
      </c>
      <c r="B231" s="59" t="s">
        <v>129</v>
      </c>
      <c r="C231" s="59" t="s">
        <v>107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270.10000000000002</v>
      </c>
      <c r="Z231" s="5">
        <v>270.10000000000002</v>
      </c>
      <c r="AA231" s="5">
        <v>270.10000000000002</v>
      </c>
      <c r="AB231" s="5">
        <v>270.10000000000002</v>
      </c>
      <c r="AC231" s="5">
        <v>270.10000000000002</v>
      </c>
      <c r="AD231" s="5">
        <v>270.10000000000002</v>
      </c>
      <c r="AE231" s="5">
        <v>270.10000000000002</v>
      </c>
    </row>
    <row r="232" spans="1:31">
      <c r="A232" s="59" t="s">
        <v>137</v>
      </c>
      <c r="B232" s="59" t="s">
        <v>129</v>
      </c>
      <c r="C232" s="59" t="s">
        <v>90</v>
      </c>
      <c r="D232" s="5">
        <v>59.911000000000001</v>
      </c>
      <c r="E232" s="5">
        <v>98.22</v>
      </c>
      <c r="F232" s="5">
        <v>141.54000000000002</v>
      </c>
      <c r="G232" s="5">
        <v>185.56700000000001</v>
      </c>
      <c r="H232" s="5">
        <v>233.32900000000001</v>
      </c>
      <c r="I232" s="5">
        <v>285.42699999999996</v>
      </c>
      <c r="J232" s="5">
        <v>367.81199999999995</v>
      </c>
      <c r="K232" s="5">
        <v>452.97432892</v>
      </c>
      <c r="L232" s="5">
        <v>547.7675836599999</v>
      </c>
      <c r="M232" s="5">
        <v>662.68215979999991</v>
      </c>
      <c r="N232" s="5">
        <v>793.40336463999984</v>
      </c>
      <c r="O232" s="5">
        <v>932.90598900999998</v>
      </c>
      <c r="P232" s="5">
        <v>1074.45909076</v>
      </c>
      <c r="Q232" s="5">
        <v>1220.9122802100001</v>
      </c>
      <c r="R232" s="5">
        <v>1362.67303713</v>
      </c>
      <c r="S232" s="5">
        <v>1507.1898997799999</v>
      </c>
      <c r="T232" s="5">
        <v>1620.31444298</v>
      </c>
      <c r="U232" s="5">
        <v>1732.2135201399999</v>
      </c>
      <c r="V232" s="5">
        <v>1836.69524267</v>
      </c>
      <c r="W232" s="5">
        <v>1948.84704786</v>
      </c>
      <c r="X232" s="5">
        <v>2064.3628776599999</v>
      </c>
      <c r="Y232" s="5">
        <v>2186.9973560600001</v>
      </c>
      <c r="Z232" s="5">
        <v>2311.33322318</v>
      </c>
      <c r="AA232" s="5">
        <v>2443.3367952900003</v>
      </c>
      <c r="AB232" s="5">
        <v>2577.0948546900008</v>
      </c>
      <c r="AC232" s="5">
        <v>2718.21610401</v>
      </c>
      <c r="AD232" s="5">
        <v>2862.6771629700002</v>
      </c>
      <c r="AE232" s="5">
        <v>2871.1203167600002</v>
      </c>
    </row>
    <row r="233" spans="1:31">
      <c r="A233" s="59" t="s">
        <v>137</v>
      </c>
      <c r="B233" s="59" t="s">
        <v>129</v>
      </c>
      <c r="C233" s="59" t="s">
        <v>91</v>
      </c>
      <c r="D233" s="5">
        <v>127.20000000000002</v>
      </c>
      <c r="E233" s="5">
        <v>190.76300000000001</v>
      </c>
      <c r="F233" s="5">
        <v>250.37300000000002</v>
      </c>
      <c r="G233" s="5">
        <v>300.33100000000002</v>
      </c>
      <c r="H233" s="5">
        <v>345.05599999999993</v>
      </c>
      <c r="I233" s="5">
        <v>388.23799999999994</v>
      </c>
      <c r="J233" s="5">
        <v>465.14</v>
      </c>
      <c r="K233" s="5">
        <v>551.85200000000009</v>
      </c>
      <c r="L233" s="5">
        <v>642.01899999999989</v>
      </c>
      <c r="M233" s="5">
        <v>743.78100000000006</v>
      </c>
      <c r="N233" s="5">
        <v>855.78399999999999</v>
      </c>
      <c r="O233" s="5">
        <v>961.63900000000001</v>
      </c>
      <c r="P233" s="5">
        <v>1060.3659999999998</v>
      </c>
      <c r="Q233" s="5">
        <v>1147.3629999999996</v>
      </c>
      <c r="R233" s="5">
        <v>1221.508</v>
      </c>
      <c r="S233" s="5">
        <v>1281.973</v>
      </c>
      <c r="T233" s="5">
        <v>1306.452</v>
      </c>
      <c r="U233" s="5">
        <v>1316.9669999999999</v>
      </c>
      <c r="V233" s="5">
        <v>1319.107</v>
      </c>
      <c r="W233" s="5">
        <v>1317.9379999999996</v>
      </c>
      <c r="X233" s="5">
        <v>1318.329</v>
      </c>
      <c r="Y233" s="5">
        <v>1315.1109999999996</v>
      </c>
      <c r="Z233" s="5">
        <v>1313.0269999999998</v>
      </c>
      <c r="AA233" s="5">
        <v>1307.1689999999996</v>
      </c>
      <c r="AB233" s="5">
        <v>1302.617</v>
      </c>
      <c r="AC233" s="5">
        <v>1294.1580000000001</v>
      </c>
      <c r="AD233" s="5">
        <v>1287.2659999999994</v>
      </c>
      <c r="AE233" s="5">
        <v>1287.2659999999994</v>
      </c>
    </row>
    <row r="234" spans="1:31">
      <c r="A234" s="59" t="s">
        <v>137</v>
      </c>
      <c r="B234" s="59" t="s">
        <v>129</v>
      </c>
      <c r="C234" s="59" t="s">
        <v>98</v>
      </c>
      <c r="D234" s="5">
        <v>9.0884071417790153</v>
      </c>
      <c r="E234" s="5">
        <v>18.401817102244699</v>
      </c>
      <c r="F234" s="5">
        <v>27.530616287234153</v>
      </c>
      <c r="G234" s="5">
        <v>36.490968306868318</v>
      </c>
      <c r="H234" s="5">
        <v>46.786214920674219</v>
      </c>
      <c r="I234" s="5">
        <v>56.71136617264758</v>
      </c>
      <c r="J234" s="5">
        <v>67.145007589493389</v>
      </c>
      <c r="K234" s="5">
        <v>76.407589234024414</v>
      </c>
      <c r="L234" s="5">
        <v>86.962641497160092</v>
      </c>
      <c r="M234" s="5">
        <v>98.737975535797261</v>
      </c>
      <c r="N234" s="5">
        <v>110.41675212847753</v>
      </c>
      <c r="O234" s="5">
        <v>122.25026679076717</v>
      </c>
      <c r="P234" s="5">
        <v>135.74295157509769</v>
      </c>
      <c r="Q234" s="5">
        <v>149.54302214293614</v>
      </c>
      <c r="R234" s="5">
        <v>163.66680086005954</v>
      </c>
      <c r="S234" s="5">
        <v>178.01902053230987</v>
      </c>
      <c r="T234" s="5">
        <v>192.15050080968268</v>
      </c>
      <c r="U234" s="5">
        <v>208.33424393484026</v>
      </c>
      <c r="V234" s="5">
        <v>221.8744998595833</v>
      </c>
      <c r="W234" s="5">
        <v>239.29706109125527</v>
      </c>
      <c r="X234" s="5">
        <v>255.26108702265464</v>
      </c>
      <c r="Y234" s="5">
        <v>269.78255656703459</v>
      </c>
      <c r="Z234" s="5">
        <v>286.67115552557186</v>
      </c>
      <c r="AA234" s="5">
        <v>299.75810413018678</v>
      </c>
      <c r="AB234" s="5">
        <v>319.09097962425773</v>
      </c>
      <c r="AC234" s="5">
        <v>337.55100873845242</v>
      </c>
      <c r="AD234" s="5">
        <v>358.24609068505532</v>
      </c>
      <c r="AE234" s="5">
        <v>375.53949574350855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9" t="s">
        <v>137</v>
      </c>
      <c r="B236" s="59" t="s">
        <v>130</v>
      </c>
      <c r="C236" s="59" t="s">
        <v>84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137</v>
      </c>
      <c r="B237" s="59" t="s">
        <v>130</v>
      </c>
      <c r="C237" s="59" t="s">
        <v>85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137</v>
      </c>
      <c r="B238" s="59" t="s">
        <v>130</v>
      </c>
      <c r="C238" s="59" t="s">
        <v>86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137</v>
      </c>
      <c r="B239" s="59" t="s">
        <v>130</v>
      </c>
      <c r="C239" s="59" t="s">
        <v>87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9" t="s">
        <v>137</v>
      </c>
      <c r="B240" s="59" t="s">
        <v>130</v>
      </c>
      <c r="C240" s="59" t="s">
        <v>88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9" t="s">
        <v>137</v>
      </c>
      <c r="B241" s="59" t="s">
        <v>130</v>
      </c>
      <c r="C241" s="59" t="s">
        <v>105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33.087226080000001</v>
      </c>
      <c r="P241" s="5">
        <v>33.087226080000001</v>
      </c>
      <c r="Q241" s="5">
        <v>348.67738835</v>
      </c>
      <c r="R241" s="5">
        <v>348.67738835</v>
      </c>
      <c r="S241" s="5">
        <v>348.67738835</v>
      </c>
      <c r="T241" s="5">
        <v>348.67738835</v>
      </c>
      <c r="U241" s="5">
        <v>348.67738835</v>
      </c>
      <c r="V241" s="5">
        <v>348.67738835</v>
      </c>
      <c r="W241" s="5">
        <v>348.67738835</v>
      </c>
      <c r="X241" s="5">
        <v>348.67738835</v>
      </c>
      <c r="Y241" s="5">
        <v>348.67738835</v>
      </c>
      <c r="Z241" s="5">
        <v>348.67738835</v>
      </c>
      <c r="AA241" s="5">
        <v>348.67738835</v>
      </c>
      <c r="AB241" s="5">
        <v>348.67738835</v>
      </c>
      <c r="AC241" s="5">
        <v>348.67738835</v>
      </c>
      <c r="AD241" s="5">
        <v>348.92659896999999</v>
      </c>
      <c r="AE241" s="5">
        <v>348.92659896999999</v>
      </c>
    </row>
    <row r="242" spans="1:31">
      <c r="A242" s="59" t="s">
        <v>137</v>
      </c>
      <c r="B242" s="59" t="s">
        <v>130</v>
      </c>
      <c r="C242" s="59" t="s">
        <v>106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9" t="s">
        <v>137</v>
      </c>
      <c r="B243" s="59" t="s">
        <v>130</v>
      </c>
      <c r="C243" s="59" t="s">
        <v>107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9" t="s">
        <v>137</v>
      </c>
      <c r="B244" s="59" t="s">
        <v>130</v>
      </c>
      <c r="C244" s="59" t="s">
        <v>90</v>
      </c>
      <c r="D244" s="5">
        <v>5.907</v>
      </c>
      <c r="E244" s="5">
        <v>12.488</v>
      </c>
      <c r="F244" s="5">
        <v>21.503</v>
      </c>
      <c r="G244" s="5">
        <v>32.477999999999994</v>
      </c>
      <c r="H244" s="5">
        <v>45.638000000000005</v>
      </c>
      <c r="I244" s="5">
        <v>61.108999999999995</v>
      </c>
      <c r="J244" s="5">
        <v>84.734999999999999</v>
      </c>
      <c r="K244" s="5">
        <v>105.58348554</v>
      </c>
      <c r="L244" s="5">
        <v>127.83084998000001</v>
      </c>
      <c r="M244" s="5">
        <v>155.35426500000003</v>
      </c>
      <c r="N244" s="5">
        <v>187.06205269000003</v>
      </c>
      <c r="O244" s="5">
        <v>222.53264670000004</v>
      </c>
      <c r="P244" s="5">
        <v>259.43112260999999</v>
      </c>
      <c r="Q244" s="5">
        <v>298.38934677000003</v>
      </c>
      <c r="R244" s="5">
        <v>337.01709092000004</v>
      </c>
      <c r="S244" s="5">
        <v>376.63055521000001</v>
      </c>
      <c r="T244" s="5">
        <v>408.70020768000001</v>
      </c>
      <c r="U244" s="5">
        <v>440.75300571000008</v>
      </c>
      <c r="V244" s="5">
        <v>470.83710607000006</v>
      </c>
      <c r="W244" s="5">
        <v>502.89767236999995</v>
      </c>
      <c r="X244" s="5">
        <v>535.66309856999999</v>
      </c>
      <c r="Y244" s="5">
        <v>570.35317711000005</v>
      </c>
      <c r="Z244" s="5">
        <v>605.4589332999999</v>
      </c>
      <c r="AA244" s="5">
        <v>642.63068506999991</v>
      </c>
      <c r="AB244" s="5">
        <v>680.10499238999989</v>
      </c>
      <c r="AC244" s="5">
        <v>719.56188897999994</v>
      </c>
      <c r="AD244" s="5">
        <v>759.53326587999993</v>
      </c>
      <c r="AE244" s="5">
        <v>761.03382925999995</v>
      </c>
    </row>
    <row r="245" spans="1:31">
      <c r="A245" s="59" t="s">
        <v>137</v>
      </c>
      <c r="B245" s="59" t="s">
        <v>130</v>
      </c>
      <c r="C245" s="59" t="s">
        <v>91</v>
      </c>
      <c r="D245" s="5">
        <v>29.334000000000003</v>
      </c>
      <c r="E245" s="5">
        <v>47.628999999999998</v>
      </c>
      <c r="F245" s="5">
        <v>64.516999999999996</v>
      </c>
      <c r="G245" s="5">
        <v>78.224999999999994</v>
      </c>
      <c r="H245" s="5">
        <v>89.277000000000001</v>
      </c>
      <c r="I245" s="5">
        <v>98.78</v>
      </c>
      <c r="J245" s="5">
        <v>115.011</v>
      </c>
      <c r="K245" s="5">
        <v>137.07399999999996</v>
      </c>
      <c r="L245" s="5">
        <v>158.42599999999999</v>
      </c>
      <c r="M245" s="5">
        <v>183.04</v>
      </c>
      <c r="N245" s="5">
        <v>210.37800000000004</v>
      </c>
      <c r="O245" s="5">
        <v>237.84599999999998</v>
      </c>
      <c r="P245" s="5">
        <v>264.24900000000002</v>
      </c>
      <c r="Q245" s="5">
        <v>288.36999999999995</v>
      </c>
      <c r="R245" s="5">
        <v>309.79800000000006</v>
      </c>
      <c r="S245" s="5">
        <v>327.80200000000002</v>
      </c>
      <c r="T245" s="5">
        <v>336.72599999999994</v>
      </c>
      <c r="U245" s="5">
        <v>342.09499999999997</v>
      </c>
      <c r="V245" s="5">
        <v>344.98699999999991</v>
      </c>
      <c r="W245" s="5">
        <v>346.62400000000002</v>
      </c>
      <c r="X245" s="5">
        <v>348.41</v>
      </c>
      <c r="Y245" s="5">
        <v>348.92100000000011</v>
      </c>
      <c r="Z245" s="5">
        <v>349.51499999999999</v>
      </c>
      <c r="AA245" s="5">
        <v>348.74300000000005</v>
      </c>
      <c r="AB245" s="5">
        <v>348.15499999999997</v>
      </c>
      <c r="AC245" s="5">
        <v>346.20100000000002</v>
      </c>
      <c r="AD245" s="5">
        <v>344.48400000000004</v>
      </c>
      <c r="AE245" s="5">
        <v>344.48400000000004</v>
      </c>
    </row>
    <row r="246" spans="1:31">
      <c r="A246" s="59" t="s">
        <v>137</v>
      </c>
      <c r="B246" s="59" t="s">
        <v>130</v>
      </c>
      <c r="C246" s="59" t="s">
        <v>98</v>
      </c>
      <c r="D246" s="5">
        <v>1.645734202430198</v>
      </c>
      <c r="E246" s="5">
        <v>3.1558564844187238</v>
      </c>
      <c r="F246" s="5">
        <v>4.7877111613032497</v>
      </c>
      <c r="G246" s="5">
        <v>6.4394387024590003</v>
      </c>
      <c r="H246" s="5">
        <v>7.8728972047375194</v>
      </c>
      <c r="I246" s="5">
        <v>9.0451802569133406</v>
      </c>
      <c r="J246" s="5">
        <v>10.295742204328313</v>
      </c>
      <c r="K246" s="5">
        <v>11.491941571326414</v>
      </c>
      <c r="L246" s="5">
        <v>12.539922437358953</v>
      </c>
      <c r="M246" s="5">
        <v>14.141435108167805</v>
      </c>
      <c r="N246" s="5">
        <v>15.215116110825605</v>
      </c>
      <c r="O246" s="5">
        <v>16.261093897271728</v>
      </c>
      <c r="P246" s="5">
        <v>17.222010223587226</v>
      </c>
      <c r="Q246" s="5">
        <v>18.446668227317446</v>
      </c>
      <c r="R246" s="5">
        <v>19.82015443044876</v>
      </c>
      <c r="S246" s="5">
        <v>21.002318090822115</v>
      </c>
      <c r="T246" s="5">
        <v>22.15212973682079</v>
      </c>
      <c r="U246" s="5">
        <v>23.382734499022952</v>
      </c>
      <c r="V246" s="5">
        <v>24.455236653170388</v>
      </c>
      <c r="W246" s="5">
        <v>25.57365580992311</v>
      </c>
      <c r="X246" s="5">
        <v>26.660254923104347</v>
      </c>
      <c r="Y246" s="5">
        <v>27.821518981185882</v>
      </c>
      <c r="Z246" s="5">
        <v>29.189966999491567</v>
      </c>
      <c r="AA246" s="5">
        <v>30.855175013101196</v>
      </c>
      <c r="AB246" s="5">
        <v>32.904570552590549</v>
      </c>
      <c r="AC246" s="5">
        <v>35.151928397831682</v>
      </c>
      <c r="AD246" s="5">
        <v>37.161296475828991</v>
      </c>
      <c r="AE246" s="5">
        <v>39.599087031677307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139</v>
      </c>
      <c r="B248" s="59" t="s">
        <v>126</v>
      </c>
      <c r="C248" s="59" t="s">
        <v>84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9" t="s">
        <v>139</v>
      </c>
      <c r="B249" s="59" t="s">
        <v>126</v>
      </c>
      <c r="C249" s="59" t="s">
        <v>85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9" t="s">
        <v>139</v>
      </c>
      <c r="B250" s="59" t="s">
        <v>126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2683.3325851</v>
      </c>
      <c r="Y250" s="5">
        <v>2683.3325851</v>
      </c>
      <c r="Z250" s="5">
        <v>2683.3325851</v>
      </c>
      <c r="AA250" s="5">
        <v>2683.3325851</v>
      </c>
      <c r="AB250" s="5">
        <v>2683.3325851</v>
      </c>
      <c r="AC250" s="5">
        <v>2683.3325851</v>
      </c>
      <c r="AD250" s="5">
        <v>2683.3325851</v>
      </c>
      <c r="AE250" s="5">
        <v>2683.3325851</v>
      </c>
    </row>
    <row r="251" spans="1:31">
      <c r="A251" s="59" t="s">
        <v>139</v>
      </c>
      <c r="B251" s="59" t="s">
        <v>126</v>
      </c>
      <c r="C251" s="59" t="s">
        <v>87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139</v>
      </c>
      <c r="B252" s="59" t="s">
        <v>126</v>
      </c>
      <c r="C252" s="59" t="s">
        <v>88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139</v>
      </c>
      <c r="B253" s="59" t="s">
        <v>126</v>
      </c>
      <c r="C253" s="59" t="s">
        <v>104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9" t="s">
        <v>139</v>
      </c>
      <c r="B254" s="59" t="s">
        <v>126</v>
      </c>
      <c r="C254" s="59" t="s">
        <v>105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265.07203335999998</v>
      </c>
      <c r="S254" s="5">
        <v>304.78344298000002</v>
      </c>
      <c r="T254" s="5">
        <v>500</v>
      </c>
      <c r="U254" s="5">
        <v>500</v>
      </c>
      <c r="V254" s="5">
        <v>500</v>
      </c>
      <c r="W254" s="5">
        <v>500</v>
      </c>
      <c r="X254" s="5">
        <v>1000</v>
      </c>
      <c r="Y254" s="5">
        <v>1000</v>
      </c>
      <c r="Z254" s="5">
        <v>1000</v>
      </c>
      <c r="AA254" s="5">
        <v>1000</v>
      </c>
      <c r="AB254" s="5">
        <v>1000</v>
      </c>
      <c r="AC254" s="5">
        <v>1000</v>
      </c>
      <c r="AD254" s="5">
        <v>1000</v>
      </c>
      <c r="AE254" s="5">
        <v>1000</v>
      </c>
    </row>
    <row r="255" spans="1:31">
      <c r="A255" s="59" t="s">
        <v>139</v>
      </c>
      <c r="B255" s="59" t="s">
        <v>126</v>
      </c>
      <c r="C255" s="59" t="s">
        <v>106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1925</v>
      </c>
      <c r="J255" s="5">
        <v>2000</v>
      </c>
      <c r="K255" s="5">
        <v>2000</v>
      </c>
      <c r="L255" s="5">
        <v>2000</v>
      </c>
      <c r="M255" s="5">
        <v>2000</v>
      </c>
      <c r="N255" s="5">
        <v>2000</v>
      </c>
      <c r="O255" s="5">
        <v>2000</v>
      </c>
      <c r="P255" s="5">
        <v>2000</v>
      </c>
      <c r="Q255" s="5">
        <v>2000</v>
      </c>
      <c r="R255" s="5">
        <v>2000</v>
      </c>
      <c r="S255" s="5">
        <v>2000</v>
      </c>
      <c r="T255" s="5">
        <v>2000</v>
      </c>
      <c r="U255" s="5">
        <v>2000</v>
      </c>
      <c r="V255" s="5">
        <v>2000</v>
      </c>
      <c r="W255" s="5">
        <v>2000</v>
      </c>
      <c r="X255" s="5">
        <v>2000</v>
      </c>
      <c r="Y255" s="5">
        <v>2000</v>
      </c>
      <c r="Z255" s="5">
        <v>2000</v>
      </c>
      <c r="AA255" s="5">
        <v>2000</v>
      </c>
      <c r="AB255" s="5">
        <v>2000</v>
      </c>
      <c r="AC255" s="5">
        <v>2000</v>
      </c>
      <c r="AD255" s="5">
        <v>2045.0383655099999</v>
      </c>
      <c r="AE255" s="5">
        <v>2045.0383655099999</v>
      </c>
    </row>
    <row r="256" spans="1:31">
      <c r="A256" s="59" t="s">
        <v>139</v>
      </c>
      <c r="B256" s="59" t="s">
        <v>126</v>
      </c>
      <c r="C256" s="59" t="s">
        <v>107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139</v>
      </c>
      <c r="B257" s="59" t="s">
        <v>126</v>
      </c>
      <c r="C257" s="59" t="s">
        <v>90</v>
      </c>
      <c r="D257" s="5">
        <v>86.581000000000003</v>
      </c>
      <c r="E257" s="5">
        <v>183.27699999999999</v>
      </c>
      <c r="F257" s="5">
        <v>310.85300000000001</v>
      </c>
      <c r="G257" s="5">
        <v>466.69400000000007</v>
      </c>
      <c r="H257" s="5">
        <v>653.32499999000004</v>
      </c>
      <c r="I257" s="5">
        <v>873.64800001000003</v>
      </c>
      <c r="J257" s="5">
        <v>1213.0029999999999</v>
      </c>
      <c r="K257" s="5">
        <v>1516.9194459299997</v>
      </c>
      <c r="L257" s="5">
        <v>1856.58857704</v>
      </c>
      <c r="M257" s="5">
        <v>2257.65402313</v>
      </c>
      <c r="N257" s="5">
        <v>2748.2190898200001</v>
      </c>
      <c r="O257" s="5">
        <v>3282.5411549399996</v>
      </c>
      <c r="P257" s="5">
        <v>3827.3684765800008</v>
      </c>
      <c r="Q257" s="5">
        <v>4399.7290530500004</v>
      </c>
      <c r="R257" s="5">
        <v>4956.1113137600005</v>
      </c>
      <c r="S257" s="5">
        <v>5516.8108461200027</v>
      </c>
      <c r="T257" s="5">
        <v>5963.4376751500031</v>
      </c>
      <c r="U257" s="5">
        <v>6399.0813179900024</v>
      </c>
      <c r="V257" s="5">
        <v>6799.6137216000016</v>
      </c>
      <c r="W257" s="5">
        <v>7225.4645357400032</v>
      </c>
      <c r="X257" s="5">
        <v>7659.8099897600032</v>
      </c>
      <c r="Y257" s="5">
        <v>8120.2669619000026</v>
      </c>
      <c r="Z257" s="5">
        <v>8587.5540177000039</v>
      </c>
      <c r="AA257" s="5">
        <v>9084.8406502700018</v>
      </c>
      <c r="AB257" s="5">
        <v>9587.4307687700039</v>
      </c>
      <c r="AC257" s="5">
        <v>10119.484615360003</v>
      </c>
      <c r="AD257" s="5">
        <v>10659.034260700002</v>
      </c>
      <c r="AE257" s="5">
        <v>10687.029870079999</v>
      </c>
    </row>
    <row r="258" spans="1:31">
      <c r="A258" s="59" t="s">
        <v>139</v>
      </c>
      <c r="B258" s="59" t="s">
        <v>126</v>
      </c>
      <c r="C258" s="59" t="s">
        <v>91</v>
      </c>
      <c r="D258" s="5">
        <v>382.40600000000006</v>
      </c>
      <c r="E258" s="5">
        <v>634.851</v>
      </c>
      <c r="F258" s="5">
        <v>854.83699999999999</v>
      </c>
      <c r="G258" s="5">
        <v>1040.981</v>
      </c>
      <c r="H258" s="5">
        <v>1194.835</v>
      </c>
      <c r="I258" s="5">
        <v>1328.3550000000002</v>
      </c>
      <c r="J258" s="5">
        <v>1555.3700000000001</v>
      </c>
      <c r="K258" s="5">
        <v>1872.674</v>
      </c>
      <c r="L258" s="5">
        <v>2203.5089999999996</v>
      </c>
      <c r="M258" s="5">
        <v>2558.8819999999992</v>
      </c>
      <c r="N258" s="5">
        <v>2991.9249999999997</v>
      </c>
      <c r="O258" s="5">
        <v>3413.1260000000002</v>
      </c>
      <c r="P258" s="5">
        <v>3805.1639999999993</v>
      </c>
      <c r="Q258" s="5">
        <v>4162.1990000000005</v>
      </c>
      <c r="R258" s="5">
        <v>4469.0430000000024</v>
      </c>
      <c r="S258" s="5">
        <v>4717.5640000000012</v>
      </c>
      <c r="T258" s="5">
        <v>4833.8690000000015</v>
      </c>
      <c r="U258" s="5">
        <v>4891.4120000000003</v>
      </c>
      <c r="V258" s="5">
        <v>4908.1530000000012</v>
      </c>
      <c r="W258" s="5">
        <v>4908.527000000001</v>
      </c>
      <c r="X258" s="5">
        <v>4910.9710000000014</v>
      </c>
      <c r="Y258" s="5">
        <v>4898.5199999999995</v>
      </c>
      <c r="Z258" s="5">
        <v>4888.6310000000003</v>
      </c>
      <c r="AA258" s="5">
        <v>4863.7990000000018</v>
      </c>
      <c r="AB258" s="5">
        <v>4842.0880000000025</v>
      </c>
      <c r="AC258" s="5">
        <v>4805.3119999999999</v>
      </c>
      <c r="AD258" s="5">
        <v>4771.5679999999993</v>
      </c>
      <c r="AE258" s="5">
        <v>4771.5679999999993</v>
      </c>
    </row>
    <row r="259" spans="1:31">
      <c r="A259" s="59" t="s">
        <v>139</v>
      </c>
      <c r="B259" s="59" t="s">
        <v>126</v>
      </c>
      <c r="C259" s="59" t="s">
        <v>98</v>
      </c>
      <c r="D259" s="5">
        <v>27.631719511418055</v>
      </c>
      <c r="E259" s="5">
        <v>60.945931850400939</v>
      </c>
      <c r="F259" s="5">
        <v>92.756677094484871</v>
      </c>
      <c r="G259" s="5">
        <v>268.41630721057987</v>
      </c>
      <c r="H259" s="5">
        <v>484.26799566794801</v>
      </c>
      <c r="I259" s="5">
        <v>599.53973965987211</v>
      </c>
      <c r="J259" s="5">
        <v>727.49449332992685</v>
      </c>
      <c r="K259" s="5">
        <v>785.95867240122789</v>
      </c>
      <c r="L259" s="5">
        <v>850.07960636192979</v>
      </c>
      <c r="M259" s="5">
        <v>927.01920272312418</v>
      </c>
      <c r="N259" s="5">
        <v>1000.8202317906466</v>
      </c>
      <c r="O259" s="5">
        <v>1078.584603320325</v>
      </c>
      <c r="P259" s="5">
        <v>1154.7420456254813</v>
      </c>
      <c r="Q259" s="5">
        <v>1236.5536031438596</v>
      </c>
      <c r="R259" s="5">
        <v>1305.3795577482103</v>
      </c>
      <c r="S259" s="5">
        <v>1405.0290012715923</v>
      </c>
      <c r="T259" s="5">
        <v>1479.7015500986552</v>
      </c>
      <c r="U259" s="5">
        <v>1587.1445899369612</v>
      </c>
      <c r="V259" s="5">
        <v>1611.2885279571749</v>
      </c>
      <c r="W259" s="5">
        <v>1612.9118359542113</v>
      </c>
      <c r="X259" s="5">
        <v>1626.3615913041226</v>
      </c>
      <c r="Y259" s="5">
        <v>1668.4370216261286</v>
      </c>
      <c r="Z259" s="5">
        <v>1675.7015423348998</v>
      </c>
      <c r="AA259" s="5">
        <v>1717.7297477096549</v>
      </c>
      <c r="AB259" s="5">
        <v>1752.2903038131974</v>
      </c>
      <c r="AC259" s="5">
        <v>1775.6551607951099</v>
      </c>
      <c r="AD259" s="5">
        <v>1790.1416552223225</v>
      </c>
      <c r="AE259" s="5">
        <v>1819.3855377951747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9" t="s">
        <v>139</v>
      </c>
      <c r="B261" s="59" t="s">
        <v>127</v>
      </c>
      <c r="C261" s="59" t="s">
        <v>84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9" t="s">
        <v>139</v>
      </c>
      <c r="B262" s="59" t="s">
        <v>127</v>
      </c>
      <c r="C262" s="59" t="s">
        <v>85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9" t="s">
        <v>139</v>
      </c>
      <c r="B263" s="59" t="s">
        <v>127</v>
      </c>
      <c r="C263" s="59" t="s">
        <v>86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1576.4400665999999</v>
      </c>
      <c r="AA263" s="5">
        <v>1576.4400665999999</v>
      </c>
      <c r="AB263" s="5">
        <v>1576.4400665999999</v>
      </c>
      <c r="AC263" s="5">
        <v>1576.4400665999999</v>
      </c>
      <c r="AD263" s="5">
        <v>1576.4400665999999</v>
      </c>
      <c r="AE263" s="5">
        <v>1576.4400665999999</v>
      </c>
    </row>
    <row r="264" spans="1:31">
      <c r="A264" s="59" t="s">
        <v>139</v>
      </c>
      <c r="B264" s="59" t="s">
        <v>127</v>
      </c>
      <c r="C264" s="59" t="s">
        <v>87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9" t="s">
        <v>139</v>
      </c>
      <c r="B265" s="59" t="s">
        <v>127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139</v>
      </c>
      <c r="B266" s="59" t="s">
        <v>127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378.69227487000001</v>
      </c>
      <c r="R266" s="5">
        <v>378.69227487000001</v>
      </c>
      <c r="S266" s="5">
        <v>378.69227487000001</v>
      </c>
      <c r="T266" s="5">
        <v>378.69227487000001</v>
      </c>
      <c r="U266" s="5">
        <v>378.69227487000001</v>
      </c>
      <c r="V266" s="5">
        <v>469.35808178000002</v>
      </c>
      <c r="W266" s="5">
        <v>469.35808178000002</v>
      </c>
      <c r="X266" s="5">
        <v>469.35808178000002</v>
      </c>
      <c r="Y266" s="5">
        <v>469.35808178000002</v>
      </c>
      <c r="Z266" s="5">
        <v>596.50067422999996</v>
      </c>
      <c r="AA266" s="5">
        <v>596.50067422999996</v>
      </c>
      <c r="AB266" s="5">
        <v>596.50067422999996</v>
      </c>
      <c r="AC266" s="5">
        <v>596.50067422999996</v>
      </c>
      <c r="AD266" s="5">
        <v>596.50067422999996</v>
      </c>
      <c r="AE266" s="5">
        <v>596.50067422999996</v>
      </c>
    </row>
    <row r="267" spans="1:31">
      <c r="A267" s="59" t="s">
        <v>139</v>
      </c>
      <c r="B267" s="59" t="s">
        <v>127</v>
      </c>
      <c r="C267" s="59" t="s">
        <v>106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364.74360328</v>
      </c>
      <c r="J267" s="5">
        <v>364.74360328</v>
      </c>
      <c r="K267" s="5">
        <v>1414.27105362</v>
      </c>
      <c r="L267" s="5">
        <v>1414.27105362</v>
      </c>
      <c r="M267" s="5">
        <v>1414.27105362</v>
      </c>
      <c r="N267" s="5">
        <v>1900.6102566500001</v>
      </c>
      <c r="O267" s="5">
        <v>1900.6102566500001</v>
      </c>
      <c r="P267" s="5">
        <v>1900.6102566500001</v>
      </c>
      <c r="Q267" s="5">
        <v>2648.1741999199999</v>
      </c>
      <c r="R267" s="5">
        <v>2808.2391308299998</v>
      </c>
      <c r="S267" s="5">
        <v>3800.4621886</v>
      </c>
      <c r="T267" s="5">
        <v>4753.5669643899992</v>
      </c>
      <c r="U267" s="5">
        <v>4753.5669643899992</v>
      </c>
      <c r="V267" s="5">
        <v>5362.5228831099994</v>
      </c>
      <c r="W267" s="5">
        <v>5362.5228831099994</v>
      </c>
      <c r="X267" s="5">
        <v>5362.5228831099994</v>
      </c>
      <c r="Y267" s="5">
        <v>5362.5228831099994</v>
      </c>
      <c r="Z267" s="5">
        <v>5362.5228831099994</v>
      </c>
      <c r="AA267" s="5">
        <v>5362.5228831099994</v>
      </c>
      <c r="AB267" s="5">
        <v>5362.5228831099994</v>
      </c>
      <c r="AC267" s="5">
        <v>5616.6825479199997</v>
      </c>
      <c r="AD267" s="5">
        <v>7121.5598850799997</v>
      </c>
      <c r="AE267" s="5">
        <v>7121.5598850799997</v>
      </c>
    </row>
    <row r="268" spans="1:31">
      <c r="A268" s="59" t="s">
        <v>139</v>
      </c>
      <c r="B268" s="59" t="s">
        <v>127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9" t="s">
        <v>139</v>
      </c>
      <c r="B269" s="59" t="s">
        <v>127</v>
      </c>
      <c r="C269" s="59" t="s">
        <v>90</v>
      </c>
      <c r="D269" s="5">
        <v>63.86699999999999</v>
      </c>
      <c r="E269" s="5">
        <v>145.19900002</v>
      </c>
      <c r="F269" s="5">
        <v>260.12500001000001</v>
      </c>
      <c r="G269" s="5">
        <v>399.77300000999992</v>
      </c>
      <c r="H269" s="5">
        <v>566.58900000999995</v>
      </c>
      <c r="I269" s="5">
        <v>768.22300000999996</v>
      </c>
      <c r="J269" s="5">
        <v>1082.171</v>
      </c>
      <c r="K269" s="5">
        <v>1365.2057166700001</v>
      </c>
      <c r="L269" s="5">
        <v>1633.9304508300002</v>
      </c>
      <c r="M269" s="5">
        <v>1951.8794653499999</v>
      </c>
      <c r="N269" s="5">
        <v>2339.6559260600006</v>
      </c>
      <c r="O269" s="5">
        <v>2765.3356824000007</v>
      </c>
      <c r="P269" s="5">
        <v>3207.1607025900012</v>
      </c>
      <c r="Q269" s="5">
        <v>3665.0942637800013</v>
      </c>
      <c r="R269" s="5">
        <v>4117.015927800001</v>
      </c>
      <c r="S269" s="5">
        <v>4577.2253343400007</v>
      </c>
      <c r="T269" s="5">
        <v>4933.1721028500006</v>
      </c>
      <c r="U269" s="5">
        <v>5275.1222712500012</v>
      </c>
      <c r="V269" s="5">
        <v>5579.8317931900001</v>
      </c>
      <c r="W269" s="5">
        <v>5903.1258865699992</v>
      </c>
      <c r="X269" s="5">
        <v>6232.6619733500002</v>
      </c>
      <c r="Y269" s="5">
        <v>6576.3601285199993</v>
      </c>
      <c r="Z269" s="5">
        <v>6924.5614566700024</v>
      </c>
      <c r="AA269" s="5">
        <v>7292.1176921500009</v>
      </c>
      <c r="AB269" s="5">
        <v>7663.6333017400002</v>
      </c>
      <c r="AC269" s="5">
        <v>8058.8471149300021</v>
      </c>
      <c r="AD269" s="5">
        <v>8454.1243175200034</v>
      </c>
      <c r="AE269" s="5">
        <v>8471.1753716700023</v>
      </c>
    </row>
    <row r="270" spans="1:31">
      <c r="A270" s="59" t="s">
        <v>139</v>
      </c>
      <c r="B270" s="59" t="s">
        <v>127</v>
      </c>
      <c r="C270" s="59" t="s">
        <v>91</v>
      </c>
      <c r="D270" s="5">
        <v>294.61500000000001</v>
      </c>
      <c r="E270" s="5">
        <v>530.95299999999997</v>
      </c>
      <c r="F270" s="5">
        <v>761.21100000000013</v>
      </c>
      <c r="G270" s="5">
        <v>944.64199999999994</v>
      </c>
      <c r="H270" s="5">
        <v>1102.9429999999998</v>
      </c>
      <c r="I270" s="5">
        <v>1246.0269999999996</v>
      </c>
      <c r="J270" s="5">
        <v>1484.4790000000003</v>
      </c>
      <c r="K270" s="5">
        <v>1798.5469999999998</v>
      </c>
      <c r="L270" s="5">
        <v>2060.4119999999998</v>
      </c>
      <c r="M270" s="5">
        <v>2344.3819999999996</v>
      </c>
      <c r="N270" s="5">
        <v>2691.5690000000004</v>
      </c>
      <c r="O270" s="5">
        <v>3033.7379999999998</v>
      </c>
      <c r="P270" s="5">
        <v>3365.1560000000004</v>
      </c>
      <c r="Q270" s="5">
        <v>3661.0500000000006</v>
      </c>
      <c r="R270" s="5">
        <v>3925.8510000000001</v>
      </c>
      <c r="S270" s="5">
        <v>4147.9240000000009</v>
      </c>
      <c r="T270" s="5">
        <v>4250.5570000000007</v>
      </c>
      <c r="U270" s="5">
        <v>4299.786000000001</v>
      </c>
      <c r="V270" s="5">
        <v>4310.5330000000004</v>
      </c>
      <c r="W270" s="5">
        <v>4306.277000000001</v>
      </c>
      <c r="X270" s="5">
        <v>4306.7970000000014</v>
      </c>
      <c r="Y270" s="5">
        <v>4288.9900000000016</v>
      </c>
      <c r="Z270" s="5">
        <v>4276.0249999999996</v>
      </c>
      <c r="AA270" s="5">
        <v>4247.2620000000015</v>
      </c>
      <c r="AB270" s="5">
        <v>4224.1660000000002</v>
      </c>
      <c r="AC270" s="5">
        <v>4188.7510000000002</v>
      </c>
      <c r="AD270" s="5">
        <v>4155.3250000000007</v>
      </c>
      <c r="AE270" s="5">
        <v>4155.3250000000007</v>
      </c>
    </row>
    <row r="271" spans="1:31">
      <c r="A271" s="59" t="s">
        <v>139</v>
      </c>
      <c r="B271" s="59" t="s">
        <v>127</v>
      </c>
      <c r="C271" s="59" t="s">
        <v>98</v>
      </c>
      <c r="D271" s="5">
        <v>27.966639847709899</v>
      </c>
      <c r="E271" s="5">
        <v>57.972022096253056</v>
      </c>
      <c r="F271" s="5">
        <v>87.442459357176347</v>
      </c>
      <c r="G271" s="5">
        <v>121.07240003524706</v>
      </c>
      <c r="H271" s="5">
        <v>154.61389092876064</v>
      </c>
      <c r="I271" s="5">
        <v>187.16062822090001</v>
      </c>
      <c r="J271" s="5">
        <v>218.3400672591961</v>
      </c>
      <c r="K271" s="5">
        <v>254.14223163033412</v>
      </c>
      <c r="L271" s="5">
        <v>290.2336735130632</v>
      </c>
      <c r="M271" s="5">
        <v>328.71334081566454</v>
      </c>
      <c r="N271" s="5">
        <v>361.96398485011969</v>
      </c>
      <c r="O271" s="5">
        <v>402.62384212226414</v>
      </c>
      <c r="P271" s="5">
        <v>442.11607292964572</v>
      </c>
      <c r="Q271" s="5">
        <v>486.00542087693088</v>
      </c>
      <c r="R271" s="5">
        <v>527.36072955923134</v>
      </c>
      <c r="S271" s="5">
        <v>566.07436968672584</v>
      </c>
      <c r="T271" s="5">
        <v>612.4416282371227</v>
      </c>
      <c r="U271" s="5">
        <v>660.05842888367874</v>
      </c>
      <c r="V271" s="5">
        <v>705.42088086631964</v>
      </c>
      <c r="W271" s="5">
        <v>749.90218507628617</v>
      </c>
      <c r="X271" s="5">
        <v>798.03180817615851</v>
      </c>
      <c r="Y271" s="5">
        <v>849.54910337861622</v>
      </c>
      <c r="Z271" s="5">
        <v>899.27917628446596</v>
      </c>
      <c r="AA271" s="5">
        <v>945.46105939618053</v>
      </c>
      <c r="AB271" s="5">
        <v>1003.8466760011394</v>
      </c>
      <c r="AC271" s="5">
        <v>1059.5157277066544</v>
      </c>
      <c r="AD271" s="5">
        <v>1116.8834503069868</v>
      </c>
      <c r="AE271" s="5">
        <v>1174.6977813240726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9" t="s">
        <v>139</v>
      </c>
      <c r="B273" s="59" t="s">
        <v>128</v>
      </c>
      <c r="C273" s="59" t="s">
        <v>84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139</v>
      </c>
      <c r="B274" s="59" t="s">
        <v>128</v>
      </c>
      <c r="C274" s="59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139</v>
      </c>
      <c r="B275" s="59" t="s">
        <v>128</v>
      </c>
      <c r="C275" s="59" t="s">
        <v>86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185.22412174999999</v>
      </c>
      <c r="R275" s="5">
        <v>185.22412174999999</v>
      </c>
      <c r="S275" s="5">
        <v>185.22412174999999</v>
      </c>
      <c r="T275" s="5">
        <v>1231.4619721500001</v>
      </c>
      <c r="U275" s="5">
        <v>1231.4619721500001</v>
      </c>
      <c r="V275" s="5">
        <v>1231.4619721500001</v>
      </c>
      <c r="W275" s="5">
        <v>1231.4619721500001</v>
      </c>
      <c r="X275" s="5">
        <v>1347.9602651499999</v>
      </c>
      <c r="Y275" s="5">
        <v>1347.9602651499999</v>
      </c>
      <c r="Z275" s="5">
        <v>1347.9602651499999</v>
      </c>
      <c r="AA275" s="5">
        <v>1347.9602651499999</v>
      </c>
      <c r="AB275" s="5">
        <v>1347.9602651499999</v>
      </c>
      <c r="AC275" s="5">
        <v>1347.9602651499999</v>
      </c>
      <c r="AD275" s="5">
        <v>2365.4625193100001</v>
      </c>
      <c r="AE275" s="5">
        <v>2815.2248335100003</v>
      </c>
    </row>
    <row r="276" spans="1:31">
      <c r="A276" s="59" t="s">
        <v>139</v>
      </c>
      <c r="B276" s="59" t="s">
        <v>128</v>
      </c>
      <c r="C276" s="59" t="s">
        <v>87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139</v>
      </c>
      <c r="B277" s="59" t="s">
        <v>128</v>
      </c>
      <c r="C277" s="59" t="s">
        <v>88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9" t="s">
        <v>139</v>
      </c>
      <c r="B278" s="59" t="s">
        <v>128</v>
      </c>
      <c r="C278" s="59" t="s">
        <v>105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287.49527432000002</v>
      </c>
      <c r="U278" s="5">
        <v>287.49527432000002</v>
      </c>
      <c r="V278" s="5">
        <v>287.49527432000002</v>
      </c>
      <c r="W278" s="5">
        <v>287.49527432000002</v>
      </c>
      <c r="X278" s="5">
        <v>343.45938781000001</v>
      </c>
      <c r="Y278" s="5">
        <v>343.45938781000001</v>
      </c>
      <c r="Z278" s="5">
        <v>343.45938781000001</v>
      </c>
      <c r="AA278" s="5">
        <v>343.45938781000001</v>
      </c>
      <c r="AB278" s="5">
        <v>343.45938781000001</v>
      </c>
      <c r="AC278" s="5">
        <v>343.45938781000001</v>
      </c>
      <c r="AD278" s="5">
        <v>343.45938781000001</v>
      </c>
      <c r="AE278" s="5">
        <v>343.45938781000001</v>
      </c>
    </row>
    <row r="279" spans="1:31">
      <c r="A279" s="59" t="s">
        <v>139</v>
      </c>
      <c r="B279" s="59" t="s">
        <v>128</v>
      </c>
      <c r="C279" s="59" t="s">
        <v>106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52.190235979999997</v>
      </c>
      <c r="L279" s="5">
        <v>52.190235979999997</v>
      </c>
      <c r="M279" s="5">
        <v>52.190235979999997</v>
      </c>
      <c r="N279" s="5">
        <v>173.98075499999999</v>
      </c>
      <c r="O279" s="5">
        <v>173.98075499999999</v>
      </c>
      <c r="P279" s="5">
        <v>417.31172213999997</v>
      </c>
      <c r="Q279" s="5">
        <v>661.54136189999997</v>
      </c>
      <c r="R279" s="5">
        <v>661.54136189999997</v>
      </c>
      <c r="S279" s="5">
        <v>661.54136189999997</v>
      </c>
      <c r="T279" s="5">
        <v>661.54136189999997</v>
      </c>
      <c r="U279" s="5">
        <v>661.54136189999997</v>
      </c>
      <c r="V279" s="5">
        <v>661.54136189999997</v>
      </c>
      <c r="W279" s="5">
        <v>661.54136189999997</v>
      </c>
      <c r="X279" s="5">
        <v>661.54136189999997</v>
      </c>
      <c r="Y279" s="5">
        <v>661.54136189999997</v>
      </c>
      <c r="Z279" s="5">
        <v>661.54136189999997</v>
      </c>
      <c r="AA279" s="5">
        <v>661.54136189999997</v>
      </c>
      <c r="AB279" s="5">
        <v>661.54136189999997</v>
      </c>
      <c r="AC279" s="5">
        <v>661.54136189999997</v>
      </c>
      <c r="AD279" s="5">
        <v>661.54136189999997</v>
      </c>
      <c r="AE279" s="5">
        <v>661.54136189999997</v>
      </c>
    </row>
    <row r="280" spans="1:31">
      <c r="A280" s="59" t="s">
        <v>139</v>
      </c>
      <c r="B280" s="59" t="s">
        <v>128</v>
      </c>
      <c r="C280" s="59" t="s">
        <v>107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253.29999999999998</v>
      </c>
      <c r="P280" s="5">
        <v>253.29999999999998</v>
      </c>
      <c r="Q280" s="5">
        <v>254.39999999999998</v>
      </c>
      <c r="R280" s="5">
        <v>254.39999999999998</v>
      </c>
      <c r="S280" s="5">
        <v>254.39999999999998</v>
      </c>
      <c r="T280" s="5">
        <v>254.39999999999998</v>
      </c>
      <c r="U280" s="5">
        <v>254.39999999999998</v>
      </c>
      <c r="V280" s="5">
        <v>254.39999999999998</v>
      </c>
      <c r="W280" s="5">
        <v>254.39999999999998</v>
      </c>
      <c r="X280" s="5">
        <v>254.39999999999998</v>
      </c>
      <c r="Y280" s="5">
        <v>254.39999999999998</v>
      </c>
      <c r="Z280" s="5">
        <v>254.39999999999998</v>
      </c>
      <c r="AA280" s="5">
        <v>254.39999999999998</v>
      </c>
      <c r="AB280" s="5">
        <v>254.39999999999998</v>
      </c>
      <c r="AC280" s="5">
        <v>254.39999999999998</v>
      </c>
      <c r="AD280" s="5">
        <v>254.39999999999998</v>
      </c>
      <c r="AE280" s="5">
        <v>254.39999999999998</v>
      </c>
    </row>
    <row r="281" spans="1:31">
      <c r="A281" s="59" t="s">
        <v>139</v>
      </c>
      <c r="B281" s="59" t="s">
        <v>128</v>
      </c>
      <c r="C281" s="59" t="s">
        <v>90</v>
      </c>
      <c r="D281" s="5">
        <v>50.557000000000002</v>
      </c>
      <c r="E281" s="5">
        <v>131.93</v>
      </c>
      <c r="F281" s="5">
        <v>249.50900000000001</v>
      </c>
      <c r="G281" s="5">
        <v>402.49900000000002</v>
      </c>
      <c r="H281" s="5">
        <v>592.0139999999999</v>
      </c>
      <c r="I281" s="5">
        <v>767.31</v>
      </c>
      <c r="J281" s="5">
        <v>1019.701</v>
      </c>
      <c r="K281" s="5">
        <v>1234.6444565900001</v>
      </c>
      <c r="L281" s="5">
        <v>1437.02502918</v>
      </c>
      <c r="M281" s="5">
        <v>1667.1736107700001</v>
      </c>
      <c r="N281" s="5">
        <v>1967.06290517</v>
      </c>
      <c r="O281" s="5">
        <v>2317.0620700999993</v>
      </c>
      <c r="P281" s="5">
        <v>2683.9242191599992</v>
      </c>
      <c r="Q281" s="5">
        <v>3078.1003508299991</v>
      </c>
      <c r="R281" s="5">
        <v>3498.0703958999993</v>
      </c>
      <c r="S281" s="5">
        <v>3902.0178795099996</v>
      </c>
      <c r="T281" s="5">
        <v>4243.0639133199993</v>
      </c>
      <c r="U281" s="5">
        <v>4588.8862578199996</v>
      </c>
      <c r="V281" s="5">
        <v>4917.1305790999995</v>
      </c>
      <c r="W281" s="5">
        <v>5235.4245199799998</v>
      </c>
      <c r="X281" s="5">
        <v>5563.1359228100009</v>
      </c>
      <c r="Y281" s="5">
        <v>5909.4653060000001</v>
      </c>
      <c r="Z281" s="5">
        <v>6263.6991736600003</v>
      </c>
      <c r="AA281" s="5">
        <v>6640.7039552000006</v>
      </c>
      <c r="AB281" s="5">
        <v>7024.8455544500002</v>
      </c>
      <c r="AC281" s="5">
        <v>7433.0442817500007</v>
      </c>
      <c r="AD281" s="5">
        <v>7850.1142635799997</v>
      </c>
      <c r="AE281" s="5">
        <v>7878.822367310001</v>
      </c>
    </row>
    <row r="282" spans="1:31">
      <c r="A282" s="59" t="s">
        <v>139</v>
      </c>
      <c r="B282" s="59" t="s">
        <v>128</v>
      </c>
      <c r="C282" s="59" t="s">
        <v>91</v>
      </c>
      <c r="D282" s="5">
        <v>235.46200000000005</v>
      </c>
      <c r="E282" s="5">
        <v>495.98899999999992</v>
      </c>
      <c r="F282" s="5">
        <v>744.11799999999994</v>
      </c>
      <c r="G282" s="5">
        <v>971.71900000000005</v>
      </c>
      <c r="H282" s="5">
        <v>1167.069</v>
      </c>
      <c r="I282" s="5">
        <v>1241.069</v>
      </c>
      <c r="J282" s="5">
        <v>1369.0929999999998</v>
      </c>
      <c r="K282" s="5">
        <v>1580.354</v>
      </c>
      <c r="L282" s="5">
        <v>1747.2890000000002</v>
      </c>
      <c r="M282" s="5">
        <v>1914.7639999999999</v>
      </c>
      <c r="N282" s="5">
        <v>2152.3429999999998</v>
      </c>
      <c r="O282" s="5">
        <v>2408.1789999999996</v>
      </c>
      <c r="P282" s="5">
        <v>2658.0530000000003</v>
      </c>
      <c r="Q282" s="5">
        <v>2893.2619999999997</v>
      </c>
      <c r="R282" s="5">
        <v>3132.4560000000001</v>
      </c>
      <c r="S282" s="5">
        <v>3307.1959999999999</v>
      </c>
      <c r="T282" s="5">
        <v>3404.0439999999999</v>
      </c>
      <c r="U282" s="5">
        <v>3468.6979999999994</v>
      </c>
      <c r="V282" s="5">
        <v>3508.27</v>
      </c>
      <c r="W282" s="5">
        <v>3507.7710000000002</v>
      </c>
      <c r="X282" s="5">
        <v>3510.5939999999996</v>
      </c>
      <c r="Y282" s="5">
        <v>3501.5170000000003</v>
      </c>
      <c r="Z282" s="5">
        <v>3495.7369999999996</v>
      </c>
      <c r="AA282" s="5">
        <v>3479.1210000000005</v>
      </c>
      <c r="AB282" s="5">
        <v>3466.3290000000011</v>
      </c>
      <c r="AC282" s="5">
        <v>3443.860000000001</v>
      </c>
      <c r="AD282" s="5">
        <v>3424.6760000000008</v>
      </c>
      <c r="AE282" s="5">
        <v>3424.6760000000008</v>
      </c>
    </row>
    <row r="283" spans="1:31">
      <c r="A283" s="59" t="s">
        <v>139</v>
      </c>
      <c r="B283" s="59" t="s">
        <v>128</v>
      </c>
      <c r="C283" s="59" t="s">
        <v>98</v>
      </c>
      <c r="D283" s="5">
        <v>27.710227027961167</v>
      </c>
      <c r="E283" s="5">
        <v>50.310897013230061</v>
      </c>
      <c r="F283" s="5">
        <v>74.672167916392056</v>
      </c>
      <c r="G283" s="5">
        <v>94.022937910285719</v>
      </c>
      <c r="H283" s="5">
        <v>119.15623999512886</v>
      </c>
      <c r="I283" s="5">
        <v>144.20603854408924</v>
      </c>
      <c r="J283" s="5">
        <v>171.13014067922668</v>
      </c>
      <c r="K283" s="5">
        <v>197.3637831839122</v>
      </c>
      <c r="L283" s="5">
        <v>227.21192182945239</v>
      </c>
      <c r="M283" s="5">
        <v>263.74488994034289</v>
      </c>
      <c r="N283" s="5">
        <v>296.21473430141191</v>
      </c>
      <c r="O283" s="5">
        <v>329.01604308404262</v>
      </c>
      <c r="P283" s="5">
        <v>366.41505623677119</v>
      </c>
      <c r="Q283" s="5">
        <v>406.49614175884221</v>
      </c>
      <c r="R283" s="5">
        <v>442.43709016142645</v>
      </c>
      <c r="S283" s="5">
        <v>480.86512955553769</v>
      </c>
      <c r="T283" s="5">
        <v>521.2578231995351</v>
      </c>
      <c r="U283" s="5">
        <v>556.0963966069221</v>
      </c>
      <c r="V283" s="5">
        <v>594.2533664658024</v>
      </c>
      <c r="W283" s="5">
        <v>636.63269598333522</v>
      </c>
      <c r="X283" s="5">
        <v>678.98808318125111</v>
      </c>
      <c r="Y283" s="5">
        <v>723.22242172798656</v>
      </c>
      <c r="Z283" s="5">
        <v>762.91522471196686</v>
      </c>
      <c r="AA283" s="5">
        <v>803.64403493572217</v>
      </c>
      <c r="AB283" s="5">
        <v>844.8037259873347</v>
      </c>
      <c r="AC283" s="5">
        <v>897.56711773930442</v>
      </c>
      <c r="AD283" s="5">
        <v>939.83565324167989</v>
      </c>
      <c r="AE283" s="5">
        <v>997.24639686162709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9" t="s">
        <v>139</v>
      </c>
      <c r="B285" s="59" t="s">
        <v>129</v>
      </c>
      <c r="C285" s="59" t="s">
        <v>84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139</v>
      </c>
      <c r="B286" s="59" t="s">
        <v>129</v>
      </c>
      <c r="C286" s="59" t="s">
        <v>85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9" t="s">
        <v>139</v>
      </c>
      <c r="B287" s="59" t="s">
        <v>129</v>
      </c>
      <c r="C287" s="59" t="s">
        <v>86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25.7880033</v>
      </c>
      <c r="Y287" s="5">
        <v>25.7880033</v>
      </c>
      <c r="Z287" s="5">
        <v>25.7880033</v>
      </c>
      <c r="AA287" s="5">
        <v>25.7880033</v>
      </c>
      <c r="AB287" s="5">
        <v>25.7880033</v>
      </c>
      <c r="AC287" s="5">
        <v>25.7880033</v>
      </c>
      <c r="AD287" s="5">
        <v>25.7880033</v>
      </c>
      <c r="AE287" s="5">
        <v>25.7880033</v>
      </c>
    </row>
    <row r="288" spans="1:31">
      <c r="A288" s="59" t="s">
        <v>139</v>
      </c>
      <c r="B288" s="59" t="s">
        <v>129</v>
      </c>
      <c r="C288" s="59" t="s">
        <v>87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9" t="s">
        <v>139</v>
      </c>
      <c r="B289" s="59" t="s">
        <v>129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139</v>
      </c>
      <c r="B290" s="59" t="s">
        <v>129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139</v>
      </c>
      <c r="B291" s="59" t="s">
        <v>129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110.71724747</v>
      </c>
      <c r="T291" s="5">
        <v>578.23752389000003</v>
      </c>
      <c r="U291" s="5">
        <v>578.23752389000003</v>
      </c>
      <c r="V291" s="5">
        <v>578.23752389000003</v>
      </c>
      <c r="W291" s="5">
        <v>578.23752389000003</v>
      </c>
      <c r="X291" s="5">
        <v>578.23752389000003</v>
      </c>
      <c r="Y291" s="5">
        <v>578.23752389000003</v>
      </c>
      <c r="Z291" s="5">
        <v>578.23752389000003</v>
      </c>
      <c r="AA291" s="5">
        <v>578.23752389000003</v>
      </c>
      <c r="AB291" s="5">
        <v>578.23752389000003</v>
      </c>
      <c r="AC291" s="5">
        <v>578.23752389000003</v>
      </c>
      <c r="AD291" s="5">
        <v>1186.90876493</v>
      </c>
      <c r="AE291" s="5">
        <v>1186.90876493</v>
      </c>
    </row>
    <row r="292" spans="1:31">
      <c r="A292" s="59" t="s">
        <v>139</v>
      </c>
      <c r="B292" s="59" t="s">
        <v>129</v>
      </c>
      <c r="C292" s="59" t="s">
        <v>107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270.10000000000002</v>
      </c>
      <c r="Z292" s="5">
        <v>270.10000000000002</v>
      </c>
      <c r="AA292" s="5">
        <v>270.10000000000002</v>
      </c>
      <c r="AB292" s="5">
        <v>270.10000000000002</v>
      </c>
      <c r="AC292" s="5">
        <v>270.10000000000002</v>
      </c>
      <c r="AD292" s="5">
        <v>270.10000000000002</v>
      </c>
      <c r="AE292" s="5">
        <v>270.10000000000002</v>
      </c>
    </row>
    <row r="293" spans="1:31">
      <c r="A293" s="59" t="s">
        <v>139</v>
      </c>
      <c r="B293" s="59" t="s">
        <v>129</v>
      </c>
      <c r="C293" s="59" t="s">
        <v>90</v>
      </c>
      <c r="D293" s="5">
        <v>59.911000000000001</v>
      </c>
      <c r="E293" s="5">
        <v>98.22</v>
      </c>
      <c r="F293" s="5">
        <v>141.54000000000002</v>
      </c>
      <c r="G293" s="5">
        <v>185.56700000000001</v>
      </c>
      <c r="H293" s="5">
        <v>233.32900000000001</v>
      </c>
      <c r="I293" s="5">
        <v>285.42699999999996</v>
      </c>
      <c r="J293" s="5">
        <v>367.81199999999995</v>
      </c>
      <c r="K293" s="5">
        <v>452.97432892</v>
      </c>
      <c r="L293" s="5">
        <v>547.7675836599999</v>
      </c>
      <c r="M293" s="5">
        <v>662.68215979999991</v>
      </c>
      <c r="N293" s="5">
        <v>793.40336463999984</v>
      </c>
      <c r="O293" s="5">
        <v>932.90598900999998</v>
      </c>
      <c r="P293" s="5">
        <v>1074.45909076</v>
      </c>
      <c r="Q293" s="5">
        <v>1220.9122802100001</v>
      </c>
      <c r="R293" s="5">
        <v>1362.67303713</v>
      </c>
      <c r="S293" s="5">
        <v>1507.1898997799999</v>
      </c>
      <c r="T293" s="5">
        <v>1620.31444298</v>
      </c>
      <c r="U293" s="5">
        <v>1732.2135201399999</v>
      </c>
      <c r="V293" s="5">
        <v>1836.69524267</v>
      </c>
      <c r="W293" s="5">
        <v>1948.84704786</v>
      </c>
      <c r="X293" s="5">
        <v>2064.3628776599999</v>
      </c>
      <c r="Y293" s="5">
        <v>2186.9973560600001</v>
      </c>
      <c r="Z293" s="5">
        <v>2311.33322318</v>
      </c>
      <c r="AA293" s="5">
        <v>2443.3367952900003</v>
      </c>
      <c r="AB293" s="5">
        <v>2577.0948546900008</v>
      </c>
      <c r="AC293" s="5">
        <v>2718.21610401</v>
      </c>
      <c r="AD293" s="5">
        <v>2862.6771629700002</v>
      </c>
      <c r="AE293" s="5">
        <v>2871.1203167600002</v>
      </c>
    </row>
    <row r="294" spans="1:31">
      <c r="A294" s="59" t="s">
        <v>139</v>
      </c>
      <c r="B294" s="59" t="s">
        <v>129</v>
      </c>
      <c r="C294" s="59" t="s">
        <v>91</v>
      </c>
      <c r="D294" s="5">
        <v>127.20000000000002</v>
      </c>
      <c r="E294" s="5">
        <v>190.76300000000001</v>
      </c>
      <c r="F294" s="5">
        <v>250.37300000000002</v>
      </c>
      <c r="G294" s="5">
        <v>300.33100000000002</v>
      </c>
      <c r="H294" s="5">
        <v>345.05599999999993</v>
      </c>
      <c r="I294" s="5">
        <v>388.23799999999994</v>
      </c>
      <c r="J294" s="5">
        <v>465.14</v>
      </c>
      <c r="K294" s="5">
        <v>551.85200000000009</v>
      </c>
      <c r="L294" s="5">
        <v>642.01899999999989</v>
      </c>
      <c r="M294" s="5">
        <v>743.78100000000006</v>
      </c>
      <c r="N294" s="5">
        <v>855.78399999999999</v>
      </c>
      <c r="O294" s="5">
        <v>961.63900000000001</v>
      </c>
      <c r="P294" s="5">
        <v>1060.3659999999998</v>
      </c>
      <c r="Q294" s="5">
        <v>1147.3629999999996</v>
      </c>
      <c r="R294" s="5">
        <v>1221.508</v>
      </c>
      <c r="S294" s="5">
        <v>1281.973</v>
      </c>
      <c r="T294" s="5">
        <v>1306.452</v>
      </c>
      <c r="U294" s="5">
        <v>1316.9669999999999</v>
      </c>
      <c r="V294" s="5">
        <v>1319.107</v>
      </c>
      <c r="W294" s="5">
        <v>1317.9379999999996</v>
      </c>
      <c r="X294" s="5">
        <v>1318.329</v>
      </c>
      <c r="Y294" s="5">
        <v>1315.1109999999996</v>
      </c>
      <c r="Z294" s="5">
        <v>1313.0269999999998</v>
      </c>
      <c r="AA294" s="5">
        <v>1307.1689999999996</v>
      </c>
      <c r="AB294" s="5">
        <v>1302.617</v>
      </c>
      <c r="AC294" s="5">
        <v>1294.1580000000001</v>
      </c>
      <c r="AD294" s="5">
        <v>1287.2659999999994</v>
      </c>
      <c r="AE294" s="5">
        <v>1287.2659999999994</v>
      </c>
    </row>
    <row r="295" spans="1:31">
      <c r="A295" s="59" t="s">
        <v>139</v>
      </c>
      <c r="B295" s="59" t="s">
        <v>129</v>
      </c>
      <c r="C295" s="59" t="s">
        <v>98</v>
      </c>
      <c r="D295" s="5">
        <v>9.0884071417790153</v>
      </c>
      <c r="E295" s="5">
        <v>18.401817102244699</v>
      </c>
      <c r="F295" s="5">
        <v>27.530616287234153</v>
      </c>
      <c r="G295" s="5">
        <v>36.490968306868318</v>
      </c>
      <c r="H295" s="5">
        <v>46.786214920674219</v>
      </c>
      <c r="I295" s="5">
        <v>56.71136617264758</v>
      </c>
      <c r="J295" s="5">
        <v>67.145007589493389</v>
      </c>
      <c r="K295" s="5">
        <v>76.407589234024414</v>
      </c>
      <c r="L295" s="5">
        <v>86.962641497160092</v>
      </c>
      <c r="M295" s="5">
        <v>98.737975535797261</v>
      </c>
      <c r="N295" s="5">
        <v>110.41675212847753</v>
      </c>
      <c r="O295" s="5">
        <v>122.25026679076717</v>
      </c>
      <c r="P295" s="5">
        <v>135.74295157509769</v>
      </c>
      <c r="Q295" s="5">
        <v>149.54302214293614</v>
      </c>
      <c r="R295" s="5">
        <v>163.66680086005954</v>
      </c>
      <c r="S295" s="5">
        <v>178.01902053230987</v>
      </c>
      <c r="T295" s="5">
        <v>192.15050080968268</v>
      </c>
      <c r="U295" s="5">
        <v>208.33424393484026</v>
      </c>
      <c r="V295" s="5">
        <v>221.8744998595833</v>
      </c>
      <c r="W295" s="5">
        <v>239.29706109125527</v>
      </c>
      <c r="X295" s="5">
        <v>255.26108702265464</v>
      </c>
      <c r="Y295" s="5">
        <v>269.78255656703459</v>
      </c>
      <c r="Z295" s="5">
        <v>286.67115552557186</v>
      </c>
      <c r="AA295" s="5">
        <v>299.75810413018678</v>
      </c>
      <c r="AB295" s="5">
        <v>319.09097962425773</v>
      </c>
      <c r="AC295" s="5">
        <v>337.55100873845242</v>
      </c>
      <c r="AD295" s="5">
        <v>358.24609068505532</v>
      </c>
      <c r="AE295" s="5">
        <v>375.53949574350855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9" t="s">
        <v>139</v>
      </c>
      <c r="B297" s="59" t="s">
        <v>130</v>
      </c>
      <c r="C297" s="59" t="s">
        <v>84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139</v>
      </c>
      <c r="B298" s="59" t="s">
        <v>130</v>
      </c>
      <c r="C298" s="59" t="s">
        <v>85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139</v>
      </c>
      <c r="B299" s="59" t="s">
        <v>130</v>
      </c>
      <c r="C299" s="59" t="s">
        <v>86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9" t="s">
        <v>139</v>
      </c>
      <c r="B300" s="59" t="s">
        <v>130</v>
      </c>
      <c r="C300" s="59" t="s">
        <v>87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9" t="s">
        <v>139</v>
      </c>
      <c r="B301" s="59" t="s">
        <v>130</v>
      </c>
      <c r="C301" s="59" t="s">
        <v>88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9" t="s">
        <v>139</v>
      </c>
      <c r="B302" s="59" t="s">
        <v>130</v>
      </c>
      <c r="C302" s="59" t="s">
        <v>105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30.608576549999999</v>
      </c>
      <c r="P302" s="5">
        <v>30.608576549999999</v>
      </c>
      <c r="Q302" s="5">
        <v>347.01017196999999</v>
      </c>
      <c r="R302" s="5">
        <v>347.01017196999999</v>
      </c>
      <c r="S302" s="5">
        <v>347.01017196999999</v>
      </c>
      <c r="T302" s="5">
        <v>347.01017196999999</v>
      </c>
      <c r="U302" s="5">
        <v>347.01017196999999</v>
      </c>
      <c r="V302" s="5">
        <v>347.01017196999999</v>
      </c>
      <c r="W302" s="5">
        <v>347.01017196999999</v>
      </c>
      <c r="X302" s="5">
        <v>347.01017196999999</v>
      </c>
      <c r="Y302" s="5">
        <v>347.01017196999999</v>
      </c>
      <c r="Z302" s="5">
        <v>347.01017196999999</v>
      </c>
      <c r="AA302" s="5">
        <v>347.01017196999999</v>
      </c>
      <c r="AB302" s="5">
        <v>347.01017196999999</v>
      </c>
      <c r="AC302" s="5">
        <v>347.01017196999999</v>
      </c>
      <c r="AD302" s="5">
        <v>347.01017196999999</v>
      </c>
      <c r="AE302" s="5">
        <v>347.01017196999999</v>
      </c>
    </row>
    <row r="303" spans="1:31">
      <c r="A303" s="59" t="s">
        <v>139</v>
      </c>
      <c r="B303" s="59" t="s">
        <v>130</v>
      </c>
      <c r="C303" s="59" t="s">
        <v>106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139</v>
      </c>
      <c r="B304" s="59" t="s">
        <v>130</v>
      </c>
      <c r="C304" s="59" t="s">
        <v>107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139</v>
      </c>
      <c r="B305" s="59" t="s">
        <v>130</v>
      </c>
      <c r="C305" s="59" t="s">
        <v>90</v>
      </c>
      <c r="D305" s="5">
        <v>5.907</v>
      </c>
      <c r="E305" s="5">
        <v>12.488</v>
      </c>
      <c r="F305" s="5">
        <v>21.503</v>
      </c>
      <c r="G305" s="5">
        <v>32.477999999999994</v>
      </c>
      <c r="H305" s="5">
        <v>45.638000000000005</v>
      </c>
      <c r="I305" s="5">
        <v>61.108999999999995</v>
      </c>
      <c r="J305" s="5">
        <v>84.734999999999999</v>
      </c>
      <c r="K305" s="5">
        <v>105.58348554</v>
      </c>
      <c r="L305" s="5">
        <v>127.83084998000001</v>
      </c>
      <c r="M305" s="5">
        <v>155.35426500000003</v>
      </c>
      <c r="N305" s="5">
        <v>187.06205269000003</v>
      </c>
      <c r="O305" s="5">
        <v>222.53264670000004</v>
      </c>
      <c r="P305" s="5">
        <v>259.43112260999999</v>
      </c>
      <c r="Q305" s="5">
        <v>298.38934677000003</v>
      </c>
      <c r="R305" s="5">
        <v>337.01709092000004</v>
      </c>
      <c r="S305" s="5">
        <v>376.63055521000001</v>
      </c>
      <c r="T305" s="5">
        <v>408.70020768000001</v>
      </c>
      <c r="U305" s="5">
        <v>440.75300571000008</v>
      </c>
      <c r="V305" s="5">
        <v>470.83710607000006</v>
      </c>
      <c r="W305" s="5">
        <v>502.89767236999995</v>
      </c>
      <c r="X305" s="5">
        <v>535.66309856999999</v>
      </c>
      <c r="Y305" s="5">
        <v>570.35317711000005</v>
      </c>
      <c r="Z305" s="5">
        <v>605.4589332999999</v>
      </c>
      <c r="AA305" s="5">
        <v>642.63068506999991</v>
      </c>
      <c r="AB305" s="5">
        <v>680.10499238999989</v>
      </c>
      <c r="AC305" s="5">
        <v>719.56188897999994</v>
      </c>
      <c r="AD305" s="5">
        <v>759.53326587999993</v>
      </c>
      <c r="AE305" s="5">
        <v>761.03382925999995</v>
      </c>
    </row>
    <row r="306" spans="1:31">
      <c r="A306" s="59" t="s">
        <v>139</v>
      </c>
      <c r="B306" s="59" t="s">
        <v>130</v>
      </c>
      <c r="C306" s="59" t="s">
        <v>91</v>
      </c>
      <c r="D306" s="5">
        <v>29.334000000000003</v>
      </c>
      <c r="E306" s="5">
        <v>47.628999999999998</v>
      </c>
      <c r="F306" s="5">
        <v>64.516999999999996</v>
      </c>
      <c r="G306" s="5">
        <v>78.224999999999994</v>
      </c>
      <c r="H306" s="5">
        <v>89.277000000000001</v>
      </c>
      <c r="I306" s="5">
        <v>98.78</v>
      </c>
      <c r="J306" s="5">
        <v>115.011</v>
      </c>
      <c r="K306" s="5">
        <v>137.07399999999996</v>
      </c>
      <c r="L306" s="5">
        <v>158.42599999999999</v>
      </c>
      <c r="M306" s="5">
        <v>183.04</v>
      </c>
      <c r="N306" s="5">
        <v>210.37800000000004</v>
      </c>
      <c r="O306" s="5">
        <v>237.84599999999998</v>
      </c>
      <c r="P306" s="5">
        <v>264.24900000000002</v>
      </c>
      <c r="Q306" s="5">
        <v>288.36999999999995</v>
      </c>
      <c r="R306" s="5">
        <v>309.79800000000006</v>
      </c>
      <c r="S306" s="5">
        <v>327.80200000000002</v>
      </c>
      <c r="T306" s="5">
        <v>336.72599999999994</v>
      </c>
      <c r="U306" s="5">
        <v>342.09499999999997</v>
      </c>
      <c r="V306" s="5">
        <v>344.98699999999991</v>
      </c>
      <c r="W306" s="5">
        <v>346.62400000000002</v>
      </c>
      <c r="X306" s="5">
        <v>348.41</v>
      </c>
      <c r="Y306" s="5">
        <v>348.92100000000011</v>
      </c>
      <c r="Z306" s="5">
        <v>349.51499999999999</v>
      </c>
      <c r="AA306" s="5">
        <v>348.74300000000005</v>
      </c>
      <c r="AB306" s="5">
        <v>348.15499999999997</v>
      </c>
      <c r="AC306" s="5">
        <v>346.20100000000002</v>
      </c>
      <c r="AD306" s="5">
        <v>344.48400000000004</v>
      </c>
      <c r="AE306" s="5">
        <v>344.48400000000004</v>
      </c>
    </row>
    <row r="307" spans="1:31">
      <c r="A307" s="59" t="s">
        <v>139</v>
      </c>
      <c r="B307" s="59" t="s">
        <v>130</v>
      </c>
      <c r="C307" s="59" t="s">
        <v>98</v>
      </c>
      <c r="D307" s="5">
        <v>1.645734202430198</v>
      </c>
      <c r="E307" s="5">
        <v>3.1558564844187238</v>
      </c>
      <c r="F307" s="5">
        <v>4.7877111613032497</v>
      </c>
      <c r="G307" s="5">
        <v>6.4394387024590003</v>
      </c>
      <c r="H307" s="5">
        <v>7.8728972047375194</v>
      </c>
      <c r="I307" s="5">
        <v>9.0451802569133406</v>
      </c>
      <c r="J307" s="5">
        <v>10.295742204328313</v>
      </c>
      <c r="K307" s="5">
        <v>11.491941571326414</v>
      </c>
      <c r="L307" s="5">
        <v>12.539922437358953</v>
      </c>
      <c r="M307" s="5">
        <v>14.141435108167805</v>
      </c>
      <c r="N307" s="5">
        <v>15.215116110825605</v>
      </c>
      <c r="O307" s="5">
        <v>16.261093897271728</v>
      </c>
      <c r="P307" s="5">
        <v>17.222010223587226</v>
      </c>
      <c r="Q307" s="5">
        <v>18.446668227317446</v>
      </c>
      <c r="R307" s="5">
        <v>19.82015443044876</v>
      </c>
      <c r="S307" s="5">
        <v>21.002318090822115</v>
      </c>
      <c r="T307" s="5">
        <v>22.15212973682079</v>
      </c>
      <c r="U307" s="5">
        <v>23.382734499022952</v>
      </c>
      <c r="V307" s="5">
        <v>24.455236653170388</v>
      </c>
      <c r="W307" s="5">
        <v>25.57365580992311</v>
      </c>
      <c r="X307" s="5">
        <v>26.660254923104347</v>
      </c>
      <c r="Y307" s="5">
        <v>27.821518981185882</v>
      </c>
      <c r="Z307" s="5">
        <v>29.189966999491567</v>
      </c>
      <c r="AA307" s="5">
        <v>30.855175013101196</v>
      </c>
      <c r="AB307" s="5">
        <v>32.904570552590549</v>
      </c>
      <c r="AC307" s="5">
        <v>35.151928397831682</v>
      </c>
      <c r="AD307" s="5">
        <v>37.161296475828991</v>
      </c>
      <c r="AE307" s="5">
        <v>39.599087031677307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9" t="s">
        <v>140</v>
      </c>
      <c r="B309" s="59" t="s">
        <v>126</v>
      </c>
      <c r="C309" s="59" t="s">
        <v>84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9" t="s">
        <v>140</v>
      </c>
      <c r="B310" s="59" t="s">
        <v>126</v>
      </c>
      <c r="C310" s="59" t="s">
        <v>85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9" t="s">
        <v>140</v>
      </c>
      <c r="B311" s="59" t="s">
        <v>126</v>
      </c>
      <c r="C311" s="59" t="s">
        <v>86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2682.5776584</v>
      </c>
      <c r="Y311" s="5">
        <v>2682.5776584</v>
      </c>
      <c r="Z311" s="5">
        <v>2682.5776584</v>
      </c>
      <c r="AA311" s="5">
        <v>2682.5776584</v>
      </c>
      <c r="AB311" s="5">
        <v>2682.5776584</v>
      </c>
      <c r="AC311" s="5">
        <v>2682.5776584</v>
      </c>
      <c r="AD311" s="5">
        <v>2682.5776584</v>
      </c>
      <c r="AE311" s="5">
        <v>2682.5776584</v>
      </c>
    </row>
    <row r="312" spans="1:31">
      <c r="A312" s="59" t="s">
        <v>140</v>
      </c>
      <c r="B312" s="59" t="s">
        <v>126</v>
      </c>
      <c r="C312" s="59" t="s">
        <v>87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140</v>
      </c>
      <c r="B313" s="59" t="s">
        <v>126</v>
      </c>
      <c r="C313" s="59" t="s">
        <v>88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9" t="s">
        <v>140</v>
      </c>
      <c r="B314" s="59" t="s">
        <v>126</v>
      </c>
      <c r="C314" s="59" t="s">
        <v>104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9" t="s">
        <v>140</v>
      </c>
      <c r="B315" s="59" t="s">
        <v>126</v>
      </c>
      <c r="C315" s="59" t="s">
        <v>105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256.33490739000001</v>
      </c>
      <c r="S315" s="5">
        <v>316.11590832000002</v>
      </c>
      <c r="T315" s="5">
        <v>500</v>
      </c>
      <c r="U315" s="5">
        <v>500</v>
      </c>
      <c r="V315" s="5">
        <v>500</v>
      </c>
      <c r="W315" s="5">
        <v>500</v>
      </c>
      <c r="X315" s="5">
        <v>1000</v>
      </c>
      <c r="Y315" s="5">
        <v>1000</v>
      </c>
      <c r="Z315" s="5">
        <v>1000</v>
      </c>
      <c r="AA315" s="5">
        <v>1000</v>
      </c>
      <c r="AB315" s="5">
        <v>1000</v>
      </c>
      <c r="AC315" s="5">
        <v>1000</v>
      </c>
      <c r="AD315" s="5">
        <v>1000</v>
      </c>
      <c r="AE315" s="5">
        <v>1000</v>
      </c>
    </row>
    <row r="316" spans="1:31">
      <c r="A316" s="59" t="s">
        <v>140</v>
      </c>
      <c r="B316" s="59" t="s">
        <v>126</v>
      </c>
      <c r="C316" s="59" t="s">
        <v>106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2000</v>
      </c>
      <c r="U316" s="5">
        <v>2000</v>
      </c>
      <c r="V316" s="5">
        <v>2000</v>
      </c>
      <c r="W316" s="5">
        <v>2000</v>
      </c>
      <c r="X316" s="5">
        <v>2000</v>
      </c>
      <c r="Y316" s="5">
        <v>2000</v>
      </c>
      <c r="Z316" s="5">
        <v>2000</v>
      </c>
      <c r="AA316" s="5">
        <v>2000</v>
      </c>
      <c r="AB316" s="5">
        <v>2000</v>
      </c>
      <c r="AC316" s="5">
        <v>2000</v>
      </c>
      <c r="AD316" s="5">
        <v>2041.3211918900001</v>
      </c>
      <c r="AE316" s="5">
        <v>2041.3211918900001</v>
      </c>
    </row>
    <row r="317" spans="1:31">
      <c r="A317" s="59" t="s">
        <v>140</v>
      </c>
      <c r="B317" s="59" t="s">
        <v>126</v>
      </c>
      <c r="C317" s="59" t="s">
        <v>107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</row>
    <row r="318" spans="1:31">
      <c r="A318" s="59" t="s">
        <v>140</v>
      </c>
      <c r="B318" s="59" t="s">
        <v>126</v>
      </c>
      <c r="C318" s="59" t="s">
        <v>90</v>
      </c>
      <c r="D318" s="5">
        <v>86.581000000000003</v>
      </c>
      <c r="E318" s="5">
        <v>183.27699999999999</v>
      </c>
      <c r="F318" s="5">
        <v>310.85300000000001</v>
      </c>
      <c r="G318" s="5">
        <v>466.69400000000007</v>
      </c>
      <c r="H318" s="5">
        <v>653.32499999000004</v>
      </c>
      <c r="I318" s="5">
        <v>873.64800001000003</v>
      </c>
      <c r="J318" s="5">
        <v>1213.0029999999999</v>
      </c>
      <c r="K318" s="5">
        <v>1516.9194459299997</v>
      </c>
      <c r="L318" s="5">
        <v>1856.58857704</v>
      </c>
      <c r="M318" s="5">
        <v>2257.65402313</v>
      </c>
      <c r="N318" s="5">
        <v>2748.2190898200001</v>
      </c>
      <c r="O318" s="5">
        <v>3282.5411549399996</v>
      </c>
      <c r="P318" s="5">
        <v>3827.3684765800008</v>
      </c>
      <c r="Q318" s="5">
        <v>4399.7290530500004</v>
      </c>
      <c r="R318" s="5">
        <v>4956.1113137600005</v>
      </c>
      <c r="S318" s="5">
        <v>5516.8108461200027</v>
      </c>
      <c r="T318" s="5">
        <v>5963.4376751500031</v>
      </c>
      <c r="U318" s="5">
        <v>6399.0813179900024</v>
      </c>
      <c r="V318" s="5">
        <v>6799.6137216000016</v>
      </c>
      <c r="W318" s="5">
        <v>7225.4645357400032</v>
      </c>
      <c r="X318" s="5">
        <v>7659.8099897600032</v>
      </c>
      <c r="Y318" s="5">
        <v>8120.2669619000026</v>
      </c>
      <c r="Z318" s="5">
        <v>8587.5540177000039</v>
      </c>
      <c r="AA318" s="5">
        <v>9084.8406502700018</v>
      </c>
      <c r="AB318" s="5">
        <v>9587.4307687700039</v>
      </c>
      <c r="AC318" s="5">
        <v>10119.484615360003</v>
      </c>
      <c r="AD318" s="5">
        <v>10659.034260700002</v>
      </c>
      <c r="AE318" s="5">
        <v>10687.029870079999</v>
      </c>
    </row>
    <row r="319" spans="1:31">
      <c r="A319" s="59" t="s">
        <v>140</v>
      </c>
      <c r="B319" s="59" t="s">
        <v>126</v>
      </c>
      <c r="C319" s="59" t="s">
        <v>91</v>
      </c>
      <c r="D319" s="5">
        <v>382.40600000000006</v>
      </c>
      <c r="E319" s="5">
        <v>634.851</v>
      </c>
      <c r="F319" s="5">
        <v>854.83699999999999</v>
      </c>
      <c r="G319" s="5">
        <v>1040.981</v>
      </c>
      <c r="H319" s="5">
        <v>1194.835</v>
      </c>
      <c r="I319" s="5">
        <v>1328.3550000000002</v>
      </c>
      <c r="J319" s="5">
        <v>1555.3700000000001</v>
      </c>
      <c r="K319" s="5">
        <v>1872.674</v>
      </c>
      <c r="L319" s="5">
        <v>2203.5089999999996</v>
      </c>
      <c r="M319" s="5">
        <v>2558.8819999999992</v>
      </c>
      <c r="N319" s="5">
        <v>2991.9249999999997</v>
      </c>
      <c r="O319" s="5">
        <v>3413.1260000000002</v>
      </c>
      <c r="P319" s="5">
        <v>3805.1639999999993</v>
      </c>
      <c r="Q319" s="5">
        <v>4162.1990000000005</v>
      </c>
      <c r="R319" s="5">
        <v>4469.0430000000024</v>
      </c>
      <c r="S319" s="5">
        <v>4717.5640000000012</v>
      </c>
      <c r="T319" s="5">
        <v>4833.8690000000015</v>
      </c>
      <c r="U319" s="5">
        <v>4891.4120000000003</v>
      </c>
      <c r="V319" s="5">
        <v>4908.1530000000012</v>
      </c>
      <c r="W319" s="5">
        <v>4908.527000000001</v>
      </c>
      <c r="X319" s="5">
        <v>4910.9710000000014</v>
      </c>
      <c r="Y319" s="5">
        <v>4898.5199999999995</v>
      </c>
      <c r="Z319" s="5">
        <v>4888.6310000000003</v>
      </c>
      <c r="AA319" s="5">
        <v>4863.7990000000018</v>
      </c>
      <c r="AB319" s="5">
        <v>4842.0880000000025</v>
      </c>
      <c r="AC319" s="5">
        <v>4805.3119999999999</v>
      </c>
      <c r="AD319" s="5">
        <v>4771.5679999999993</v>
      </c>
      <c r="AE319" s="5">
        <v>4771.5679999999993</v>
      </c>
    </row>
    <row r="320" spans="1:31">
      <c r="A320" s="59" t="s">
        <v>140</v>
      </c>
      <c r="B320" s="59" t="s">
        <v>126</v>
      </c>
      <c r="C320" s="59" t="s">
        <v>98</v>
      </c>
      <c r="D320" s="5">
        <v>27.631719511418055</v>
      </c>
      <c r="E320" s="5">
        <v>60.945931850400939</v>
      </c>
      <c r="F320" s="5">
        <v>92.756677094484871</v>
      </c>
      <c r="G320" s="5">
        <v>268.41630721057987</v>
      </c>
      <c r="H320" s="5">
        <v>484.26799566794801</v>
      </c>
      <c r="I320" s="5">
        <v>599.53973965987211</v>
      </c>
      <c r="J320" s="5">
        <v>727.49449332992685</v>
      </c>
      <c r="K320" s="5">
        <v>785.95867240122789</v>
      </c>
      <c r="L320" s="5">
        <v>850.07960636192979</v>
      </c>
      <c r="M320" s="5">
        <v>927.01920272312418</v>
      </c>
      <c r="N320" s="5">
        <v>1000.8202317906466</v>
      </c>
      <c r="O320" s="5">
        <v>1078.584603320325</v>
      </c>
      <c r="P320" s="5">
        <v>1154.7420456254813</v>
      </c>
      <c r="Q320" s="5">
        <v>1236.5536031438596</v>
      </c>
      <c r="R320" s="5">
        <v>1305.3795577482103</v>
      </c>
      <c r="S320" s="5">
        <v>1405.0290012715923</v>
      </c>
      <c r="T320" s="5">
        <v>1479.7015500986552</v>
      </c>
      <c r="U320" s="5">
        <v>1587.1445899369612</v>
      </c>
      <c r="V320" s="5">
        <v>1611.2885279571749</v>
      </c>
      <c r="W320" s="5">
        <v>1612.9118359542113</v>
      </c>
      <c r="X320" s="5">
        <v>1626.3615913041226</v>
      </c>
      <c r="Y320" s="5">
        <v>1668.4370216261286</v>
      </c>
      <c r="Z320" s="5">
        <v>1675.7015423348998</v>
      </c>
      <c r="AA320" s="5">
        <v>1717.7297477096549</v>
      </c>
      <c r="AB320" s="5">
        <v>1752.2903038131974</v>
      </c>
      <c r="AC320" s="5">
        <v>1775.6551607951099</v>
      </c>
      <c r="AD320" s="5">
        <v>1790.1416552223225</v>
      </c>
      <c r="AE320" s="5">
        <v>1819.3855377951747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9" t="s">
        <v>140</v>
      </c>
      <c r="B322" s="59" t="s">
        <v>127</v>
      </c>
      <c r="C322" s="59" t="s">
        <v>84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140</v>
      </c>
      <c r="B323" s="59" t="s">
        <v>127</v>
      </c>
      <c r="C323" s="59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140</v>
      </c>
      <c r="B324" s="59" t="s">
        <v>127</v>
      </c>
      <c r="C324" s="59" t="s">
        <v>86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1577.3613709000001</v>
      </c>
      <c r="AA324" s="5">
        <v>1577.3613709000001</v>
      </c>
      <c r="AB324" s="5">
        <v>1577.3613709000001</v>
      </c>
      <c r="AC324" s="5">
        <v>1577.3613709000001</v>
      </c>
      <c r="AD324" s="5">
        <v>1577.3613709000001</v>
      </c>
      <c r="AE324" s="5">
        <v>1577.3613709000001</v>
      </c>
    </row>
    <row r="325" spans="1:31">
      <c r="A325" s="59" t="s">
        <v>140</v>
      </c>
      <c r="B325" s="59" t="s">
        <v>127</v>
      </c>
      <c r="C325" s="59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140</v>
      </c>
      <c r="B326" s="59" t="s">
        <v>127</v>
      </c>
      <c r="C326" s="59" t="s">
        <v>88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9" t="s">
        <v>140</v>
      </c>
      <c r="B327" s="59" t="s">
        <v>127</v>
      </c>
      <c r="C327" s="59" t="s">
        <v>105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375.30875813</v>
      </c>
      <c r="R327" s="5">
        <v>375.30875813</v>
      </c>
      <c r="S327" s="5">
        <v>375.30875813</v>
      </c>
      <c r="T327" s="5">
        <v>375.30875813</v>
      </c>
      <c r="U327" s="5">
        <v>375.30875813</v>
      </c>
      <c r="V327" s="5">
        <v>466.80125100999999</v>
      </c>
      <c r="W327" s="5">
        <v>466.80125100999999</v>
      </c>
      <c r="X327" s="5">
        <v>466.80125100999999</v>
      </c>
      <c r="Y327" s="5">
        <v>466.80125100999999</v>
      </c>
      <c r="Z327" s="5">
        <v>596.20699522999996</v>
      </c>
      <c r="AA327" s="5">
        <v>596.20699522999996</v>
      </c>
      <c r="AB327" s="5">
        <v>596.20699522999996</v>
      </c>
      <c r="AC327" s="5">
        <v>596.20699522999996</v>
      </c>
      <c r="AD327" s="5">
        <v>596.20699522999996</v>
      </c>
      <c r="AE327" s="5">
        <v>596.20699522999996</v>
      </c>
    </row>
    <row r="328" spans="1:31">
      <c r="A328" s="59" t="s">
        <v>140</v>
      </c>
      <c r="B328" s="59" t="s">
        <v>127</v>
      </c>
      <c r="C328" s="59" t="s">
        <v>106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381.99277655000003</v>
      </c>
      <c r="J328" s="5">
        <v>381.99277655000003</v>
      </c>
      <c r="K328" s="5">
        <v>1411.9709620200001</v>
      </c>
      <c r="L328" s="5">
        <v>1411.9709620200001</v>
      </c>
      <c r="M328" s="5">
        <v>1411.9709620200001</v>
      </c>
      <c r="N328" s="5">
        <v>1905.0617110399999</v>
      </c>
      <c r="O328" s="5">
        <v>1905.0617110399999</v>
      </c>
      <c r="P328" s="5">
        <v>1905.0617110399999</v>
      </c>
      <c r="Q328" s="5">
        <v>2655.8209350300003</v>
      </c>
      <c r="R328" s="5">
        <v>2820.9848675400003</v>
      </c>
      <c r="S328" s="5">
        <v>3810.9982151600002</v>
      </c>
      <c r="T328" s="5">
        <v>4755.8142625700002</v>
      </c>
      <c r="U328" s="5">
        <v>4755.8142625700002</v>
      </c>
      <c r="V328" s="5">
        <v>5372.0897374799997</v>
      </c>
      <c r="W328" s="5">
        <v>5372.0897374799997</v>
      </c>
      <c r="X328" s="5">
        <v>5372.0897374799997</v>
      </c>
      <c r="Y328" s="5">
        <v>5372.0897374799997</v>
      </c>
      <c r="Z328" s="5">
        <v>5372.0897374799997</v>
      </c>
      <c r="AA328" s="5">
        <v>5372.0897374799997</v>
      </c>
      <c r="AB328" s="5">
        <v>5372.0897374799997</v>
      </c>
      <c r="AC328" s="5">
        <v>5632.6709605100004</v>
      </c>
      <c r="AD328" s="5">
        <v>7132.8222495800001</v>
      </c>
      <c r="AE328" s="5">
        <v>7132.8222495800001</v>
      </c>
    </row>
    <row r="329" spans="1:31">
      <c r="A329" s="59" t="s">
        <v>140</v>
      </c>
      <c r="B329" s="59" t="s">
        <v>127</v>
      </c>
      <c r="C329" s="59" t="s">
        <v>107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  <c r="AE329" s="5">
        <v>0</v>
      </c>
    </row>
    <row r="330" spans="1:31">
      <c r="A330" s="59" t="s">
        <v>140</v>
      </c>
      <c r="B330" s="59" t="s">
        <v>127</v>
      </c>
      <c r="C330" s="59" t="s">
        <v>90</v>
      </c>
      <c r="D330" s="5">
        <v>63.86699999999999</v>
      </c>
      <c r="E330" s="5">
        <v>145.19900002</v>
      </c>
      <c r="F330" s="5">
        <v>260.12500001000001</v>
      </c>
      <c r="G330" s="5">
        <v>399.77300000999992</v>
      </c>
      <c r="H330" s="5">
        <v>566.58900000999995</v>
      </c>
      <c r="I330" s="5">
        <v>768.22300000999996</v>
      </c>
      <c r="J330" s="5">
        <v>1082.171</v>
      </c>
      <c r="K330" s="5">
        <v>1365.2057166700001</v>
      </c>
      <c r="L330" s="5">
        <v>1633.9304508300002</v>
      </c>
      <c r="M330" s="5">
        <v>1951.8794653499999</v>
      </c>
      <c r="N330" s="5">
        <v>2339.6559260600006</v>
      </c>
      <c r="O330" s="5">
        <v>2765.3356824000007</v>
      </c>
      <c r="P330" s="5">
        <v>3207.1607025900012</v>
      </c>
      <c r="Q330" s="5">
        <v>3665.0942637800013</v>
      </c>
      <c r="R330" s="5">
        <v>4117.015927800001</v>
      </c>
      <c r="S330" s="5">
        <v>4577.2253343400007</v>
      </c>
      <c r="T330" s="5">
        <v>4933.1721028500006</v>
      </c>
      <c r="U330" s="5">
        <v>5275.1222712500012</v>
      </c>
      <c r="V330" s="5">
        <v>5579.8317931900001</v>
      </c>
      <c r="W330" s="5">
        <v>5903.1258865699992</v>
      </c>
      <c r="X330" s="5">
        <v>6232.6619733500002</v>
      </c>
      <c r="Y330" s="5">
        <v>6576.3601285199993</v>
      </c>
      <c r="Z330" s="5">
        <v>6924.5614566700024</v>
      </c>
      <c r="AA330" s="5">
        <v>7292.1176921500009</v>
      </c>
      <c r="AB330" s="5">
        <v>7663.6333017400002</v>
      </c>
      <c r="AC330" s="5">
        <v>8058.8471149300021</v>
      </c>
      <c r="AD330" s="5">
        <v>8454.1243175200034</v>
      </c>
      <c r="AE330" s="5">
        <v>8471.1753716700023</v>
      </c>
    </row>
    <row r="331" spans="1:31">
      <c r="A331" s="59" t="s">
        <v>140</v>
      </c>
      <c r="B331" s="59" t="s">
        <v>127</v>
      </c>
      <c r="C331" s="59" t="s">
        <v>91</v>
      </c>
      <c r="D331" s="5">
        <v>294.61500000000001</v>
      </c>
      <c r="E331" s="5">
        <v>530.95299999999997</v>
      </c>
      <c r="F331" s="5">
        <v>761.21100000000013</v>
      </c>
      <c r="G331" s="5">
        <v>944.64199999999994</v>
      </c>
      <c r="H331" s="5">
        <v>1102.9429999999998</v>
      </c>
      <c r="I331" s="5">
        <v>1246.0269999999996</v>
      </c>
      <c r="J331" s="5">
        <v>1484.4790000000003</v>
      </c>
      <c r="K331" s="5">
        <v>1798.5469999999998</v>
      </c>
      <c r="L331" s="5">
        <v>2060.4119999999998</v>
      </c>
      <c r="M331" s="5">
        <v>2344.3819999999996</v>
      </c>
      <c r="N331" s="5">
        <v>2691.5690000000004</v>
      </c>
      <c r="O331" s="5">
        <v>3033.7379999999998</v>
      </c>
      <c r="P331" s="5">
        <v>3365.1560000000004</v>
      </c>
      <c r="Q331" s="5">
        <v>3661.0500000000006</v>
      </c>
      <c r="R331" s="5">
        <v>3925.8510000000001</v>
      </c>
      <c r="S331" s="5">
        <v>4147.9240000000009</v>
      </c>
      <c r="T331" s="5">
        <v>4250.5570000000007</v>
      </c>
      <c r="U331" s="5">
        <v>4299.786000000001</v>
      </c>
      <c r="V331" s="5">
        <v>4310.5330000000004</v>
      </c>
      <c r="W331" s="5">
        <v>4306.277000000001</v>
      </c>
      <c r="X331" s="5">
        <v>4306.7970000000014</v>
      </c>
      <c r="Y331" s="5">
        <v>4288.9900000000016</v>
      </c>
      <c r="Z331" s="5">
        <v>4276.0249999999996</v>
      </c>
      <c r="AA331" s="5">
        <v>4247.2620000000015</v>
      </c>
      <c r="AB331" s="5">
        <v>4224.1660000000002</v>
      </c>
      <c r="AC331" s="5">
        <v>4188.7510000000002</v>
      </c>
      <c r="AD331" s="5">
        <v>4155.3250000000007</v>
      </c>
      <c r="AE331" s="5">
        <v>4155.3250000000007</v>
      </c>
    </row>
    <row r="332" spans="1:31">
      <c r="A332" s="59" t="s">
        <v>140</v>
      </c>
      <c r="B332" s="59" t="s">
        <v>127</v>
      </c>
      <c r="C332" s="59" t="s">
        <v>98</v>
      </c>
      <c r="D332" s="5">
        <v>27.966639847709899</v>
      </c>
      <c r="E332" s="5">
        <v>57.972022096253056</v>
      </c>
      <c r="F332" s="5">
        <v>87.442459357176347</v>
      </c>
      <c r="G332" s="5">
        <v>121.07240003524706</v>
      </c>
      <c r="H332" s="5">
        <v>154.61389092876064</v>
      </c>
      <c r="I332" s="5">
        <v>187.16062822090001</v>
      </c>
      <c r="J332" s="5">
        <v>218.3400672591961</v>
      </c>
      <c r="K332" s="5">
        <v>254.14223163033412</v>
      </c>
      <c r="L332" s="5">
        <v>290.2336735130632</v>
      </c>
      <c r="M332" s="5">
        <v>328.71334081566454</v>
      </c>
      <c r="N332" s="5">
        <v>361.96398485011969</v>
      </c>
      <c r="O332" s="5">
        <v>402.62384212226414</v>
      </c>
      <c r="P332" s="5">
        <v>442.11607292964572</v>
      </c>
      <c r="Q332" s="5">
        <v>486.00542087693088</v>
      </c>
      <c r="R332" s="5">
        <v>527.36072955923134</v>
      </c>
      <c r="S332" s="5">
        <v>566.07436968672584</v>
      </c>
      <c r="T332" s="5">
        <v>612.4416282371227</v>
      </c>
      <c r="U332" s="5">
        <v>660.05842888367874</v>
      </c>
      <c r="V332" s="5">
        <v>705.42088086631964</v>
      </c>
      <c r="W332" s="5">
        <v>749.90218507628617</v>
      </c>
      <c r="X332" s="5">
        <v>798.03180817615851</v>
      </c>
      <c r="Y332" s="5">
        <v>849.54910337861622</v>
      </c>
      <c r="Z332" s="5">
        <v>899.27917628446596</v>
      </c>
      <c r="AA332" s="5">
        <v>945.46105939618053</v>
      </c>
      <c r="AB332" s="5">
        <v>1003.8466760011394</v>
      </c>
      <c r="AC332" s="5">
        <v>1059.5157277066544</v>
      </c>
      <c r="AD332" s="5">
        <v>1116.8834503069868</v>
      </c>
      <c r="AE332" s="5">
        <v>1174.6977813240726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9" t="s">
        <v>140</v>
      </c>
      <c r="B334" s="59" t="s">
        <v>128</v>
      </c>
      <c r="C334" s="59" t="s">
        <v>84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9" t="s">
        <v>140</v>
      </c>
      <c r="B335" s="59" t="s">
        <v>128</v>
      </c>
      <c r="C335" s="59" t="s">
        <v>85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9" t="s">
        <v>140</v>
      </c>
      <c r="B336" s="59" t="s">
        <v>128</v>
      </c>
      <c r="C336" s="59" t="s">
        <v>86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185.98564164999999</v>
      </c>
      <c r="R336" s="5">
        <v>185.98564164999999</v>
      </c>
      <c r="S336" s="5">
        <v>185.98564164999999</v>
      </c>
      <c r="T336" s="5">
        <v>1232.9676491499999</v>
      </c>
      <c r="U336" s="5">
        <v>1232.9676491499999</v>
      </c>
      <c r="V336" s="5">
        <v>1232.9676491499999</v>
      </c>
      <c r="W336" s="5">
        <v>1232.9676491499999</v>
      </c>
      <c r="X336" s="5">
        <v>1347.9602651499999</v>
      </c>
      <c r="Y336" s="5">
        <v>1347.9602651499999</v>
      </c>
      <c r="Z336" s="5">
        <v>1347.9602651499999</v>
      </c>
      <c r="AA336" s="5">
        <v>1347.9602651499999</v>
      </c>
      <c r="AB336" s="5">
        <v>1347.9602651499999</v>
      </c>
      <c r="AC336" s="5">
        <v>1347.9602651499999</v>
      </c>
      <c r="AD336" s="5">
        <v>2368.9071235299998</v>
      </c>
      <c r="AE336" s="5">
        <v>2814.72690023</v>
      </c>
    </row>
    <row r="337" spans="1:31">
      <c r="A337" s="59" t="s">
        <v>140</v>
      </c>
      <c r="B337" s="59" t="s">
        <v>128</v>
      </c>
      <c r="C337" s="59" t="s">
        <v>87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9" t="s">
        <v>140</v>
      </c>
      <c r="B338" s="59" t="s">
        <v>128</v>
      </c>
      <c r="C338" s="59" t="s">
        <v>88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9" t="s">
        <v>140</v>
      </c>
      <c r="B339" s="59" t="s">
        <v>128</v>
      </c>
      <c r="C339" s="59" t="s">
        <v>105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286.87053286999998</v>
      </c>
      <c r="U339" s="5">
        <v>286.87053286999998</v>
      </c>
      <c r="V339" s="5">
        <v>286.87053286999998</v>
      </c>
      <c r="W339" s="5">
        <v>286.87053286999998</v>
      </c>
      <c r="X339" s="5">
        <v>345.52151609999999</v>
      </c>
      <c r="Y339" s="5">
        <v>345.52151609999999</v>
      </c>
      <c r="Z339" s="5">
        <v>345.52151609999999</v>
      </c>
      <c r="AA339" s="5">
        <v>345.52151609999999</v>
      </c>
      <c r="AB339" s="5">
        <v>345.52151609999999</v>
      </c>
      <c r="AC339" s="5">
        <v>345.52151609999999</v>
      </c>
      <c r="AD339" s="5">
        <v>345.52151609999999</v>
      </c>
      <c r="AE339" s="5">
        <v>345.52151609999999</v>
      </c>
    </row>
    <row r="340" spans="1:31">
      <c r="A340" s="59" t="s">
        <v>140</v>
      </c>
      <c r="B340" s="59" t="s">
        <v>128</v>
      </c>
      <c r="C340" s="59" t="s">
        <v>106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49.015273899999997</v>
      </c>
      <c r="L340" s="5">
        <v>49.015273899999997</v>
      </c>
      <c r="M340" s="5">
        <v>49.015273899999997</v>
      </c>
      <c r="N340" s="5">
        <v>174.01400373999999</v>
      </c>
      <c r="O340" s="5">
        <v>174.01400373999999</v>
      </c>
      <c r="P340" s="5">
        <v>415.04007364</v>
      </c>
      <c r="Q340" s="5">
        <v>660.04142684999999</v>
      </c>
      <c r="R340" s="5">
        <v>660.04142684999999</v>
      </c>
      <c r="S340" s="5">
        <v>660.04142684999999</v>
      </c>
      <c r="T340" s="5">
        <v>660.04142684999999</v>
      </c>
      <c r="U340" s="5">
        <v>660.04142684999999</v>
      </c>
      <c r="V340" s="5">
        <v>660.04142684999999</v>
      </c>
      <c r="W340" s="5">
        <v>660.04142684999999</v>
      </c>
      <c r="X340" s="5">
        <v>660.04142684999999</v>
      </c>
      <c r="Y340" s="5">
        <v>660.04142684999999</v>
      </c>
      <c r="Z340" s="5">
        <v>660.04142684999999</v>
      </c>
      <c r="AA340" s="5">
        <v>660.04142684999999</v>
      </c>
      <c r="AB340" s="5">
        <v>660.04142684999999</v>
      </c>
      <c r="AC340" s="5">
        <v>660.04142684999999</v>
      </c>
      <c r="AD340" s="5">
        <v>660.04142684999999</v>
      </c>
      <c r="AE340" s="5">
        <v>660.04142684999999</v>
      </c>
    </row>
    <row r="341" spans="1:31">
      <c r="A341" s="59" t="s">
        <v>140</v>
      </c>
      <c r="B341" s="59" t="s">
        <v>128</v>
      </c>
      <c r="C341" s="59" t="s">
        <v>107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253.29999999999998</v>
      </c>
      <c r="P341" s="5">
        <v>253.29999999999998</v>
      </c>
      <c r="Q341" s="5">
        <v>254.39999999999998</v>
      </c>
      <c r="R341" s="5">
        <v>254.39999999999998</v>
      </c>
      <c r="S341" s="5">
        <v>254.39999999999998</v>
      </c>
      <c r="T341" s="5">
        <v>254.39999999999998</v>
      </c>
      <c r="U341" s="5">
        <v>254.39999999999998</v>
      </c>
      <c r="V341" s="5">
        <v>254.39999999999998</v>
      </c>
      <c r="W341" s="5">
        <v>254.39999999999998</v>
      </c>
      <c r="X341" s="5">
        <v>254.39999999999998</v>
      </c>
      <c r="Y341" s="5">
        <v>254.39999999999998</v>
      </c>
      <c r="Z341" s="5">
        <v>254.39999999999998</v>
      </c>
      <c r="AA341" s="5">
        <v>254.39999999999998</v>
      </c>
      <c r="AB341" s="5">
        <v>254.39999999999998</v>
      </c>
      <c r="AC341" s="5">
        <v>254.39999999999998</v>
      </c>
      <c r="AD341" s="5">
        <v>254.39999999999998</v>
      </c>
      <c r="AE341" s="5">
        <v>254.39999999999998</v>
      </c>
    </row>
    <row r="342" spans="1:31">
      <c r="A342" s="59" t="s">
        <v>140</v>
      </c>
      <c r="B342" s="59" t="s">
        <v>128</v>
      </c>
      <c r="C342" s="59" t="s">
        <v>90</v>
      </c>
      <c r="D342" s="5">
        <v>50.557000000000002</v>
      </c>
      <c r="E342" s="5">
        <v>131.93</v>
      </c>
      <c r="F342" s="5">
        <v>249.50900000000001</v>
      </c>
      <c r="G342" s="5">
        <v>402.49900000000002</v>
      </c>
      <c r="H342" s="5">
        <v>592.0139999999999</v>
      </c>
      <c r="I342" s="5">
        <v>767.31</v>
      </c>
      <c r="J342" s="5">
        <v>1019.701</v>
      </c>
      <c r="K342" s="5">
        <v>1234.6444565900001</v>
      </c>
      <c r="L342" s="5">
        <v>1437.02502918</v>
      </c>
      <c r="M342" s="5">
        <v>1667.1736107700001</v>
      </c>
      <c r="N342" s="5">
        <v>1967.06290517</v>
      </c>
      <c r="O342" s="5">
        <v>2317.0620700999993</v>
      </c>
      <c r="P342" s="5">
        <v>2683.9242191599992</v>
      </c>
      <c r="Q342" s="5">
        <v>3078.1003508299991</v>
      </c>
      <c r="R342" s="5">
        <v>3498.0703958999993</v>
      </c>
      <c r="S342" s="5">
        <v>3902.0178795099996</v>
      </c>
      <c r="T342" s="5">
        <v>4243.0639133199993</v>
      </c>
      <c r="U342" s="5">
        <v>4588.8862578199996</v>
      </c>
      <c r="V342" s="5">
        <v>4917.1305790999995</v>
      </c>
      <c r="W342" s="5">
        <v>5235.4245199799998</v>
      </c>
      <c r="X342" s="5">
        <v>5563.1359228100009</v>
      </c>
      <c r="Y342" s="5">
        <v>5909.4653060000001</v>
      </c>
      <c r="Z342" s="5">
        <v>6263.6991736600003</v>
      </c>
      <c r="AA342" s="5">
        <v>6640.7039552000006</v>
      </c>
      <c r="AB342" s="5">
        <v>7024.8455544500002</v>
      </c>
      <c r="AC342" s="5">
        <v>7433.0442817500007</v>
      </c>
      <c r="AD342" s="5">
        <v>7850.1142635799997</v>
      </c>
      <c r="AE342" s="5">
        <v>7878.822367310001</v>
      </c>
    </row>
    <row r="343" spans="1:31">
      <c r="A343" s="59" t="s">
        <v>140</v>
      </c>
      <c r="B343" s="59" t="s">
        <v>128</v>
      </c>
      <c r="C343" s="59" t="s">
        <v>91</v>
      </c>
      <c r="D343" s="5">
        <v>235.46200000000005</v>
      </c>
      <c r="E343" s="5">
        <v>495.98899999999992</v>
      </c>
      <c r="F343" s="5">
        <v>744.11799999999994</v>
      </c>
      <c r="G343" s="5">
        <v>971.71900000000005</v>
      </c>
      <c r="H343" s="5">
        <v>1167.069</v>
      </c>
      <c r="I343" s="5">
        <v>1241.069</v>
      </c>
      <c r="J343" s="5">
        <v>1369.0929999999998</v>
      </c>
      <c r="K343" s="5">
        <v>1580.354</v>
      </c>
      <c r="L343" s="5">
        <v>1747.2890000000002</v>
      </c>
      <c r="M343" s="5">
        <v>1914.7639999999999</v>
      </c>
      <c r="N343" s="5">
        <v>2152.3429999999998</v>
      </c>
      <c r="O343" s="5">
        <v>2408.1789999999996</v>
      </c>
      <c r="P343" s="5">
        <v>2658.0530000000003</v>
      </c>
      <c r="Q343" s="5">
        <v>2893.2619999999997</v>
      </c>
      <c r="R343" s="5">
        <v>3132.4560000000001</v>
      </c>
      <c r="S343" s="5">
        <v>3307.1959999999999</v>
      </c>
      <c r="T343" s="5">
        <v>3404.0439999999999</v>
      </c>
      <c r="U343" s="5">
        <v>3468.6979999999994</v>
      </c>
      <c r="V343" s="5">
        <v>3508.27</v>
      </c>
      <c r="W343" s="5">
        <v>3507.7710000000002</v>
      </c>
      <c r="X343" s="5">
        <v>3510.5939999999996</v>
      </c>
      <c r="Y343" s="5">
        <v>3501.5170000000003</v>
      </c>
      <c r="Z343" s="5">
        <v>3495.7369999999996</v>
      </c>
      <c r="AA343" s="5">
        <v>3479.1210000000005</v>
      </c>
      <c r="AB343" s="5">
        <v>3466.3290000000011</v>
      </c>
      <c r="AC343" s="5">
        <v>3443.860000000001</v>
      </c>
      <c r="AD343" s="5">
        <v>3424.6760000000008</v>
      </c>
      <c r="AE343" s="5">
        <v>3424.6760000000008</v>
      </c>
    </row>
    <row r="344" spans="1:31">
      <c r="A344" s="59" t="s">
        <v>140</v>
      </c>
      <c r="B344" s="59" t="s">
        <v>128</v>
      </c>
      <c r="C344" s="59" t="s">
        <v>98</v>
      </c>
      <c r="D344" s="5">
        <v>27.710227027961167</v>
      </c>
      <c r="E344" s="5">
        <v>50.310897013230061</v>
      </c>
      <c r="F344" s="5">
        <v>74.672167916392056</v>
      </c>
      <c r="G344" s="5">
        <v>94.022937910285719</v>
      </c>
      <c r="H344" s="5">
        <v>119.15623999512886</v>
      </c>
      <c r="I344" s="5">
        <v>144.20603854408924</v>
      </c>
      <c r="J344" s="5">
        <v>171.13014067922668</v>
      </c>
      <c r="K344" s="5">
        <v>197.3637831839122</v>
      </c>
      <c r="L344" s="5">
        <v>227.21192182945239</v>
      </c>
      <c r="M344" s="5">
        <v>263.74488994034289</v>
      </c>
      <c r="N344" s="5">
        <v>296.21473430141191</v>
      </c>
      <c r="O344" s="5">
        <v>329.01604308404262</v>
      </c>
      <c r="P344" s="5">
        <v>366.41505623677119</v>
      </c>
      <c r="Q344" s="5">
        <v>406.49614175884221</v>
      </c>
      <c r="R344" s="5">
        <v>442.43709016142645</v>
      </c>
      <c r="S344" s="5">
        <v>480.86512955553769</v>
      </c>
      <c r="T344" s="5">
        <v>521.2578231995351</v>
      </c>
      <c r="U344" s="5">
        <v>556.0963966069221</v>
      </c>
      <c r="V344" s="5">
        <v>594.2533664658024</v>
      </c>
      <c r="W344" s="5">
        <v>636.63269598333522</v>
      </c>
      <c r="X344" s="5">
        <v>678.98808318125111</v>
      </c>
      <c r="Y344" s="5">
        <v>723.22242172798656</v>
      </c>
      <c r="Z344" s="5">
        <v>762.91522471196686</v>
      </c>
      <c r="AA344" s="5">
        <v>803.64403493572217</v>
      </c>
      <c r="AB344" s="5">
        <v>844.8037259873347</v>
      </c>
      <c r="AC344" s="5">
        <v>897.56711773930442</v>
      </c>
      <c r="AD344" s="5">
        <v>939.83565324167989</v>
      </c>
      <c r="AE344" s="5">
        <v>997.24639686162709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9" t="s">
        <v>140</v>
      </c>
      <c r="B346" s="59" t="s">
        <v>129</v>
      </c>
      <c r="C346" s="59" t="s">
        <v>84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9" t="s">
        <v>140</v>
      </c>
      <c r="B347" s="59" t="s">
        <v>129</v>
      </c>
      <c r="C347" s="59" t="s">
        <v>85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9" t="s">
        <v>140</v>
      </c>
      <c r="B348" s="59" t="s">
        <v>129</v>
      </c>
      <c r="C348" s="59" t="s">
        <v>86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24.136912850000002</v>
      </c>
      <c r="Y348" s="5">
        <v>24.136912850000002</v>
      </c>
      <c r="Z348" s="5">
        <v>24.136912850000002</v>
      </c>
      <c r="AA348" s="5">
        <v>24.136912850000002</v>
      </c>
      <c r="AB348" s="5">
        <v>24.136912850000002</v>
      </c>
      <c r="AC348" s="5">
        <v>24.136912850000002</v>
      </c>
      <c r="AD348" s="5">
        <v>24.136912850000002</v>
      </c>
      <c r="AE348" s="5">
        <v>24.136912850000002</v>
      </c>
    </row>
    <row r="349" spans="1:31">
      <c r="A349" s="59" t="s">
        <v>140</v>
      </c>
      <c r="B349" s="59" t="s">
        <v>129</v>
      </c>
      <c r="C349" s="59" t="s">
        <v>87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140</v>
      </c>
      <c r="B350" s="59" t="s">
        <v>129</v>
      </c>
      <c r="C350" s="59" t="s">
        <v>88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9" t="s">
        <v>140</v>
      </c>
      <c r="B351" s="59" t="s">
        <v>129</v>
      </c>
      <c r="C351" s="59" t="s">
        <v>105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9" t="s">
        <v>140</v>
      </c>
      <c r="B352" s="59" t="s">
        <v>129</v>
      </c>
      <c r="C352" s="59" t="s">
        <v>106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111.15141954000001</v>
      </c>
      <c r="T352" s="5">
        <v>578.82104820999996</v>
      </c>
      <c r="U352" s="5">
        <v>578.82104820999996</v>
      </c>
      <c r="V352" s="5">
        <v>578.82104820999996</v>
      </c>
      <c r="W352" s="5">
        <v>578.82104820999996</v>
      </c>
      <c r="X352" s="5">
        <v>578.82104820999996</v>
      </c>
      <c r="Y352" s="5">
        <v>578.82104820999996</v>
      </c>
      <c r="Z352" s="5">
        <v>578.82104820999996</v>
      </c>
      <c r="AA352" s="5">
        <v>578.82104820999996</v>
      </c>
      <c r="AB352" s="5">
        <v>578.82104820999996</v>
      </c>
      <c r="AC352" s="5">
        <v>578.82104820999996</v>
      </c>
      <c r="AD352" s="5">
        <v>1181.7857475200001</v>
      </c>
      <c r="AE352" s="5">
        <v>1181.7857475200001</v>
      </c>
    </row>
    <row r="353" spans="1:31">
      <c r="A353" s="59" t="s">
        <v>140</v>
      </c>
      <c r="B353" s="59" t="s">
        <v>129</v>
      </c>
      <c r="C353" s="59" t="s">
        <v>107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270.10000000000002</v>
      </c>
      <c r="Z353" s="5">
        <v>270.10000000000002</v>
      </c>
      <c r="AA353" s="5">
        <v>270.10000000000002</v>
      </c>
      <c r="AB353" s="5">
        <v>270.10000000000002</v>
      </c>
      <c r="AC353" s="5">
        <v>270.10000000000002</v>
      </c>
      <c r="AD353" s="5">
        <v>270.10000000000002</v>
      </c>
      <c r="AE353" s="5">
        <v>270.10000000000002</v>
      </c>
    </row>
    <row r="354" spans="1:31">
      <c r="A354" s="59" t="s">
        <v>140</v>
      </c>
      <c r="B354" s="59" t="s">
        <v>129</v>
      </c>
      <c r="C354" s="59" t="s">
        <v>90</v>
      </c>
      <c r="D354" s="5">
        <v>59.911000000000001</v>
      </c>
      <c r="E354" s="5">
        <v>98.22</v>
      </c>
      <c r="F354" s="5">
        <v>141.54000000000002</v>
      </c>
      <c r="G354" s="5">
        <v>185.56700000000001</v>
      </c>
      <c r="H354" s="5">
        <v>233.32900000000001</v>
      </c>
      <c r="I354" s="5">
        <v>285.42699999999996</v>
      </c>
      <c r="J354" s="5">
        <v>367.81199999999995</v>
      </c>
      <c r="K354" s="5">
        <v>452.97432892</v>
      </c>
      <c r="L354" s="5">
        <v>547.7675836599999</v>
      </c>
      <c r="M354" s="5">
        <v>662.68215979999991</v>
      </c>
      <c r="N354" s="5">
        <v>793.40336463999984</v>
      </c>
      <c r="O354" s="5">
        <v>932.90598900999998</v>
      </c>
      <c r="P354" s="5">
        <v>1074.45909076</v>
      </c>
      <c r="Q354" s="5">
        <v>1220.9122802100001</v>
      </c>
      <c r="R354" s="5">
        <v>1362.67303713</v>
      </c>
      <c r="S354" s="5">
        <v>1507.1898997799999</v>
      </c>
      <c r="T354" s="5">
        <v>1620.31444298</v>
      </c>
      <c r="U354" s="5">
        <v>1732.2135201399999</v>
      </c>
      <c r="V354" s="5">
        <v>1836.69524267</v>
      </c>
      <c r="W354" s="5">
        <v>1948.84704786</v>
      </c>
      <c r="X354" s="5">
        <v>2064.3628776599999</v>
      </c>
      <c r="Y354" s="5">
        <v>2186.9973560600001</v>
      </c>
      <c r="Z354" s="5">
        <v>2311.33322318</v>
      </c>
      <c r="AA354" s="5">
        <v>2443.3367952900003</v>
      </c>
      <c r="AB354" s="5">
        <v>2577.0948546900008</v>
      </c>
      <c r="AC354" s="5">
        <v>2718.21610401</v>
      </c>
      <c r="AD354" s="5">
        <v>2862.6771629700002</v>
      </c>
      <c r="AE354" s="5">
        <v>2871.1203167600002</v>
      </c>
    </row>
    <row r="355" spans="1:31">
      <c r="A355" s="59" t="s">
        <v>140</v>
      </c>
      <c r="B355" s="59" t="s">
        <v>129</v>
      </c>
      <c r="C355" s="59" t="s">
        <v>91</v>
      </c>
      <c r="D355" s="5">
        <v>127.20000000000002</v>
      </c>
      <c r="E355" s="5">
        <v>190.76300000000001</v>
      </c>
      <c r="F355" s="5">
        <v>250.37300000000002</v>
      </c>
      <c r="G355" s="5">
        <v>300.33100000000002</v>
      </c>
      <c r="H355" s="5">
        <v>345.05599999999993</v>
      </c>
      <c r="I355" s="5">
        <v>388.23799999999994</v>
      </c>
      <c r="J355" s="5">
        <v>465.14</v>
      </c>
      <c r="K355" s="5">
        <v>551.85200000000009</v>
      </c>
      <c r="L355" s="5">
        <v>642.01899999999989</v>
      </c>
      <c r="M355" s="5">
        <v>743.78100000000006</v>
      </c>
      <c r="N355" s="5">
        <v>855.78399999999999</v>
      </c>
      <c r="O355" s="5">
        <v>961.63900000000001</v>
      </c>
      <c r="P355" s="5">
        <v>1060.3659999999998</v>
      </c>
      <c r="Q355" s="5">
        <v>1147.3629999999996</v>
      </c>
      <c r="R355" s="5">
        <v>1221.508</v>
      </c>
      <c r="S355" s="5">
        <v>1281.973</v>
      </c>
      <c r="T355" s="5">
        <v>1306.452</v>
      </c>
      <c r="U355" s="5">
        <v>1316.9669999999999</v>
      </c>
      <c r="V355" s="5">
        <v>1319.107</v>
      </c>
      <c r="W355" s="5">
        <v>1317.9379999999996</v>
      </c>
      <c r="X355" s="5">
        <v>1318.329</v>
      </c>
      <c r="Y355" s="5">
        <v>1315.1109999999996</v>
      </c>
      <c r="Z355" s="5">
        <v>1313.0269999999998</v>
      </c>
      <c r="AA355" s="5">
        <v>1307.1689999999996</v>
      </c>
      <c r="AB355" s="5">
        <v>1302.617</v>
      </c>
      <c r="AC355" s="5">
        <v>1294.1580000000001</v>
      </c>
      <c r="AD355" s="5">
        <v>1287.2659999999994</v>
      </c>
      <c r="AE355" s="5">
        <v>1287.2659999999994</v>
      </c>
    </row>
    <row r="356" spans="1:31">
      <c r="A356" s="59" t="s">
        <v>140</v>
      </c>
      <c r="B356" s="59" t="s">
        <v>129</v>
      </c>
      <c r="C356" s="59" t="s">
        <v>98</v>
      </c>
      <c r="D356" s="5">
        <v>9.0884071417790153</v>
      </c>
      <c r="E356" s="5">
        <v>18.401817102244699</v>
      </c>
      <c r="F356" s="5">
        <v>27.530616287234153</v>
      </c>
      <c r="G356" s="5">
        <v>36.490968306868318</v>
      </c>
      <c r="H356" s="5">
        <v>46.786214920674219</v>
      </c>
      <c r="I356" s="5">
        <v>56.71136617264758</v>
      </c>
      <c r="J356" s="5">
        <v>67.145007589493389</v>
      </c>
      <c r="K356" s="5">
        <v>76.407589234024414</v>
      </c>
      <c r="L356" s="5">
        <v>86.962641497160092</v>
      </c>
      <c r="M356" s="5">
        <v>98.737975535797261</v>
      </c>
      <c r="N356" s="5">
        <v>110.41675212847753</v>
      </c>
      <c r="O356" s="5">
        <v>122.25026679076717</v>
      </c>
      <c r="P356" s="5">
        <v>135.74295157509769</v>
      </c>
      <c r="Q356" s="5">
        <v>149.54302214293614</v>
      </c>
      <c r="R356" s="5">
        <v>163.66680086005954</v>
      </c>
      <c r="S356" s="5">
        <v>178.01902053230987</v>
      </c>
      <c r="T356" s="5">
        <v>192.15050080968268</v>
      </c>
      <c r="U356" s="5">
        <v>208.33424393484026</v>
      </c>
      <c r="V356" s="5">
        <v>221.8744998595833</v>
      </c>
      <c r="W356" s="5">
        <v>239.29706109125527</v>
      </c>
      <c r="X356" s="5">
        <v>255.26108702265464</v>
      </c>
      <c r="Y356" s="5">
        <v>269.78255656703459</v>
      </c>
      <c r="Z356" s="5">
        <v>286.67115552557186</v>
      </c>
      <c r="AA356" s="5">
        <v>299.75810413018678</v>
      </c>
      <c r="AB356" s="5">
        <v>319.09097962425773</v>
      </c>
      <c r="AC356" s="5">
        <v>337.55100873845242</v>
      </c>
      <c r="AD356" s="5">
        <v>358.24609068505532</v>
      </c>
      <c r="AE356" s="5">
        <v>375.53949574350855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9" t="s">
        <v>140</v>
      </c>
      <c r="B358" s="59" t="s">
        <v>130</v>
      </c>
      <c r="C358" s="59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140</v>
      </c>
      <c r="B359" s="59" t="s">
        <v>130</v>
      </c>
      <c r="C359" s="59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140</v>
      </c>
      <c r="B360" s="59" t="s">
        <v>130</v>
      </c>
      <c r="C360" s="59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9" t="s">
        <v>140</v>
      </c>
      <c r="B361" s="59" t="s">
        <v>130</v>
      </c>
      <c r="C361" s="59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140</v>
      </c>
      <c r="B362" s="59" t="s">
        <v>130</v>
      </c>
      <c r="C362" s="59" t="s">
        <v>88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9" t="s">
        <v>140</v>
      </c>
      <c r="B363" s="59" t="s">
        <v>130</v>
      </c>
      <c r="C363" s="59" t="s">
        <v>105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33.087226080000001</v>
      </c>
      <c r="P363" s="5">
        <v>33.087226080000001</v>
      </c>
      <c r="Q363" s="5">
        <v>348.67738835</v>
      </c>
      <c r="R363" s="5">
        <v>348.67738835</v>
      </c>
      <c r="S363" s="5">
        <v>348.67738835</v>
      </c>
      <c r="T363" s="5">
        <v>348.67738835</v>
      </c>
      <c r="U363" s="5">
        <v>348.67738835</v>
      </c>
      <c r="V363" s="5">
        <v>348.67738835</v>
      </c>
      <c r="W363" s="5">
        <v>348.67738835</v>
      </c>
      <c r="X363" s="5">
        <v>348.67738835</v>
      </c>
      <c r="Y363" s="5">
        <v>348.67738835</v>
      </c>
      <c r="Z363" s="5">
        <v>348.67738835</v>
      </c>
      <c r="AA363" s="5">
        <v>348.67738835</v>
      </c>
      <c r="AB363" s="5">
        <v>348.67738835</v>
      </c>
      <c r="AC363" s="5">
        <v>348.67738835</v>
      </c>
      <c r="AD363" s="5">
        <v>348.92659896999999</v>
      </c>
      <c r="AE363" s="5">
        <v>348.92659896999999</v>
      </c>
    </row>
    <row r="364" spans="1:31">
      <c r="A364" s="59" t="s">
        <v>140</v>
      </c>
      <c r="B364" s="59" t="s">
        <v>130</v>
      </c>
      <c r="C364" s="59" t="s">
        <v>106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9" t="s">
        <v>140</v>
      </c>
      <c r="B365" s="59" t="s">
        <v>130</v>
      </c>
      <c r="C365" s="59" t="s">
        <v>107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9" t="s">
        <v>140</v>
      </c>
      <c r="B366" s="59" t="s">
        <v>130</v>
      </c>
      <c r="C366" s="59" t="s">
        <v>90</v>
      </c>
      <c r="D366" s="5">
        <v>5.907</v>
      </c>
      <c r="E366" s="5">
        <v>12.488</v>
      </c>
      <c r="F366" s="5">
        <v>21.503</v>
      </c>
      <c r="G366" s="5">
        <v>32.477999999999994</v>
      </c>
      <c r="H366" s="5">
        <v>45.638000000000005</v>
      </c>
      <c r="I366" s="5">
        <v>61.108999999999995</v>
      </c>
      <c r="J366" s="5">
        <v>84.734999999999999</v>
      </c>
      <c r="K366" s="5">
        <v>105.58348554</v>
      </c>
      <c r="L366" s="5">
        <v>127.83084998000001</v>
      </c>
      <c r="M366" s="5">
        <v>155.35426500000003</v>
      </c>
      <c r="N366" s="5">
        <v>187.06205269000003</v>
      </c>
      <c r="O366" s="5">
        <v>222.53264670000004</v>
      </c>
      <c r="P366" s="5">
        <v>259.43112260999999</v>
      </c>
      <c r="Q366" s="5">
        <v>298.38934677000003</v>
      </c>
      <c r="R366" s="5">
        <v>337.01709092000004</v>
      </c>
      <c r="S366" s="5">
        <v>376.63055521000001</v>
      </c>
      <c r="T366" s="5">
        <v>408.70020768000001</v>
      </c>
      <c r="U366" s="5">
        <v>440.75300571000008</v>
      </c>
      <c r="V366" s="5">
        <v>470.83710607000006</v>
      </c>
      <c r="W366" s="5">
        <v>502.89767236999995</v>
      </c>
      <c r="X366" s="5">
        <v>535.66309856999999</v>
      </c>
      <c r="Y366" s="5">
        <v>570.35317711000005</v>
      </c>
      <c r="Z366" s="5">
        <v>605.4589332999999</v>
      </c>
      <c r="AA366" s="5">
        <v>642.63068506999991</v>
      </c>
      <c r="AB366" s="5">
        <v>680.10499238999989</v>
      </c>
      <c r="AC366" s="5">
        <v>719.56188897999994</v>
      </c>
      <c r="AD366" s="5">
        <v>759.53326587999993</v>
      </c>
      <c r="AE366" s="5">
        <v>761.03382925999995</v>
      </c>
    </row>
    <row r="367" spans="1:31">
      <c r="A367" s="59" t="s">
        <v>140</v>
      </c>
      <c r="B367" s="59" t="s">
        <v>130</v>
      </c>
      <c r="C367" s="59" t="s">
        <v>91</v>
      </c>
      <c r="D367" s="5">
        <v>29.334000000000003</v>
      </c>
      <c r="E367" s="5">
        <v>47.628999999999998</v>
      </c>
      <c r="F367" s="5">
        <v>64.516999999999996</v>
      </c>
      <c r="G367" s="5">
        <v>78.224999999999994</v>
      </c>
      <c r="H367" s="5">
        <v>89.277000000000001</v>
      </c>
      <c r="I367" s="5">
        <v>98.78</v>
      </c>
      <c r="J367" s="5">
        <v>115.011</v>
      </c>
      <c r="K367" s="5">
        <v>137.07399999999996</v>
      </c>
      <c r="L367" s="5">
        <v>158.42599999999999</v>
      </c>
      <c r="M367" s="5">
        <v>183.04</v>
      </c>
      <c r="N367" s="5">
        <v>210.37800000000004</v>
      </c>
      <c r="O367" s="5">
        <v>237.84599999999998</v>
      </c>
      <c r="P367" s="5">
        <v>264.24900000000002</v>
      </c>
      <c r="Q367" s="5">
        <v>288.36999999999995</v>
      </c>
      <c r="R367" s="5">
        <v>309.79800000000006</v>
      </c>
      <c r="S367" s="5">
        <v>327.80200000000002</v>
      </c>
      <c r="T367" s="5">
        <v>336.72599999999994</v>
      </c>
      <c r="U367" s="5">
        <v>342.09499999999997</v>
      </c>
      <c r="V367" s="5">
        <v>344.98699999999991</v>
      </c>
      <c r="W367" s="5">
        <v>346.62400000000002</v>
      </c>
      <c r="X367" s="5">
        <v>348.41</v>
      </c>
      <c r="Y367" s="5">
        <v>348.92100000000011</v>
      </c>
      <c r="Z367" s="5">
        <v>349.51499999999999</v>
      </c>
      <c r="AA367" s="5">
        <v>348.74300000000005</v>
      </c>
      <c r="AB367" s="5">
        <v>348.15499999999997</v>
      </c>
      <c r="AC367" s="5">
        <v>346.20100000000002</v>
      </c>
      <c r="AD367" s="5">
        <v>344.48400000000004</v>
      </c>
      <c r="AE367" s="5">
        <v>344.48400000000004</v>
      </c>
    </row>
    <row r="368" spans="1:31">
      <c r="A368" s="59" t="s">
        <v>140</v>
      </c>
      <c r="B368" s="59" t="s">
        <v>130</v>
      </c>
      <c r="C368" s="59" t="s">
        <v>98</v>
      </c>
      <c r="D368" s="5">
        <v>1.645734202430198</v>
      </c>
      <c r="E368" s="5">
        <v>3.1558564844187238</v>
      </c>
      <c r="F368" s="5">
        <v>4.7877111613032497</v>
      </c>
      <c r="G368" s="5">
        <v>6.4394387024590003</v>
      </c>
      <c r="H368" s="5">
        <v>7.8728972047375194</v>
      </c>
      <c r="I368" s="5">
        <v>9.0451802569133406</v>
      </c>
      <c r="J368" s="5">
        <v>10.295742204328313</v>
      </c>
      <c r="K368" s="5">
        <v>11.491941571326414</v>
      </c>
      <c r="L368" s="5">
        <v>12.539922437358953</v>
      </c>
      <c r="M368" s="5">
        <v>14.141435108167805</v>
      </c>
      <c r="N368" s="5">
        <v>15.215116110825605</v>
      </c>
      <c r="O368" s="5">
        <v>16.261093897271728</v>
      </c>
      <c r="P368" s="5">
        <v>17.222010223587226</v>
      </c>
      <c r="Q368" s="5">
        <v>18.446668227317446</v>
      </c>
      <c r="R368" s="5">
        <v>19.82015443044876</v>
      </c>
      <c r="S368" s="5">
        <v>21.002318090822115</v>
      </c>
      <c r="T368" s="5">
        <v>22.15212973682079</v>
      </c>
      <c r="U368" s="5">
        <v>23.382734499022952</v>
      </c>
      <c r="V368" s="5">
        <v>24.455236653170388</v>
      </c>
      <c r="W368" s="5">
        <v>25.57365580992311</v>
      </c>
      <c r="X368" s="5">
        <v>26.660254923104347</v>
      </c>
      <c r="Y368" s="5">
        <v>27.821518981185882</v>
      </c>
      <c r="Z368" s="5">
        <v>29.189966999491567</v>
      </c>
      <c r="AA368" s="5">
        <v>30.855175013101196</v>
      </c>
      <c r="AB368" s="5">
        <v>32.904570552590549</v>
      </c>
      <c r="AC368" s="5">
        <v>35.151928397831682</v>
      </c>
      <c r="AD368" s="5">
        <v>37.161296475828991</v>
      </c>
      <c r="AE368" s="5">
        <v>39.599087031677307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9" t="s">
        <v>141</v>
      </c>
      <c r="B370" s="59" t="s">
        <v>126</v>
      </c>
      <c r="C370" s="59" t="s">
        <v>84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9" t="s">
        <v>141</v>
      </c>
      <c r="B371" s="59" t="s">
        <v>126</v>
      </c>
      <c r="C371" s="59" t="s">
        <v>85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9" t="s">
        <v>141</v>
      </c>
      <c r="B372" s="59" t="s">
        <v>126</v>
      </c>
      <c r="C372" s="59" t="s">
        <v>86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2683.3325851</v>
      </c>
      <c r="Y372" s="5">
        <v>2683.3325851</v>
      </c>
      <c r="Z372" s="5">
        <v>2683.3325851</v>
      </c>
      <c r="AA372" s="5">
        <v>2683.3325851</v>
      </c>
      <c r="AB372" s="5">
        <v>2683.3325851</v>
      </c>
      <c r="AC372" s="5">
        <v>2683.3325851</v>
      </c>
      <c r="AD372" s="5">
        <v>2683.3325851</v>
      </c>
      <c r="AE372" s="5">
        <v>2683.3325851</v>
      </c>
    </row>
    <row r="373" spans="1:31">
      <c r="A373" s="59" t="s">
        <v>141</v>
      </c>
      <c r="B373" s="59" t="s">
        <v>126</v>
      </c>
      <c r="C373" s="59" t="s">
        <v>87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9" t="s">
        <v>141</v>
      </c>
      <c r="B374" s="59" t="s">
        <v>126</v>
      </c>
      <c r="C374" s="59" t="s">
        <v>88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9" t="s">
        <v>141</v>
      </c>
      <c r="B375" s="59" t="s">
        <v>126</v>
      </c>
      <c r="C375" s="59" t="s">
        <v>104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9" t="s">
        <v>141</v>
      </c>
      <c r="B376" s="59" t="s">
        <v>126</v>
      </c>
      <c r="C376" s="59" t="s">
        <v>105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265.07203335999998</v>
      </c>
      <c r="S376" s="5">
        <v>304.78344298000002</v>
      </c>
      <c r="T376" s="5">
        <v>500</v>
      </c>
      <c r="U376" s="5">
        <v>500</v>
      </c>
      <c r="V376" s="5">
        <v>500</v>
      </c>
      <c r="W376" s="5">
        <v>500</v>
      </c>
      <c r="X376" s="5">
        <v>1000</v>
      </c>
      <c r="Y376" s="5">
        <v>1000</v>
      </c>
      <c r="Z376" s="5">
        <v>1000</v>
      </c>
      <c r="AA376" s="5">
        <v>1000</v>
      </c>
      <c r="AB376" s="5">
        <v>1000</v>
      </c>
      <c r="AC376" s="5">
        <v>1000</v>
      </c>
      <c r="AD376" s="5">
        <v>1000</v>
      </c>
      <c r="AE376" s="5">
        <v>1000</v>
      </c>
    </row>
    <row r="377" spans="1:31">
      <c r="A377" s="59" t="s">
        <v>141</v>
      </c>
      <c r="B377" s="59" t="s">
        <v>126</v>
      </c>
      <c r="C377" s="59" t="s">
        <v>106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1925</v>
      </c>
      <c r="J377" s="5">
        <v>2000</v>
      </c>
      <c r="K377" s="5">
        <v>2000</v>
      </c>
      <c r="L377" s="5">
        <v>2000</v>
      </c>
      <c r="M377" s="5">
        <v>2000</v>
      </c>
      <c r="N377" s="5">
        <v>2000</v>
      </c>
      <c r="O377" s="5">
        <v>2000</v>
      </c>
      <c r="P377" s="5">
        <v>2000</v>
      </c>
      <c r="Q377" s="5">
        <v>2000</v>
      </c>
      <c r="R377" s="5">
        <v>2000</v>
      </c>
      <c r="S377" s="5">
        <v>2000</v>
      </c>
      <c r="T377" s="5">
        <v>2000</v>
      </c>
      <c r="U377" s="5">
        <v>2000</v>
      </c>
      <c r="V377" s="5">
        <v>2000</v>
      </c>
      <c r="W377" s="5">
        <v>2000</v>
      </c>
      <c r="X377" s="5">
        <v>2000</v>
      </c>
      <c r="Y377" s="5">
        <v>2000</v>
      </c>
      <c r="Z377" s="5">
        <v>2000</v>
      </c>
      <c r="AA377" s="5">
        <v>2000</v>
      </c>
      <c r="AB377" s="5">
        <v>2000</v>
      </c>
      <c r="AC377" s="5">
        <v>2000</v>
      </c>
      <c r="AD377" s="5">
        <v>2045.0383655099999</v>
      </c>
      <c r="AE377" s="5">
        <v>2045.0383655099999</v>
      </c>
    </row>
    <row r="378" spans="1:31">
      <c r="A378" s="59" t="s">
        <v>141</v>
      </c>
      <c r="B378" s="59" t="s">
        <v>126</v>
      </c>
      <c r="C378" s="59" t="s">
        <v>107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141</v>
      </c>
      <c r="B379" s="59" t="s">
        <v>126</v>
      </c>
      <c r="C379" s="59" t="s">
        <v>90</v>
      </c>
      <c r="D379" s="5">
        <v>86.581000000000003</v>
      </c>
      <c r="E379" s="5">
        <v>183.27699999999999</v>
      </c>
      <c r="F379" s="5">
        <v>310.85300000000001</v>
      </c>
      <c r="G379" s="5">
        <v>466.69400000000007</v>
      </c>
      <c r="H379" s="5">
        <v>653.32499999000004</v>
      </c>
      <c r="I379" s="5">
        <v>873.64800001000003</v>
      </c>
      <c r="J379" s="5">
        <v>1213.0029999999999</v>
      </c>
      <c r="K379" s="5">
        <v>1516.9194459299997</v>
      </c>
      <c r="L379" s="5">
        <v>1856.58857704</v>
      </c>
      <c r="M379" s="5">
        <v>2257.65402313</v>
      </c>
      <c r="N379" s="5">
        <v>2748.2190898200001</v>
      </c>
      <c r="O379" s="5">
        <v>3282.5411549399996</v>
      </c>
      <c r="P379" s="5">
        <v>3827.3684765800008</v>
      </c>
      <c r="Q379" s="5">
        <v>4399.7290530500004</v>
      </c>
      <c r="R379" s="5">
        <v>4956.1113137600005</v>
      </c>
      <c r="S379" s="5">
        <v>5516.8108461200027</v>
      </c>
      <c r="T379" s="5">
        <v>5963.4376751500031</v>
      </c>
      <c r="U379" s="5">
        <v>6399.0813179900024</v>
      </c>
      <c r="V379" s="5">
        <v>6799.6137216000016</v>
      </c>
      <c r="W379" s="5">
        <v>7225.4645357400032</v>
      </c>
      <c r="X379" s="5">
        <v>7659.8099897600032</v>
      </c>
      <c r="Y379" s="5">
        <v>8120.2669619000026</v>
      </c>
      <c r="Z379" s="5">
        <v>8587.5540177000039</v>
      </c>
      <c r="AA379" s="5">
        <v>9084.8406502700018</v>
      </c>
      <c r="AB379" s="5">
        <v>9587.4307687700039</v>
      </c>
      <c r="AC379" s="5">
        <v>10119.484615360003</v>
      </c>
      <c r="AD379" s="5">
        <v>10659.034260700002</v>
      </c>
      <c r="AE379" s="5">
        <v>10687.029870079999</v>
      </c>
    </row>
    <row r="380" spans="1:31">
      <c r="A380" s="59" t="s">
        <v>141</v>
      </c>
      <c r="B380" s="59" t="s">
        <v>126</v>
      </c>
      <c r="C380" s="59" t="s">
        <v>91</v>
      </c>
      <c r="D380" s="5">
        <v>382.40600000000006</v>
      </c>
      <c r="E380" s="5">
        <v>634.851</v>
      </c>
      <c r="F380" s="5">
        <v>854.83699999999999</v>
      </c>
      <c r="G380" s="5">
        <v>1040.981</v>
      </c>
      <c r="H380" s="5">
        <v>1194.835</v>
      </c>
      <c r="I380" s="5">
        <v>1328.3550000000002</v>
      </c>
      <c r="J380" s="5">
        <v>1555.3700000000001</v>
      </c>
      <c r="K380" s="5">
        <v>1872.674</v>
      </c>
      <c r="L380" s="5">
        <v>2203.5089999999996</v>
      </c>
      <c r="M380" s="5">
        <v>2558.8819999999992</v>
      </c>
      <c r="N380" s="5">
        <v>2991.9249999999997</v>
      </c>
      <c r="O380" s="5">
        <v>3413.1260000000002</v>
      </c>
      <c r="P380" s="5">
        <v>3805.1639999999993</v>
      </c>
      <c r="Q380" s="5">
        <v>4162.1990000000005</v>
      </c>
      <c r="R380" s="5">
        <v>4469.0430000000024</v>
      </c>
      <c r="S380" s="5">
        <v>4717.5640000000012</v>
      </c>
      <c r="T380" s="5">
        <v>4833.8690000000015</v>
      </c>
      <c r="U380" s="5">
        <v>4891.4120000000003</v>
      </c>
      <c r="V380" s="5">
        <v>4908.1530000000012</v>
      </c>
      <c r="W380" s="5">
        <v>4908.527000000001</v>
      </c>
      <c r="X380" s="5">
        <v>4910.9710000000014</v>
      </c>
      <c r="Y380" s="5">
        <v>4898.5199999999995</v>
      </c>
      <c r="Z380" s="5">
        <v>4888.6310000000003</v>
      </c>
      <c r="AA380" s="5">
        <v>4863.7990000000018</v>
      </c>
      <c r="AB380" s="5">
        <v>4842.0880000000025</v>
      </c>
      <c r="AC380" s="5">
        <v>4805.3119999999999</v>
      </c>
      <c r="AD380" s="5">
        <v>4771.5679999999993</v>
      </c>
      <c r="AE380" s="5">
        <v>4771.5679999999993</v>
      </c>
    </row>
    <row r="381" spans="1:31">
      <c r="A381" s="59" t="s">
        <v>141</v>
      </c>
      <c r="B381" s="59" t="s">
        <v>126</v>
      </c>
      <c r="C381" s="59" t="s">
        <v>98</v>
      </c>
      <c r="D381" s="5">
        <v>27.631719511418055</v>
      </c>
      <c r="E381" s="5">
        <v>60.945931850400939</v>
      </c>
      <c r="F381" s="5">
        <v>92.756677094484871</v>
      </c>
      <c r="G381" s="5">
        <v>268.41630721057987</v>
      </c>
      <c r="H381" s="5">
        <v>484.26799566794801</v>
      </c>
      <c r="I381" s="5">
        <v>599.53973965987211</v>
      </c>
      <c r="J381" s="5">
        <v>727.49449332992685</v>
      </c>
      <c r="K381" s="5">
        <v>785.95867240122789</v>
      </c>
      <c r="L381" s="5">
        <v>850.07960636192979</v>
      </c>
      <c r="M381" s="5">
        <v>927.01920272312418</v>
      </c>
      <c r="N381" s="5">
        <v>1000.8202317906466</v>
      </c>
      <c r="O381" s="5">
        <v>1078.584603320325</v>
      </c>
      <c r="P381" s="5">
        <v>1154.7420456254813</v>
      </c>
      <c r="Q381" s="5">
        <v>1236.5536031438596</v>
      </c>
      <c r="R381" s="5">
        <v>1305.3795577482103</v>
      </c>
      <c r="S381" s="5">
        <v>1405.0290012715923</v>
      </c>
      <c r="T381" s="5">
        <v>1479.7015500986552</v>
      </c>
      <c r="U381" s="5">
        <v>1587.1445899369612</v>
      </c>
      <c r="V381" s="5">
        <v>1611.2885279571749</v>
      </c>
      <c r="W381" s="5">
        <v>1612.9118359542113</v>
      </c>
      <c r="X381" s="5">
        <v>1626.3615913041226</v>
      </c>
      <c r="Y381" s="5">
        <v>1668.4370216261286</v>
      </c>
      <c r="Z381" s="5">
        <v>1675.7015423348998</v>
      </c>
      <c r="AA381" s="5">
        <v>1717.7297477096549</v>
      </c>
      <c r="AB381" s="5">
        <v>1752.2903038131974</v>
      </c>
      <c r="AC381" s="5">
        <v>1775.6551607951099</v>
      </c>
      <c r="AD381" s="5">
        <v>1790.1416552223225</v>
      </c>
      <c r="AE381" s="5">
        <v>1819.3855377951747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9" t="s">
        <v>141</v>
      </c>
      <c r="B383" s="59" t="s">
        <v>127</v>
      </c>
      <c r="C383" s="59" t="s">
        <v>84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9" t="s">
        <v>141</v>
      </c>
      <c r="B384" s="59" t="s">
        <v>127</v>
      </c>
      <c r="C384" s="59" t="s">
        <v>85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9" t="s">
        <v>141</v>
      </c>
      <c r="B385" s="59" t="s">
        <v>127</v>
      </c>
      <c r="C385" s="59" t="s">
        <v>86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1576.4400665999999</v>
      </c>
      <c r="AA385" s="5">
        <v>1576.4400665999999</v>
      </c>
      <c r="AB385" s="5">
        <v>1576.4400665999999</v>
      </c>
      <c r="AC385" s="5">
        <v>1576.4400665999999</v>
      </c>
      <c r="AD385" s="5">
        <v>1576.4400665999999</v>
      </c>
      <c r="AE385" s="5">
        <v>1576.4400665999999</v>
      </c>
    </row>
    <row r="386" spans="1:31">
      <c r="A386" s="59" t="s">
        <v>141</v>
      </c>
      <c r="B386" s="59" t="s">
        <v>127</v>
      </c>
      <c r="C386" s="59" t="s">
        <v>87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141</v>
      </c>
      <c r="B387" s="59" t="s">
        <v>127</v>
      </c>
      <c r="C387" s="59" t="s">
        <v>88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9" t="s">
        <v>141</v>
      </c>
      <c r="B388" s="59" t="s">
        <v>127</v>
      </c>
      <c r="C388" s="59" t="s">
        <v>105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378.69227487000001</v>
      </c>
      <c r="R388" s="5">
        <v>378.69227487000001</v>
      </c>
      <c r="S388" s="5">
        <v>378.69227487000001</v>
      </c>
      <c r="T388" s="5">
        <v>378.69227487000001</v>
      </c>
      <c r="U388" s="5">
        <v>378.69227487000001</v>
      </c>
      <c r="V388" s="5">
        <v>469.35808178000002</v>
      </c>
      <c r="W388" s="5">
        <v>469.35808178000002</v>
      </c>
      <c r="X388" s="5">
        <v>469.35808178000002</v>
      </c>
      <c r="Y388" s="5">
        <v>469.35808178000002</v>
      </c>
      <c r="Z388" s="5">
        <v>596.50067422999996</v>
      </c>
      <c r="AA388" s="5">
        <v>596.50067422999996</v>
      </c>
      <c r="AB388" s="5">
        <v>596.50067422999996</v>
      </c>
      <c r="AC388" s="5">
        <v>596.50067422999996</v>
      </c>
      <c r="AD388" s="5">
        <v>596.50067422999996</v>
      </c>
      <c r="AE388" s="5">
        <v>596.50067422999996</v>
      </c>
    </row>
    <row r="389" spans="1:31">
      <c r="A389" s="59" t="s">
        <v>141</v>
      </c>
      <c r="B389" s="59" t="s">
        <v>127</v>
      </c>
      <c r="C389" s="59" t="s">
        <v>106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364.74360328</v>
      </c>
      <c r="J389" s="5">
        <v>364.74360328</v>
      </c>
      <c r="K389" s="5">
        <v>1414.27105362</v>
      </c>
      <c r="L389" s="5">
        <v>1414.27105362</v>
      </c>
      <c r="M389" s="5">
        <v>1414.27105362</v>
      </c>
      <c r="N389" s="5">
        <v>1900.6102566500001</v>
      </c>
      <c r="O389" s="5">
        <v>1900.6102566500001</v>
      </c>
      <c r="P389" s="5">
        <v>1900.6102566500001</v>
      </c>
      <c r="Q389" s="5">
        <v>2648.1741999199999</v>
      </c>
      <c r="R389" s="5">
        <v>2808.2391308299998</v>
      </c>
      <c r="S389" s="5">
        <v>3800.4621886</v>
      </c>
      <c r="T389" s="5">
        <v>4753.5669643899992</v>
      </c>
      <c r="U389" s="5">
        <v>4753.5669643899992</v>
      </c>
      <c r="V389" s="5">
        <v>5362.5228831099994</v>
      </c>
      <c r="W389" s="5">
        <v>5362.5228831099994</v>
      </c>
      <c r="X389" s="5">
        <v>5362.5228831099994</v>
      </c>
      <c r="Y389" s="5">
        <v>5362.5228831099994</v>
      </c>
      <c r="Z389" s="5">
        <v>5362.5228831099994</v>
      </c>
      <c r="AA389" s="5">
        <v>5362.5228831099994</v>
      </c>
      <c r="AB389" s="5">
        <v>5362.5228831099994</v>
      </c>
      <c r="AC389" s="5">
        <v>5616.6825479199997</v>
      </c>
      <c r="AD389" s="5">
        <v>7121.5598850799997</v>
      </c>
      <c r="AE389" s="5">
        <v>7121.5598850799997</v>
      </c>
    </row>
    <row r="390" spans="1:31">
      <c r="A390" s="59" t="s">
        <v>141</v>
      </c>
      <c r="B390" s="59" t="s">
        <v>127</v>
      </c>
      <c r="C390" s="59" t="s">
        <v>107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</row>
    <row r="391" spans="1:31">
      <c r="A391" s="59" t="s">
        <v>141</v>
      </c>
      <c r="B391" s="59" t="s">
        <v>127</v>
      </c>
      <c r="C391" s="59" t="s">
        <v>90</v>
      </c>
      <c r="D391" s="5">
        <v>63.86699999999999</v>
      </c>
      <c r="E391" s="5">
        <v>145.19900002</v>
      </c>
      <c r="F391" s="5">
        <v>260.12500001000001</v>
      </c>
      <c r="G391" s="5">
        <v>399.77300000999992</v>
      </c>
      <c r="H391" s="5">
        <v>566.58900000999995</v>
      </c>
      <c r="I391" s="5">
        <v>768.22300000999996</v>
      </c>
      <c r="J391" s="5">
        <v>1082.171</v>
      </c>
      <c r="K391" s="5">
        <v>1365.2057166700001</v>
      </c>
      <c r="L391" s="5">
        <v>1633.9304508300002</v>
      </c>
      <c r="M391" s="5">
        <v>1951.8794653499999</v>
      </c>
      <c r="N391" s="5">
        <v>2339.6559260600006</v>
      </c>
      <c r="O391" s="5">
        <v>2765.3356824000007</v>
      </c>
      <c r="P391" s="5">
        <v>3207.1607025900012</v>
      </c>
      <c r="Q391" s="5">
        <v>3665.0942637800013</v>
      </c>
      <c r="R391" s="5">
        <v>4117.015927800001</v>
      </c>
      <c r="S391" s="5">
        <v>4577.2253343400007</v>
      </c>
      <c r="T391" s="5">
        <v>4933.1721028500006</v>
      </c>
      <c r="U391" s="5">
        <v>5275.1222712500012</v>
      </c>
      <c r="V391" s="5">
        <v>5579.8317931900001</v>
      </c>
      <c r="W391" s="5">
        <v>5903.1258865699992</v>
      </c>
      <c r="X391" s="5">
        <v>6232.6619733500002</v>
      </c>
      <c r="Y391" s="5">
        <v>6576.3601285199993</v>
      </c>
      <c r="Z391" s="5">
        <v>6924.5614566700024</v>
      </c>
      <c r="AA391" s="5">
        <v>7292.1176921500009</v>
      </c>
      <c r="AB391" s="5">
        <v>7663.6333017400002</v>
      </c>
      <c r="AC391" s="5">
        <v>8058.8471149300021</v>
      </c>
      <c r="AD391" s="5">
        <v>8454.1243175200034</v>
      </c>
      <c r="AE391" s="5">
        <v>8471.1753716700023</v>
      </c>
    </row>
    <row r="392" spans="1:31">
      <c r="A392" s="59" t="s">
        <v>141</v>
      </c>
      <c r="B392" s="59" t="s">
        <v>127</v>
      </c>
      <c r="C392" s="59" t="s">
        <v>91</v>
      </c>
      <c r="D392" s="5">
        <v>294.61500000000001</v>
      </c>
      <c r="E392" s="5">
        <v>530.95299999999997</v>
      </c>
      <c r="F392" s="5">
        <v>761.21100000000013</v>
      </c>
      <c r="G392" s="5">
        <v>944.64199999999994</v>
      </c>
      <c r="H392" s="5">
        <v>1102.9429999999998</v>
      </c>
      <c r="I392" s="5">
        <v>1246.0269999999996</v>
      </c>
      <c r="J392" s="5">
        <v>1484.4790000000003</v>
      </c>
      <c r="K392" s="5">
        <v>1798.5469999999998</v>
      </c>
      <c r="L392" s="5">
        <v>2060.4119999999998</v>
      </c>
      <c r="M392" s="5">
        <v>2344.3819999999996</v>
      </c>
      <c r="N392" s="5">
        <v>2691.5690000000004</v>
      </c>
      <c r="O392" s="5">
        <v>3033.7379999999998</v>
      </c>
      <c r="P392" s="5">
        <v>3365.1560000000004</v>
      </c>
      <c r="Q392" s="5">
        <v>3661.0500000000006</v>
      </c>
      <c r="R392" s="5">
        <v>3925.8510000000001</v>
      </c>
      <c r="S392" s="5">
        <v>4147.9240000000009</v>
      </c>
      <c r="T392" s="5">
        <v>4250.5570000000007</v>
      </c>
      <c r="U392" s="5">
        <v>4299.786000000001</v>
      </c>
      <c r="V392" s="5">
        <v>4310.5330000000004</v>
      </c>
      <c r="W392" s="5">
        <v>4306.277000000001</v>
      </c>
      <c r="X392" s="5">
        <v>4306.7970000000014</v>
      </c>
      <c r="Y392" s="5">
        <v>4288.9900000000016</v>
      </c>
      <c r="Z392" s="5">
        <v>4276.0249999999996</v>
      </c>
      <c r="AA392" s="5">
        <v>4247.2620000000015</v>
      </c>
      <c r="AB392" s="5">
        <v>4224.1660000000002</v>
      </c>
      <c r="AC392" s="5">
        <v>4188.7510000000002</v>
      </c>
      <c r="AD392" s="5">
        <v>4155.3250000000007</v>
      </c>
      <c r="AE392" s="5">
        <v>4155.3250000000007</v>
      </c>
    </row>
    <row r="393" spans="1:31">
      <c r="A393" s="59" t="s">
        <v>141</v>
      </c>
      <c r="B393" s="59" t="s">
        <v>127</v>
      </c>
      <c r="C393" s="59" t="s">
        <v>98</v>
      </c>
      <c r="D393" s="5">
        <v>27.966639847709899</v>
      </c>
      <c r="E393" s="5">
        <v>57.972022096253056</v>
      </c>
      <c r="F393" s="5">
        <v>87.442459357176347</v>
      </c>
      <c r="G393" s="5">
        <v>121.07240003524706</v>
      </c>
      <c r="H393" s="5">
        <v>154.61389092876064</v>
      </c>
      <c r="I393" s="5">
        <v>187.16062822090001</v>
      </c>
      <c r="J393" s="5">
        <v>218.3400672591961</v>
      </c>
      <c r="K393" s="5">
        <v>254.14223163033412</v>
      </c>
      <c r="L393" s="5">
        <v>290.2336735130632</v>
      </c>
      <c r="M393" s="5">
        <v>328.71334081566454</v>
      </c>
      <c r="N393" s="5">
        <v>361.96398485011969</v>
      </c>
      <c r="O393" s="5">
        <v>402.62384212226414</v>
      </c>
      <c r="P393" s="5">
        <v>442.11607292964572</v>
      </c>
      <c r="Q393" s="5">
        <v>486.00542087693088</v>
      </c>
      <c r="R393" s="5">
        <v>527.36072955923134</v>
      </c>
      <c r="S393" s="5">
        <v>566.07436968672584</v>
      </c>
      <c r="T393" s="5">
        <v>612.4416282371227</v>
      </c>
      <c r="U393" s="5">
        <v>660.05842888367874</v>
      </c>
      <c r="V393" s="5">
        <v>705.42088086631964</v>
      </c>
      <c r="W393" s="5">
        <v>749.90218507628617</v>
      </c>
      <c r="X393" s="5">
        <v>798.03180817615851</v>
      </c>
      <c r="Y393" s="5">
        <v>849.54910337861622</v>
      </c>
      <c r="Z393" s="5">
        <v>899.27917628446596</v>
      </c>
      <c r="AA393" s="5">
        <v>945.46105939618053</v>
      </c>
      <c r="AB393" s="5">
        <v>1003.8466760011394</v>
      </c>
      <c r="AC393" s="5">
        <v>1059.5157277066544</v>
      </c>
      <c r="AD393" s="5">
        <v>1116.8834503069868</v>
      </c>
      <c r="AE393" s="5">
        <v>1174.6977813240726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9" t="s">
        <v>141</v>
      </c>
      <c r="B395" s="59" t="s">
        <v>128</v>
      </c>
      <c r="C395" s="59" t="s">
        <v>84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141</v>
      </c>
      <c r="B396" s="59" t="s">
        <v>128</v>
      </c>
      <c r="C396" s="59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141</v>
      </c>
      <c r="B397" s="59" t="s">
        <v>128</v>
      </c>
      <c r="C397" s="59" t="s">
        <v>86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185.22412174999999</v>
      </c>
      <c r="R397" s="5">
        <v>185.22412174999999</v>
      </c>
      <c r="S397" s="5">
        <v>185.22412174999999</v>
      </c>
      <c r="T397" s="5">
        <v>1231.4619721500001</v>
      </c>
      <c r="U397" s="5">
        <v>1231.4619721500001</v>
      </c>
      <c r="V397" s="5">
        <v>1231.4619721500001</v>
      </c>
      <c r="W397" s="5">
        <v>1231.4619721500001</v>
      </c>
      <c r="X397" s="5">
        <v>1347.9602651499999</v>
      </c>
      <c r="Y397" s="5">
        <v>1347.9602651499999</v>
      </c>
      <c r="Z397" s="5">
        <v>1347.9602651499999</v>
      </c>
      <c r="AA397" s="5">
        <v>1347.9602651499999</v>
      </c>
      <c r="AB397" s="5">
        <v>1347.9602651499999</v>
      </c>
      <c r="AC397" s="5">
        <v>1347.9602651499999</v>
      </c>
      <c r="AD397" s="5">
        <v>2365.4625193100001</v>
      </c>
      <c r="AE397" s="5">
        <v>2815.2248335100003</v>
      </c>
    </row>
    <row r="398" spans="1:31">
      <c r="A398" s="59" t="s">
        <v>141</v>
      </c>
      <c r="B398" s="59" t="s">
        <v>128</v>
      </c>
      <c r="C398" s="59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9" t="s">
        <v>141</v>
      </c>
      <c r="B399" s="59" t="s">
        <v>128</v>
      </c>
      <c r="C399" s="59" t="s">
        <v>88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141</v>
      </c>
      <c r="B400" s="59" t="s">
        <v>128</v>
      </c>
      <c r="C400" s="59" t="s">
        <v>105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287.49527432000002</v>
      </c>
      <c r="U400" s="5">
        <v>287.49527432000002</v>
      </c>
      <c r="V400" s="5">
        <v>287.49527432000002</v>
      </c>
      <c r="W400" s="5">
        <v>287.49527432000002</v>
      </c>
      <c r="X400" s="5">
        <v>343.45938781000001</v>
      </c>
      <c r="Y400" s="5">
        <v>343.45938781000001</v>
      </c>
      <c r="Z400" s="5">
        <v>343.45938781000001</v>
      </c>
      <c r="AA400" s="5">
        <v>343.45938781000001</v>
      </c>
      <c r="AB400" s="5">
        <v>343.45938781000001</v>
      </c>
      <c r="AC400" s="5">
        <v>343.45938781000001</v>
      </c>
      <c r="AD400" s="5">
        <v>343.45938781000001</v>
      </c>
      <c r="AE400" s="5">
        <v>343.45938781000001</v>
      </c>
    </row>
    <row r="401" spans="1:31">
      <c r="A401" s="59" t="s">
        <v>141</v>
      </c>
      <c r="B401" s="59" t="s">
        <v>128</v>
      </c>
      <c r="C401" s="59" t="s">
        <v>106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52.190235979999997</v>
      </c>
      <c r="L401" s="5">
        <v>52.190235979999997</v>
      </c>
      <c r="M401" s="5">
        <v>52.190235979999997</v>
      </c>
      <c r="N401" s="5">
        <v>173.98075499999999</v>
      </c>
      <c r="O401" s="5">
        <v>173.98075499999999</v>
      </c>
      <c r="P401" s="5">
        <v>417.31172213999997</v>
      </c>
      <c r="Q401" s="5">
        <v>661.54136189999997</v>
      </c>
      <c r="R401" s="5">
        <v>661.54136189999997</v>
      </c>
      <c r="S401" s="5">
        <v>661.54136189999997</v>
      </c>
      <c r="T401" s="5">
        <v>661.54136189999997</v>
      </c>
      <c r="U401" s="5">
        <v>661.54136189999997</v>
      </c>
      <c r="V401" s="5">
        <v>661.54136189999997</v>
      </c>
      <c r="W401" s="5">
        <v>661.54136189999997</v>
      </c>
      <c r="X401" s="5">
        <v>661.54136189999997</v>
      </c>
      <c r="Y401" s="5">
        <v>661.54136189999997</v>
      </c>
      <c r="Z401" s="5">
        <v>661.54136189999997</v>
      </c>
      <c r="AA401" s="5">
        <v>661.54136189999997</v>
      </c>
      <c r="AB401" s="5">
        <v>661.54136189999997</v>
      </c>
      <c r="AC401" s="5">
        <v>661.54136189999997</v>
      </c>
      <c r="AD401" s="5">
        <v>661.54136189999997</v>
      </c>
      <c r="AE401" s="5">
        <v>661.54136189999997</v>
      </c>
    </row>
    <row r="402" spans="1:31">
      <c r="A402" s="59" t="s">
        <v>141</v>
      </c>
      <c r="B402" s="59" t="s">
        <v>128</v>
      </c>
      <c r="C402" s="59" t="s">
        <v>107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253.29999999999998</v>
      </c>
      <c r="P402" s="5">
        <v>253.29999999999998</v>
      </c>
      <c r="Q402" s="5">
        <v>254.39999999999998</v>
      </c>
      <c r="R402" s="5">
        <v>254.39999999999998</v>
      </c>
      <c r="S402" s="5">
        <v>254.39999999999998</v>
      </c>
      <c r="T402" s="5">
        <v>254.39999999999998</v>
      </c>
      <c r="U402" s="5">
        <v>254.39999999999998</v>
      </c>
      <c r="V402" s="5">
        <v>254.39999999999998</v>
      </c>
      <c r="W402" s="5">
        <v>254.39999999999998</v>
      </c>
      <c r="X402" s="5">
        <v>254.39999999999998</v>
      </c>
      <c r="Y402" s="5">
        <v>254.39999999999998</v>
      </c>
      <c r="Z402" s="5">
        <v>254.39999999999998</v>
      </c>
      <c r="AA402" s="5">
        <v>254.39999999999998</v>
      </c>
      <c r="AB402" s="5">
        <v>254.39999999999998</v>
      </c>
      <c r="AC402" s="5">
        <v>254.39999999999998</v>
      </c>
      <c r="AD402" s="5">
        <v>254.39999999999998</v>
      </c>
      <c r="AE402" s="5">
        <v>254.39999999999998</v>
      </c>
    </row>
    <row r="403" spans="1:31">
      <c r="A403" s="59" t="s">
        <v>141</v>
      </c>
      <c r="B403" s="59" t="s">
        <v>128</v>
      </c>
      <c r="C403" s="59" t="s">
        <v>90</v>
      </c>
      <c r="D403" s="5">
        <v>50.557000000000002</v>
      </c>
      <c r="E403" s="5">
        <v>131.93</v>
      </c>
      <c r="F403" s="5">
        <v>249.50900000000001</v>
      </c>
      <c r="G403" s="5">
        <v>402.49900000000002</v>
      </c>
      <c r="H403" s="5">
        <v>592.0139999999999</v>
      </c>
      <c r="I403" s="5">
        <v>767.31</v>
      </c>
      <c r="J403" s="5">
        <v>1019.701</v>
      </c>
      <c r="K403" s="5">
        <v>1234.6444565900001</v>
      </c>
      <c r="L403" s="5">
        <v>1437.02502918</v>
      </c>
      <c r="M403" s="5">
        <v>1667.1736107700001</v>
      </c>
      <c r="N403" s="5">
        <v>1967.06290517</v>
      </c>
      <c r="O403" s="5">
        <v>2317.0620700999993</v>
      </c>
      <c r="P403" s="5">
        <v>2683.9242191599992</v>
      </c>
      <c r="Q403" s="5">
        <v>3078.1003508299991</v>
      </c>
      <c r="R403" s="5">
        <v>3498.0703958999993</v>
      </c>
      <c r="S403" s="5">
        <v>3902.0178795099996</v>
      </c>
      <c r="T403" s="5">
        <v>4243.0639133199993</v>
      </c>
      <c r="U403" s="5">
        <v>4588.8862578199996</v>
      </c>
      <c r="V403" s="5">
        <v>4917.1305790999995</v>
      </c>
      <c r="W403" s="5">
        <v>5235.4245199799998</v>
      </c>
      <c r="X403" s="5">
        <v>5563.1359228100009</v>
      </c>
      <c r="Y403" s="5">
        <v>5909.4653060000001</v>
      </c>
      <c r="Z403" s="5">
        <v>6263.6991736600003</v>
      </c>
      <c r="AA403" s="5">
        <v>6640.7039552000006</v>
      </c>
      <c r="AB403" s="5">
        <v>7024.8455544500002</v>
      </c>
      <c r="AC403" s="5">
        <v>7433.0442817500007</v>
      </c>
      <c r="AD403" s="5">
        <v>7850.1142635799997</v>
      </c>
      <c r="AE403" s="5">
        <v>7878.822367310001</v>
      </c>
    </row>
    <row r="404" spans="1:31">
      <c r="A404" s="59" t="s">
        <v>141</v>
      </c>
      <c r="B404" s="59" t="s">
        <v>128</v>
      </c>
      <c r="C404" s="59" t="s">
        <v>91</v>
      </c>
      <c r="D404" s="5">
        <v>235.46200000000005</v>
      </c>
      <c r="E404" s="5">
        <v>495.98899999999992</v>
      </c>
      <c r="F404" s="5">
        <v>744.11799999999994</v>
      </c>
      <c r="G404" s="5">
        <v>971.71900000000005</v>
      </c>
      <c r="H404" s="5">
        <v>1167.069</v>
      </c>
      <c r="I404" s="5">
        <v>1241.069</v>
      </c>
      <c r="J404" s="5">
        <v>1369.0929999999998</v>
      </c>
      <c r="K404" s="5">
        <v>1580.354</v>
      </c>
      <c r="L404" s="5">
        <v>1747.2890000000002</v>
      </c>
      <c r="M404" s="5">
        <v>1914.7639999999999</v>
      </c>
      <c r="N404" s="5">
        <v>2152.3429999999998</v>
      </c>
      <c r="O404" s="5">
        <v>2408.1789999999996</v>
      </c>
      <c r="P404" s="5">
        <v>2658.0530000000003</v>
      </c>
      <c r="Q404" s="5">
        <v>2893.2619999999997</v>
      </c>
      <c r="R404" s="5">
        <v>3132.4560000000001</v>
      </c>
      <c r="S404" s="5">
        <v>3307.1959999999999</v>
      </c>
      <c r="T404" s="5">
        <v>3404.0439999999999</v>
      </c>
      <c r="U404" s="5">
        <v>3468.6979999999994</v>
      </c>
      <c r="V404" s="5">
        <v>3508.27</v>
      </c>
      <c r="W404" s="5">
        <v>3507.7710000000002</v>
      </c>
      <c r="X404" s="5">
        <v>3510.5939999999996</v>
      </c>
      <c r="Y404" s="5">
        <v>3501.5170000000003</v>
      </c>
      <c r="Z404" s="5">
        <v>3495.7369999999996</v>
      </c>
      <c r="AA404" s="5">
        <v>3479.1210000000005</v>
      </c>
      <c r="AB404" s="5">
        <v>3466.3290000000011</v>
      </c>
      <c r="AC404" s="5">
        <v>3443.860000000001</v>
      </c>
      <c r="AD404" s="5">
        <v>3424.6760000000008</v>
      </c>
      <c r="AE404" s="5">
        <v>3424.6760000000008</v>
      </c>
    </row>
    <row r="405" spans="1:31">
      <c r="A405" s="59" t="s">
        <v>141</v>
      </c>
      <c r="B405" s="59" t="s">
        <v>128</v>
      </c>
      <c r="C405" s="59" t="s">
        <v>98</v>
      </c>
      <c r="D405" s="5">
        <v>27.710227027961167</v>
      </c>
      <c r="E405" s="5">
        <v>50.310897013230061</v>
      </c>
      <c r="F405" s="5">
        <v>74.672167916392056</v>
      </c>
      <c r="G405" s="5">
        <v>94.022937910285719</v>
      </c>
      <c r="H405" s="5">
        <v>119.15623999512886</v>
      </c>
      <c r="I405" s="5">
        <v>144.20603854408924</v>
      </c>
      <c r="J405" s="5">
        <v>171.13014067922668</v>
      </c>
      <c r="K405" s="5">
        <v>197.3637831839122</v>
      </c>
      <c r="L405" s="5">
        <v>227.21192182945239</v>
      </c>
      <c r="M405" s="5">
        <v>263.74488994034289</v>
      </c>
      <c r="N405" s="5">
        <v>296.21473430141191</v>
      </c>
      <c r="O405" s="5">
        <v>329.01604308404262</v>
      </c>
      <c r="P405" s="5">
        <v>366.41505623677119</v>
      </c>
      <c r="Q405" s="5">
        <v>406.49614175884221</v>
      </c>
      <c r="R405" s="5">
        <v>442.43709016142645</v>
      </c>
      <c r="S405" s="5">
        <v>480.86512955553769</v>
      </c>
      <c r="T405" s="5">
        <v>521.2578231995351</v>
      </c>
      <c r="U405" s="5">
        <v>556.0963966069221</v>
      </c>
      <c r="V405" s="5">
        <v>594.2533664658024</v>
      </c>
      <c r="W405" s="5">
        <v>636.63269598333522</v>
      </c>
      <c r="X405" s="5">
        <v>678.98808318125111</v>
      </c>
      <c r="Y405" s="5">
        <v>723.22242172798656</v>
      </c>
      <c r="Z405" s="5">
        <v>762.91522471196686</v>
      </c>
      <c r="AA405" s="5">
        <v>803.64403493572217</v>
      </c>
      <c r="AB405" s="5">
        <v>844.8037259873347</v>
      </c>
      <c r="AC405" s="5">
        <v>897.56711773930442</v>
      </c>
      <c r="AD405" s="5">
        <v>939.83565324167989</v>
      </c>
      <c r="AE405" s="5">
        <v>997.24639686162709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9" t="s">
        <v>141</v>
      </c>
      <c r="B407" s="59" t="s">
        <v>129</v>
      </c>
      <c r="C407" s="59" t="s">
        <v>84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9" t="s">
        <v>141</v>
      </c>
      <c r="B408" s="59" t="s">
        <v>129</v>
      </c>
      <c r="C408" s="59" t="s">
        <v>85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9" t="s">
        <v>141</v>
      </c>
      <c r="B409" s="59" t="s">
        <v>129</v>
      </c>
      <c r="C409" s="59" t="s">
        <v>86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25.7880033</v>
      </c>
      <c r="Y409" s="5">
        <v>25.7880033</v>
      </c>
      <c r="Z409" s="5">
        <v>25.7880033</v>
      </c>
      <c r="AA409" s="5">
        <v>25.7880033</v>
      </c>
      <c r="AB409" s="5">
        <v>25.7880033</v>
      </c>
      <c r="AC409" s="5">
        <v>25.7880033</v>
      </c>
      <c r="AD409" s="5">
        <v>25.7880033</v>
      </c>
      <c r="AE409" s="5">
        <v>25.7880033</v>
      </c>
    </row>
    <row r="410" spans="1:31">
      <c r="A410" s="59" t="s">
        <v>141</v>
      </c>
      <c r="B410" s="59" t="s">
        <v>129</v>
      </c>
      <c r="C410" s="59" t="s">
        <v>87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9" t="s">
        <v>141</v>
      </c>
      <c r="B411" s="59" t="s">
        <v>129</v>
      </c>
      <c r="C411" s="59" t="s">
        <v>88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9" t="s">
        <v>141</v>
      </c>
      <c r="B412" s="59" t="s">
        <v>129</v>
      </c>
      <c r="C412" s="59" t="s">
        <v>105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9" t="s">
        <v>141</v>
      </c>
      <c r="B413" s="59" t="s">
        <v>129</v>
      </c>
      <c r="C413" s="59" t="s">
        <v>106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110.71724747</v>
      </c>
      <c r="T413" s="5">
        <v>578.23752389000003</v>
      </c>
      <c r="U413" s="5">
        <v>578.23752389000003</v>
      </c>
      <c r="V413" s="5">
        <v>578.23752389000003</v>
      </c>
      <c r="W413" s="5">
        <v>578.23752389000003</v>
      </c>
      <c r="X413" s="5">
        <v>578.23752389000003</v>
      </c>
      <c r="Y413" s="5">
        <v>578.23752389000003</v>
      </c>
      <c r="Z413" s="5">
        <v>578.23752389000003</v>
      </c>
      <c r="AA413" s="5">
        <v>578.23752389000003</v>
      </c>
      <c r="AB413" s="5">
        <v>578.23752389000003</v>
      </c>
      <c r="AC413" s="5">
        <v>578.23752389000003</v>
      </c>
      <c r="AD413" s="5">
        <v>1186.90876493</v>
      </c>
      <c r="AE413" s="5">
        <v>1186.90876493</v>
      </c>
    </row>
    <row r="414" spans="1:31">
      <c r="A414" s="59" t="s">
        <v>141</v>
      </c>
      <c r="B414" s="59" t="s">
        <v>129</v>
      </c>
      <c r="C414" s="59" t="s">
        <v>107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270.10000000000002</v>
      </c>
      <c r="Z414" s="5">
        <v>270.10000000000002</v>
      </c>
      <c r="AA414" s="5">
        <v>270.10000000000002</v>
      </c>
      <c r="AB414" s="5">
        <v>270.10000000000002</v>
      </c>
      <c r="AC414" s="5">
        <v>270.10000000000002</v>
      </c>
      <c r="AD414" s="5">
        <v>270.10000000000002</v>
      </c>
      <c r="AE414" s="5">
        <v>270.10000000000002</v>
      </c>
    </row>
    <row r="415" spans="1:31">
      <c r="A415" s="59" t="s">
        <v>141</v>
      </c>
      <c r="B415" s="59" t="s">
        <v>129</v>
      </c>
      <c r="C415" s="59" t="s">
        <v>90</v>
      </c>
      <c r="D415" s="5">
        <v>59.911000000000001</v>
      </c>
      <c r="E415" s="5">
        <v>98.22</v>
      </c>
      <c r="F415" s="5">
        <v>141.54000000000002</v>
      </c>
      <c r="G415" s="5">
        <v>185.56700000000001</v>
      </c>
      <c r="H415" s="5">
        <v>233.32900000000001</v>
      </c>
      <c r="I415" s="5">
        <v>285.42699999999996</v>
      </c>
      <c r="J415" s="5">
        <v>367.81199999999995</v>
      </c>
      <c r="K415" s="5">
        <v>452.97432892</v>
      </c>
      <c r="L415" s="5">
        <v>547.7675836599999</v>
      </c>
      <c r="M415" s="5">
        <v>662.68215979999991</v>
      </c>
      <c r="N415" s="5">
        <v>793.40336463999984</v>
      </c>
      <c r="O415" s="5">
        <v>932.90598900999998</v>
      </c>
      <c r="P415" s="5">
        <v>1074.45909076</v>
      </c>
      <c r="Q415" s="5">
        <v>1220.9122802100001</v>
      </c>
      <c r="R415" s="5">
        <v>1362.67303713</v>
      </c>
      <c r="S415" s="5">
        <v>1507.1898997799999</v>
      </c>
      <c r="T415" s="5">
        <v>1620.31444298</v>
      </c>
      <c r="U415" s="5">
        <v>1732.2135201399999</v>
      </c>
      <c r="V415" s="5">
        <v>1836.69524267</v>
      </c>
      <c r="W415" s="5">
        <v>1948.84704786</v>
      </c>
      <c r="X415" s="5">
        <v>2064.3628776599999</v>
      </c>
      <c r="Y415" s="5">
        <v>2186.9973560600001</v>
      </c>
      <c r="Z415" s="5">
        <v>2311.33322318</v>
      </c>
      <c r="AA415" s="5">
        <v>2443.3367952900003</v>
      </c>
      <c r="AB415" s="5">
        <v>2577.0948546900008</v>
      </c>
      <c r="AC415" s="5">
        <v>2718.21610401</v>
      </c>
      <c r="AD415" s="5">
        <v>2862.6771629700002</v>
      </c>
      <c r="AE415" s="5">
        <v>2871.1203167600002</v>
      </c>
    </row>
    <row r="416" spans="1:31">
      <c r="A416" s="59" t="s">
        <v>141</v>
      </c>
      <c r="B416" s="59" t="s">
        <v>129</v>
      </c>
      <c r="C416" s="59" t="s">
        <v>91</v>
      </c>
      <c r="D416" s="5">
        <v>127.20000000000002</v>
      </c>
      <c r="E416" s="5">
        <v>190.76300000000001</v>
      </c>
      <c r="F416" s="5">
        <v>250.37300000000002</v>
      </c>
      <c r="G416" s="5">
        <v>300.33100000000002</v>
      </c>
      <c r="H416" s="5">
        <v>345.05599999999993</v>
      </c>
      <c r="I416" s="5">
        <v>388.23799999999994</v>
      </c>
      <c r="J416" s="5">
        <v>465.14</v>
      </c>
      <c r="K416" s="5">
        <v>551.85200000000009</v>
      </c>
      <c r="L416" s="5">
        <v>642.01899999999989</v>
      </c>
      <c r="M416" s="5">
        <v>743.78100000000006</v>
      </c>
      <c r="N416" s="5">
        <v>855.78399999999999</v>
      </c>
      <c r="O416" s="5">
        <v>961.63900000000001</v>
      </c>
      <c r="P416" s="5">
        <v>1060.3659999999998</v>
      </c>
      <c r="Q416" s="5">
        <v>1147.3629999999996</v>
      </c>
      <c r="R416" s="5">
        <v>1221.508</v>
      </c>
      <c r="S416" s="5">
        <v>1281.973</v>
      </c>
      <c r="T416" s="5">
        <v>1306.452</v>
      </c>
      <c r="U416" s="5">
        <v>1316.9669999999999</v>
      </c>
      <c r="V416" s="5">
        <v>1319.107</v>
      </c>
      <c r="W416" s="5">
        <v>1317.9379999999996</v>
      </c>
      <c r="X416" s="5">
        <v>1318.329</v>
      </c>
      <c r="Y416" s="5">
        <v>1315.1109999999996</v>
      </c>
      <c r="Z416" s="5">
        <v>1313.0269999999998</v>
      </c>
      <c r="AA416" s="5">
        <v>1307.1689999999996</v>
      </c>
      <c r="AB416" s="5">
        <v>1302.617</v>
      </c>
      <c r="AC416" s="5">
        <v>1294.1580000000001</v>
      </c>
      <c r="AD416" s="5">
        <v>1287.2659999999994</v>
      </c>
      <c r="AE416" s="5">
        <v>1287.2659999999994</v>
      </c>
    </row>
    <row r="417" spans="1:31">
      <c r="A417" s="59" t="s">
        <v>141</v>
      </c>
      <c r="B417" s="59" t="s">
        <v>129</v>
      </c>
      <c r="C417" s="59" t="s">
        <v>98</v>
      </c>
      <c r="D417" s="5">
        <v>9.0884071417790153</v>
      </c>
      <c r="E417" s="5">
        <v>18.401817102244699</v>
      </c>
      <c r="F417" s="5">
        <v>27.530616287234153</v>
      </c>
      <c r="G417" s="5">
        <v>36.490968306868318</v>
      </c>
      <c r="H417" s="5">
        <v>46.786214920674219</v>
      </c>
      <c r="I417" s="5">
        <v>56.71136617264758</v>
      </c>
      <c r="J417" s="5">
        <v>67.145007589493389</v>
      </c>
      <c r="K417" s="5">
        <v>76.407589234024414</v>
      </c>
      <c r="L417" s="5">
        <v>86.962641497160092</v>
      </c>
      <c r="M417" s="5">
        <v>98.737975535797261</v>
      </c>
      <c r="N417" s="5">
        <v>110.41675212847753</v>
      </c>
      <c r="O417" s="5">
        <v>122.25026679076717</v>
      </c>
      <c r="P417" s="5">
        <v>135.74295157509769</v>
      </c>
      <c r="Q417" s="5">
        <v>149.54302214293614</v>
      </c>
      <c r="R417" s="5">
        <v>163.66680086005954</v>
      </c>
      <c r="S417" s="5">
        <v>178.01902053230987</v>
      </c>
      <c r="T417" s="5">
        <v>192.15050080968268</v>
      </c>
      <c r="U417" s="5">
        <v>208.33424393484026</v>
      </c>
      <c r="V417" s="5">
        <v>221.8744998595833</v>
      </c>
      <c r="W417" s="5">
        <v>239.29706109125527</v>
      </c>
      <c r="X417" s="5">
        <v>255.26108702265464</v>
      </c>
      <c r="Y417" s="5">
        <v>269.78255656703459</v>
      </c>
      <c r="Z417" s="5">
        <v>286.67115552557186</v>
      </c>
      <c r="AA417" s="5">
        <v>299.75810413018678</v>
      </c>
      <c r="AB417" s="5">
        <v>319.09097962425773</v>
      </c>
      <c r="AC417" s="5">
        <v>337.55100873845242</v>
      </c>
      <c r="AD417" s="5">
        <v>358.24609068505532</v>
      </c>
      <c r="AE417" s="5">
        <v>375.53949574350855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9" t="s">
        <v>141</v>
      </c>
      <c r="B419" s="59" t="s">
        <v>130</v>
      </c>
      <c r="C419" s="59" t="s">
        <v>84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9" t="s">
        <v>141</v>
      </c>
      <c r="B420" s="59" t="s">
        <v>130</v>
      </c>
      <c r="C420" s="59" t="s">
        <v>85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9" t="s">
        <v>141</v>
      </c>
      <c r="B421" s="59" t="s">
        <v>130</v>
      </c>
      <c r="C421" s="59" t="s">
        <v>86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9" t="s">
        <v>141</v>
      </c>
      <c r="B422" s="59" t="s">
        <v>130</v>
      </c>
      <c r="C422" s="59" t="s">
        <v>87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9" t="s">
        <v>141</v>
      </c>
      <c r="B423" s="59" t="s">
        <v>130</v>
      </c>
      <c r="C423" s="59" t="s">
        <v>88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9" t="s">
        <v>141</v>
      </c>
      <c r="B424" s="59" t="s">
        <v>130</v>
      </c>
      <c r="C424" s="59" t="s">
        <v>105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30.608576549999999</v>
      </c>
      <c r="P424" s="5">
        <v>30.608576549999999</v>
      </c>
      <c r="Q424" s="5">
        <v>347.01017196999999</v>
      </c>
      <c r="R424" s="5">
        <v>347.01017196999999</v>
      </c>
      <c r="S424" s="5">
        <v>347.01017196999999</v>
      </c>
      <c r="T424" s="5">
        <v>347.01017196999999</v>
      </c>
      <c r="U424" s="5">
        <v>347.01017196999999</v>
      </c>
      <c r="V424" s="5">
        <v>347.01017196999999</v>
      </c>
      <c r="W424" s="5">
        <v>347.01017196999999</v>
      </c>
      <c r="X424" s="5">
        <v>347.01017196999999</v>
      </c>
      <c r="Y424" s="5">
        <v>347.01017196999999</v>
      </c>
      <c r="Z424" s="5">
        <v>347.01017196999999</v>
      </c>
      <c r="AA424" s="5">
        <v>347.01017196999999</v>
      </c>
      <c r="AB424" s="5">
        <v>347.01017196999999</v>
      </c>
      <c r="AC424" s="5">
        <v>347.01017196999999</v>
      </c>
      <c r="AD424" s="5">
        <v>347.01017196999999</v>
      </c>
      <c r="AE424" s="5">
        <v>347.01017196999999</v>
      </c>
    </row>
    <row r="425" spans="1:31">
      <c r="A425" s="59" t="s">
        <v>141</v>
      </c>
      <c r="B425" s="59" t="s">
        <v>130</v>
      </c>
      <c r="C425" s="59" t="s">
        <v>106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9" t="s">
        <v>141</v>
      </c>
      <c r="B426" s="59" t="s">
        <v>130</v>
      </c>
      <c r="C426" s="59" t="s">
        <v>107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9" t="s">
        <v>141</v>
      </c>
      <c r="B427" s="59" t="s">
        <v>130</v>
      </c>
      <c r="C427" s="59" t="s">
        <v>90</v>
      </c>
      <c r="D427" s="5">
        <v>5.907</v>
      </c>
      <c r="E427" s="5">
        <v>12.488</v>
      </c>
      <c r="F427" s="5">
        <v>21.503</v>
      </c>
      <c r="G427" s="5">
        <v>32.477999999999994</v>
      </c>
      <c r="H427" s="5">
        <v>45.638000000000005</v>
      </c>
      <c r="I427" s="5">
        <v>61.108999999999995</v>
      </c>
      <c r="J427" s="5">
        <v>84.734999999999999</v>
      </c>
      <c r="K427" s="5">
        <v>105.58348554</v>
      </c>
      <c r="L427" s="5">
        <v>127.83084998000001</v>
      </c>
      <c r="M427" s="5">
        <v>155.35426500000003</v>
      </c>
      <c r="N427" s="5">
        <v>187.06205269000003</v>
      </c>
      <c r="O427" s="5">
        <v>222.53264670000004</v>
      </c>
      <c r="P427" s="5">
        <v>259.43112260999999</v>
      </c>
      <c r="Q427" s="5">
        <v>298.38934677000003</v>
      </c>
      <c r="R427" s="5">
        <v>337.01709092000004</v>
      </c>
      <c r="S427" s="5">
        <v>376.63055521000001</v>
      </c>
      <c r="T427" s="5">
        <v>408.70020768000001</v>
      </c>
      <c r="U427" s="5">
        <v>440.75300571000008</v>
      </c>
      <c r="V427" s="5">
        <v>470.83710607000006</v>
      </c>
      <c r="W427" s="5">
        <v>502.89767236999995</v>
      </c>
      <c r="X427" s="5">
        <v>535.66309856999999</v>
      </c>
      <c r="Y427" s="5">
        <v>570.35317711000005</v>
      </c>
      <c r="Z427" s="5">
        <v>605.4589332999999</v>
      </c>
      <c r="AA427" s="5">
        <v>642.63068506999991</v>
      </c>
      <c r="AB427" s="5">
        <v>680.10499238999989</v>
      </c>
      <c r="AC427" s="5">
        <v>719.56188897999994</v>
      </c>
      <c r="AD427" s="5">
        <v>759.53326587999993</v>
      </c>
      <c r="AE427" s="5">
        <v>761.03382925999995</v>
      </c>
    </row>
    <row r="428" spans="1:31">
      <c r="A428" s="59" t="s">
        <v>141</v>
      </c>
      <c r="B428" s="59" t="s">
        <v>130</v>
      </c>
      <c r="C428" s="59" t="s">
        <v>91</v>
      </c>
      <c r="D428" s="5">
        <v>29.334000000000003</v>
      </c>
      <c r="E428" s="5">
        <v>47.628999999999998</v>
      </c>
      <c r="F428" s="5">
        <v>64.516999999999996</v>
      </c>
      <c r="G428" s="5">
        <v>78.224999999999994</v>
      </c>
      <c r="H428" s="5">
        <v>89.277000000000001</v>
      </c>
      <c r="I428" s="5">
        <v>98.78</v>
      </c>
      <c r="J428" s="5">
        <v>115.011</v>
      </c>
      <c r="K428" s="5">
        <v>137.07399999999996</v>
      </c>
      <c r="L428" s="5">
        <v>158.42599999999999</v>
      </c>
      <c r="M428" s="5">
        <v>183.04</v>
      </c>
      <c r="N428" s="5">
        <v>210.37800000000004</v>
      </c>
      <c r="O428" s="5">
        <v>237.84599999999998</v>
      </c>
      <c r="P428" s="5">
        <v>264.24900000000002</v>
      </c>
      <c r="Q428" s="5">
        <v>288.36999999999995</v>
      </c>
      <c r="R428" s="5">
        <v>309.79800000000006</v>
      </c>
      <c r="S428" s="5">
        <v>327.80200000000002</v>
      </c>
      <c r="T428" s="5">
        <v>336.72599999999994</v>
      </c>
      <c r="U428" s="5">
        <v>342.09499999999997</v>
      </c>
      <c r="V428" s="5">
        <v>344.98699999999991</v>
      </c>
      <c r="W428" s="5">
        <v>346.62400000000002</v>
      </c>
      <c r="X428" s="5">
        <v>348.41</v>
      </c>
      <c r="Y428" s="5">
        <v>348.92100000000011</v>
      </c>
      <c r="Z428" s="5">
        <v>349.51499999999999</v>
      </c>
      <c r="AA428" s="5">
        <v>348.74300000000005</v>
      </c>
      <c r="AB428" s="5">
        <v>348.15499999999997</v>
      </c>
      <c r="AC428" s="5">
        <v>346.20100000000002</v>
      </c>
      <c r="AD428" s="5">
        <v>344.48400000000004</v>
      </c>
      <c r="AE428" s="5">
        <v>344.48400000000004</v>
      </c>
    </row>
    <row r="429" spans="1:31">
      <c r="A429" s="59" t="s">
        <v>141</v>
      </c>
      <c r="B429" s="59" t="s">
        <v>130</v>
      </c>
      <c r="C429" s="59" t="s">
        <v>98</v>
      </c>
      <c r="D429" s="5">
        <v>1.645734202430198</v>
      </c>
      <c r="E429" s="5">
        <v>3.1558564844187238</v>
      </c>
      <c r="F429" s="5">
        <v>4.7877111613032497</v>
      </c>
      <c r="G429" s="5">
        <v>6.4394387024590003</v>
      </c>
      <c r="H429" s="5">
        <v>7.8728972047375194</v>
      </c>
      <c r="I429" s="5">
        <v>9.0451802569133406</v>
      </c>
      <c r="J429" s="5">
        <v>10.295742204328313</v>
      </c>
      <c r="K429" s="5">
        <v>11.491941571326414</v>
      </c>
      <c r="L429" s="5">
        <v>12.539922437358953</v>
      </c>
      <c r="M429" s="5">
        <v>14.141435108167805</v>
      </c>
      <c r="N429" s="5">
        <v>15.215116110825605</v>
      </c>
      <c r="O429" s="5">
        <v>16.261093897271728</v>
      </c>
      <c r="P429" s="5">
        <v>17.222010223587226</v>
      </c>
      <c r="Q429" s="5">
        <v>18.446668227317446</v>
      </c>
      <c r="R429" s="5">
        <v>19.82015443044876</v>
      </c>
      <c r="S429" s="5">
        <v>21.002318090822115</v>
      </c>
      <c r="T429" s="5">
        <v>22.15212973682079</v>
      </c>
      <c r="U429" s="5">
        <v>23.382734499022952</v>
      </c>
      <c r="V429" s="5">
        <v>24.455236653170388</v>
      </c>
      <c r="W429" s="5">
        <v>25.57365580992311</v>
      </c>
      <c r="X429" s="5">
        <v>26.660254923104347</v>
      </c>
      <c r="Y429" s="5">
        <v>27.821518981185882</v>
      </c>
      <c r="Z429" s="5">
        <v>29.189966999491567</v>
      </c>
      <c r="AA429" s="5">
        <v>30.855175013101196</v>
      </c>
      <c r="AB429" s="5">
        <v>32.904570552590549</v>
      </c>
      <c r="AC429" s="5">
        <v>35.151928397831682</v>
      </c>
      <c r="AD429" s="5">
        <v>37.161296475828991</v>
      </c>
      <c r="AE429" s="5">
        <v>39.599087031677307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9" t="s">
        <v>39</v>
      </c>
      <c r="B431" s="59" t="s">
        <v>126</v>
      </c>
      <c r="C431" s="59" t="s">
        <v>84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1134</v>
      </c>
      <c r="Q431" s="5">
        <v>1543</v>
      </c>
      <c r="R431" s="5">
        <v>1952</v>
      </c>
      <c r="S431" s="5">
        <v>1952</v>
      </c>
      <c r="T431" s="5">
        <v>1952</v>
      </c>
      <c r="U431" s="5">
        <v>1952</v>
      </c>
      <c r="V431" s="5">
        <v>1952</v>
      </c>
      <c r="W431" s="5">
        <v>1952</v>
      </c>
      <c r="X431" s="5">
        <v>1952</v>
      </c>
      <c r="Y431" s="5">
        <v>1952</v>
      </c>
      <c r="Z431" s="5">
        <v>2361</v>
      </c>
      <c r="AA431" s="5">
        <v>2770</v>
      </c>
      <c r="AB431" s="5">
        <v>2770</v>
      </c>
      <c r="AC431" s="5">
        <v>2770</v>
      </c>
      <c r="AD431" s="5">
        <v>2770</v>
      </c>
      <c r="AE431" s="5">
        <v>2770</v>
      </c>
    </row>
    <row r="432" spans="1:31">
      <c r="A432" s="59" t="s">
        <v>39</v>
      </c>
      <c r="B432" s="59" t="s">
        <v>126</v>
      </c>
      <c r="C432" s="59" t="s">
        <v>85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9" t="s">
        <v>39</v>
      </c>
      <c r="B433" s="59" t="s">
        <v>126</v>
      </c>
      <c r="C433" s="59" t="s">
        <v>86</v>
      </c>
      <c r="D433" s="5">
        <v>0</v>
      </c>
      <c r="E433" s="5">
        <v>0</v>
      </c>
      <c r="F433" s="5">
        <v>0</v>
      </c>
      <c r="G433" s="5">
        <v>0</v>
      </c>
      <c r="H433" s="5">
        <v>50.507211249999997</v>
      </c>
      <c r="I433" s="5">
        <v>50.507211249999997</v>
      </c>
      <c r="J433" s="5">
        <v>50.507211249999997</v>
      </c>
      <c r="K433" s="5">
        <v>50.507211249999997</v>
      </c>
      <c r="L433" s="5">
        <v>50.507211249999997</v>
      </c>
      <c r="M433" s="5">
        <v>718.79056064999997</v>
      </c>
      <c r="N433" s="5">
        <v>718.79056064999997</v>
      </c>
      <c r="O433" s="5">
        <v>718.79056064999997</v>
      </c>
      <c r="P433" s="5">
        <v>718.79056064999997</v>
      </c>
      <c r="Q433" s="5">
        <v>718.79056064999997</v>
      </c>
      <c r="R433" s="5">
        <v>718.79056064999997</v>
      </c>
      <c r="S433" s="5">
        <v>718.79056064999997</v>
      </c>
      <c r="T433" s="5">
        <v>718.79056064999997</v>
      </c>
      <c r="U433" s="5">
        <v>718.79056064999997</v>
      </c>
      <c r="V433" s="5">
        <v>718.79056064999997</v>
      </c>
      <c r="W433" s="5">
        <v>718.79056064999997</v>
      </c>
      <c r="X433" s="5">
        <v>2422.59326835</v>
      </c>
      <c r="Y433" s="5">
        <v>2422.59326835</v>
      </c>
      <c r="Z433" s="5">
        <v>2422.59326835</v>
      </c>
      <c r="AA433" s="5">
        <v>2422.59326835</v>
      </c>
      <c r="AB433" s="5">
        <v>2422.59326835</v>
      </c>
      <c r="AC433" s="5">
        <v>2422.59326835</v>
      </c>
      <c r="AD433" s="5">
        <v>2422.59326835</v>
      </c>
      <c r="AE433" s="5">
        <v>2422.59326835</v>
      </c>
    </row>
    <row r="434" spans="1:31">
      <c r="A434" s="59" t="s">
        <v>39</v>
      </c>
      <c r="B434" s="59" t="s">
        <v>126</v>
      </c>
      <c r="C434" s="59" t="s">
        <v>87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39</v>
      </c>
      <c r="B435" s="59" t="s">
        <v>126</v>
      </c>
      <c r="C435" s="59" t="s">
        <v>88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9" t="s">
        <v>39</v>
      </c>
      <c r="B436" s="59" t="s">
        <v>126</v>
      </c>
      <c r="C436" s="59" t="s">
        <v>104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9" t="s">
        <v>39</v>
      </c>
      <c r="B437" s="59" t="s">
        <v>126</v>
      </c>
      <c r="C437" s="59" t="s">
        <v>105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289.34028052999997</v>
      </c>
      <c r="J437" s="5">
        <v>289.34028052999997</v>
      </c>
      <c r="K437" s="5">
        <v>289.34028052999997</v>
      </c>
      <c r="L437" s="5">
        <v>289.34028052999997</v>
      </c>
      <c r="M437" s="5">
        <v>329.36724973000003</v>
      </c>
      <c r="N437" s="5">
        <v>329.36724973000003</v>
      </c>
      <c r="O437" s="5">
        <v>329.36724973000003</v>
      </c>
      <c r="P437" s="5">
        <v>329.36724973000003</v>
      </c>
      <c r="Q437" s="5">
        <v>329.36724973000003</v>
      </c>
      <c r="R437" s="5">
        <v>329.36724973000003</v>
      </c>
      <c r="S437" s="5">
        <v>329.36724973000003</v>
      </c>
      <c r="T437" s="5">
        <v>329.36724973000003</v>
      </c>
      <c r="U437" s="5">
        <v>329.36724973000003</v>
      </c>
      <c r="V437" s="5">
        <v>329.36724973000003</v>
      </c>
      <c r="W437" s="5">
        <v>329.36724973000003</v>
      </c>
      <c r="X437" s="5">
        <v>329.36724973000003</v>
      </c>
      <c r="Y437" s="5">
        <v>329.36724973000003</v>
      </c>
      <c r="Z437" s="5">
        <v>329.36724973000003</v>
      </c>
      <c r="AA437" s="5">
        <v>329.36724973000003</v>
      </c>
      <c r="AB437" s="5">
        <v>329.36724973000003</v>
      </c>
      <c r="AC437" s="5">
        <v>329.36724973000003</v>
      </c>
      <c r="AD437" s="5">
        <v>329.36724973000003</v>
      </c>
      <c r="AE437" s="5">
        <v>329.36724973000003</v>
      </c>
    </row>
    <row r="438" spans="1:31">
      <c r="A438" s="59" t="s">
        <v>39</v>
      </c>
      <c r="B438" s="59" t="s">
        <v>126</v>
      </c>
      <c r="C438" s="59" t="s">
        <v>106</v>
      </c>
      <c r="D438" s="5">
        <v>0</v>
      </c>
      <c r="E438" s="5">
        <v>0</v>
      </c>
      <c r="F438" s="5">
        <v>600</v>
      </c>
      <c r="G438" s="5">
        <v>1425.72623578</v>
      </c>
      <c r="H438" s="5">
        <v>2030.4327392700002</v>
      </c>
      <c r="I438" s="5">
        <v>3146.5750341000003</v>
      </c>
      <c r="J438" s="5">
        <v>3146.5750341000003</v>
      </c>
      <c r="K438" s="5">
        <v>3146.5750341000003</v>
      </c>
      <c r="L438" s="5">
        <v>3146.5750341000003</v>
      </c>
      <c r="M438" s="5">
        <v>3146.5750341000003</v>
      </c>
      <c r="N438" s="5">
        <v>3146.5750341000003</v>
      </c>
      <c r="O438" s="5">
        <v>3283.3730746700003</v>
      </c>
      <c r="P438" s="5">
        <v>3283.3730746700003</v>
      </c>
      <c r="Q438" s="5">
        <v>3404.9657463499998</v>
      </c>
      <c r="R438" s="5">
        <v>3404.9657463499998</v>
      </c>
      <c r="S438" s="5">
        <v>3404.9657463499998</v>
      </c>
      <c r="T438" s="5">
        <v>3404.9657463499998</v>
      </c>
      <c r="U438" s="5">
        <v>3404.9657463499998</v>
      </c>
      <c r="V438" s="5">
        <v>3404.9657463499998</v>
      </c>
      <c r="W438" s="5">
        <v>3404.9657463499998</v>
      </c>
      <c r="X438" s="5">
        <v>3404.9657463499998</v>
      </c>
      <c r="Y438" s="5">
        <v>3404.9657463499998</v>
      </c>
      <c r="Z438" s="5">
        <v>3404.9657463499998</v>
      </c>
      <c r="AA438" s="5">
        <v>3404.9657463499998</v>
      </c>
      <c r="AB438" s="5">
        <v>3404.9657463499998</v>
      </c>
      <c r="AC438" s="5">
        <v>3404.9657463499998</v>
      </c>
      <c r="AD438" s="5">
        <v>3404.9657463499998</v>
      </c>
      <c r="AE438" s="5">
        <v>3404.9657463499998</v>
      </c>
    </row>
    <row r="439" spans="1:31">
      <c r="A439" s="59" t="s">
        <v>39</v>
      </c>
      <c r="B439" s="59" t="s">
        <v>126</v>
      </c>
      <c r="C439" s="59" t="s">
        <v>107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</row>
    <row r="440" spans="1:31">
      <c r="A440" s="59" t="s">
        <v>39</v>
      </c>
      <c r="B440" s="59" t="s">
        <v>126</v>
      </c>
      <c r="C440" s="59" t="s">
        <v>90</v>
      </c>
      <c r="D440" s="5">
        <v>86.581000000000003</v>
      </c>
      <c r="E440" s="5">
        <v>183.27699999999999</v>
      </c>
      <c r="F440" s="5">
        <v>310.85300000000001</v>
      </c>
      <c r="G440" s="5">
        <v>466.69400000000007</v>
      </c>
      <c r="H440" s="5">
        <v>653.32499999000004</v>
      </c>
      <c r="I440" s="5">
        <v>873.64800001000003</v>
      </c>
      <c r="J440" s="5">
        <v>1213.0029999999999</v>
      </c>
      <c r="K440" s="5">
        <v>1516.9194459299997</v>
      </c>
      <c r="L440" s="5">
        <v>1856.58857704</v>
      </c>
      <c r="M440" s="5">
        <v>2257.65402313</v>
      </c>
      <c r="N440" s="5">
        <v>2748.2190898200001</v>
      </c>
      <c r="O440" s="5">
        <v>3282.5411549399996</v>
      </c>
      <c r="P440" s="5">
        <v>3827.3684765800008</v>
      </c>
      <c r="Q440" s="5">
        <v>4399.7290530500004</v>
      </c>
      <c r="R440" s="5">
        <v>4956.1113137600005</v>
      </c>
      <c r="S440" s="5">
        <v>5516.8108461200027</v>
      </c>
      <c r="T440" s="5">
        <v>5963.4376751500031</v>
      </c>
      <c r="U440" s="5">
        <v>6399.0813179900024</v>
      </c>
      <c r="V440" s="5">
        <v>6799.6137216000016</v>
      </c>
      <c r="W440" s="5">
        <v>7225.4645357400032</v>
      </c>
      <c r="X440" s="5">
        <v>7659.8099897600032</v>
      </c>
      <c r="Y440" s="5">
        <v>8120.2669619000026</v>
      </c>
      <c r="Z440" s="5">
        <v>8587.5540177000039</v>
      </c>
      <c r="AA440" s="5">
        <v>9084.8406502700018</v>
      </c>
      <c r="AB440" s="5">
        <v>9587.4307687700039</v>
      </c>
      <c r="AC440" s="5">
        <v>10119.484615360003</v>
      </c>
      <c r="AD440" s="5">
        <v>10659.034260700002</v>
      </c>
      <c r="AE440" s="5">
        <v>10687.029870079999</v>
      </c>
    </row>
    <row r="441" spans="1:31">
      <c r="A441" s="59" t="s">
        <v>39</v>
      </c>
      <c r="B441" s="59" t="s">
        <v>126</v>
      </c>
      <c r="C441" s="59" t="s">
        <v>91</v>
      </c>
      <c r="D441" s="5">
        <v>382.40600000000006</v>
      </c>
      <c r="E441" s="5">
        <v>634.851</v>
      </c>
      <c r="F441" s="5">
        <v>854.83699999999999</v>
      </c>
      <c r="G441" s="5">
        <v>1040.981</v>
      </c>
      <c r="H441" s="5">
        <v>1194.835</v>
      </c>
      <c r="I441" s="5">
        <v>1328.3550000000002</v>
      </c>
      <c r="J441" s="5">
        <v>1555.3700000000001</v>
      </c>
      <c r="K441" s="5">
        <v>1872.674</v>
      </c>
      <c r="L441" s="5">
        <v>2203.5089999999996</v>
      </c>
      <c r="M441" s="5">
        <v>2558.8819999999992</v>
      </c>
      <c r="N441" s="5">
        <v>2991.9249999999997</v>
      </c>
      <c r="O441" s="5">
        <v>3413.1260000000002</v>
      </c>
      <c r="P441" s="5">
        <v>3805.1639999999993</v>
      </c>
      <c r="Q441" s="5">
        <v>4162.1990000000005</v>
      </c>
      <c r="R441" s="5">
        <v>4469.0430000000024</v>
      </c>
      <c r="S441" s="5">
        <v>4717.5640000000012</v>
      </c>
      <c r="T441" s="5">
        <v>4833.8690000000015</v>
      </c>
      <c r="U441" s="5">
        <v>4891.4120000000003</v>
      </c>
      <c r="V441" s="5">
        <v>4908.1530000000012</v>
      </c>
      <c r="W441" s="5">
        <v>4908.527000000001</v>
      </c>
      <c r="X441" s="5">
        <v>4910.9710000000014</v>
      </c>
      <c r="Y441" s="5">
        <v>4898.5199999999995</v>
      </c>
      <c r="Z441" s="5">
        <v>4888.6310000000003</v>
      </c>
      <c r="AA441" s="5">
        <v>4863.7990000000018</v>
      </c>
      <c r="AB441" s="5">
        <v>4842.0880000000025</v>
      </c>
      <c r="AC441" s="5">
        <v>4805.3119999999999</v>
      </c>
      <c r="AD441" s="5">
        <v>4771.5679999999993</v>
      </c>
      <c r="AE441" s="5">
        <v>4771.5679999999993</v>
      </c>
    </row>
    <row r="442" spans="1:31">
      <c r="A442" s="59" t="s">
        <v>39</v>
      </c>
      <c r="B442" s="59" t="s">
        <v>126</v>
      </c>
      <c r="C442" s="59" t="s">
        <v>98</v>
      </c>
      <c r="D442" s="5">
        <v>27.631719511418055</v>
      </c>
      <c r="E442" s="5">
        <v>60.945931850400939</v>
      </c>
      <c r="F442" s="5">
        <v>92.756677094484871</v>
      </c>
      <c r="G442" s="5">
        <v>268.41630721057987</v>
      </c>
      <c r="H442" s="5">
        <v>484.26799566794801</v>
      </c>
      <c r="I442" s="5">
        <v>599.53973965987211</v>
      </c>
      <c r="J442" s="5">
        <v>727.49449332992685</v>
      </c>
      <c r="K442" s="5">
        <v>785.95867240122789</v>
      </c>
      <c r="L442" s="5">
        <v>850.07960636192979</v>
      </c>
      <c r="M442" s="5">
        <v>927.01920272312418</v>
      </c>
      <c r="N442" s="5">
        <v>1000.8202317906466</v>
      </c>
      <c r="O442" s="5">
        <v>1078.584603320325</v>
      </c>
      <c r="P442" s="5">
        <v>1154.7420456254813</v>
      </c>
      <c r="Q442" s="5">
        <v>1236.5536031438596</v>
      </c>
      <c r="R442" s="5">
        <v>1305.3795577482103</v>
      </c>
      <c r="S442" s="5">
        <v>1405.0290012715923</v>
      </c>
      <c r="T442" s="5">
        <v>1479.7015500986552</v>
      </c>
      <c r="U442" s="5">
        <v>1587.1445899369612</v>
      </c>
      <c r="V442" s="5">
        <v>1611.2885279571749</v>
      </c>
      <c r="W442" s="5">
        <v>1612.9118359542113</v>
      </c>
      <c r="X442" s="5">
        <v>1626.3615913041226</v>
      </c>
      <c r="Y442" s="5">
        <v>1668.4370216261286</v>
      </c>
      <c r="Z442" s="5">
        <v>1675.7015423348998</v>
      </c>
      <c r="AA442" s="5">
        <v>1717.7297477096549</v>
      </c>
      <c r="AB442" s="5">
        <v>1752.2903038131974</v>
      </c>
      <c r="AC442" s="5">
        <v>1775.6551607951099</v>
      </c>
      <c r="AD442" s="5">
        <v>1790.1416552223225</v>
      </c>
      <c r="AE442" s="5">
        <v>1819.3855377951747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9" t="s">
        <v>39</v>
      </c>
      <c r="B444" s="59" t="s">
        <v>127</v>
      </c>
      <c r="C444" s="59" t="s">
        <v>84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409</v>
      </c>
      <c r="Q444" s="5">
        <v>818</v>
      </c>
      <c r="R444" s="5">
        <v>1227</v>
      </c>
      <c r="S444" s="5">
        <v>1227</v>
      </c>
      <c r="T444" s="5">
        <v>2045</v>
      </c>
      <c r="U444" s="5">
        <v>2045</v>
      </c>
      <c r="V444" s="5">
        <v>2454</v>
      </c>
      <c r="W444" s="5">
        <v>3272</v>
      </c>
      <c r="X444" s="5">
        <v>3272</v>
      </c>
      <c r="Y444" s="5">
        <v>3272</v>
      </c>
      <c r="Z444" s="5">
        <v>3272</v>
      </c>
      <c r="AA444" s="5">
        <v>3272</v>
      </c>
      <c r="AB444" s="5">
        <v>3272</v>
      </c>
      <c r="AC444" s="5">
        <v>3272</v>
      </c>
      <c r="AD444" s="5">
        <v>3272</v>
      </c>
      <c r="AE444" s="5">
        <v>3272</v>
      </c>
    </row>
    <row r="445" spans="1:31">
      <c r="A445" s="59" t="s">
        <v>39</v>
      </c>
      <c r="B445" s="59" t="s">
        <v>127</v>
      </c>
      <c r="C445" s="59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1636</v>
      </c>
      <c r="AB445" s="5">
        <v>2045</v>
      </c>
      <c r="AC445" s="5">
        <v>4499</v>
      </c>
      <c r="AD445" s="5">
        <v>5317</v>
      </c>
      <c r="AE445" s="5">
        <v>5317</v>
      </c>
    </row>
    <row r="446" spans="1:31">
      <c r="A446" s="59" t="s">
        <v>39</v>
      </c>
      <c r="B446" s="59" t="s">
        <v>127</v>
      </c>
      <c r="C446" s="59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21.578304930000002</v>
      </c>
      <c r="I446" s="5">
        <v>22.869941010000002</v>
      </c>
      <c r="J446" s="5">
        <v>188.56044907</v>
      </c>
      <c r="K446" s="5">
        <v>195.66834055999999</v>
      </c>
      <c r="L446" s="5">
        <v>208.25548309999999</v>
      </c>
      <c r="M446" s="5">
        <v>208.25548309999999</v>
      </c>
      <c r="N446" s="5">
        <v>208.25548309999999</v>
      </c>
      <c r="O446" s="5">
        <v>1137.3046434600001</v>
      </c>
      <c r="P446" s="5">
        <v>1137.3046434600001</v>
      </c>
      <c r="Q446" s="5">
        <v>1137.3046434600001</v>
      </c>
      <c r="R446" s="5">
        <v>1137.3046434600001</v>
      </c>
      <c r="S446" s="5">
        <v>1137.3046434600001</v>
      </c>
      <c r="T446" s="5">
        <v>1137.3046434600001</v>
      </c>
      <c r="U446" s="5">
        <v>1137.3046434600001</v>
      </c>
      <c r="V446" s="5">
        <v>1137.3046434600001</v>
      </c>
      <c r="W446" s="5">
        <v>1137.4982527500001</v>
      </c>
      <c r="X446" s="5">
        <v>1137.4982527500001</v>
      </c>
      <c r="Y446" s="5">
        <v>1137.4982527500001</v>
      </c>
      <c r="Z446" s="5">
        <v>1137.4982527500001</v>
      </c>
      <c r="AA446" s="5">
        <v>1137.4982527500001</v>
      </c>
      <c r="AB446" s="5">
        <v>1137.4982527500001</v>
      </c>
      <c r="AC446" s="5">
        <v>1137.4982527500001</v>
      </c>
      <c r="AD446" s="5">
        <v>1137.4982527500001</v>
      </c>
      <c r="AE446" s="5">
        <v>1137.4982527500001</v>
      </c>
    </row>
    <row r="447" spans="1:31">
      <c r="A447" s="59" t="s">
        <v>39</v>
      </c>
      <c r="B447" s="59" t="s">
        <v>127</v>
      </c>
      <c r="C447" s="59" t="s">
        <v>87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9" t="s">
        <v>39</v>
      </c>
      <c r="B448" s="59" t="s">
        <v>127</v>
      </c>
      <c r="C448" s="59" t="s">
        <v>88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9" t="s">
        <v>39</v>
      </c>
      <c r="B449" s="59" t="s">
        <v>127</v>
      </c>
      <c r="C449" s="59" t="s">
        <v>105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692.17035290000001</v>
      </c>
      <c r="L449" s="5">
        <v>692.17035290000001</v>
      </c>
      <c r="M449" s="5">
        <v>692.17035290000001</v>
      </c>
      <c r="N449" s="5">
        <v>692.17035290000001</v>
      </c>
      <c r="O449" s="5">
        <v>1651.34584432</v>
      </c>
      <c r="P449" s="5">
        <v>1651.34584432</v>
      </c>
      <c r="Q449" s="5">
        <v>1651.34584432</v>
      </c>
      <c r="R449" s="5">
        <v>1651.34584432</v>
      </c>
      <c r="S449" s="5">
        <v>1651.34584432</v>
      </c>
      <c r="T449" s="5">
        <v>1651.34584432</v>
      </c>
      <c r="U449" s="5">
        <v>1651.34584432</v>
      </c>
      <c r="V449" s="5">
        <v>1651.34584432</v>
      </c>
      <c r="W449" s="5">
        <v>1651.34584432</v>
      </c>
      <c r="X449" s="5">
        <v>1651.34584432</v>
      </c>
      <c r="Y449" s="5">
        <v>1651.34584432</v>
      </c>
      <c r="Z449" s="5">
        <v>1651.34584432</v>
      </c>
      <c r="AA449" s="5">
        <v>1651.34584432</v>
      </c>
      <c r="AB449" s="5">
        <v>1651.34584432</v>
      </c>
      <c r="AC449" s="5">
        <v>1651.34584432</v>
      </c>
      <c r="AD449" s="5">
        <v>1651.34584432</v>
      </c>
      <c r="AE449" s="5">
        <v>1651.34584432</v>
      </c>
    </row>
    <row r="450" spans="1:31">
      <c r="A450" s="59" t="s">
        <v>39</v>
      </c>
      <c r="B450" s="59" t="s">
        <v>127</v>
      </c>
      <c r="C450" s="59" t="s">
        <v>106</v>
      </c>
      <c r="D450" s="5">
        <v>0</v>
      </c>
      <c r="E450" s="5">
        <v>0</v>
      </c>
      <c r="F450" s="5">
        <v>250</v>
      </c>
      <c r="G450" s="5">
        <v>1504.7117464299999</v>
      </c>
      <c r="H450" s="5">
        <v>2281.6435039999997</v>
      </c>
      <c r="I450" s="5">
        <v>2942.6649516799998</v>
      </c>
      <c r="J450" s="5">
        <v>2942.6649516799998</v>
      </c>
      <c r="K450" s="5">
        <v>2942.6649516799998</v>
      </c>
      <c r="L450" s="5">
        <v>2942.6649516799998</v>
      </c>
      <c r="M450" s="5">
        <v>2942.6649516799998</v>
      </c>
      <c r="N450" s="5">
        <v>2949.9682059899997</v>
      </c>
      <c r="O450" s="5">
        <v>3294.4432379999998</v>
      </c>
      <c r="P450" s="5">
        <v>3294.4432379999998</v>
      </c>
      <c r="Q450" s="5">
        <v>3294.4432379999998</v>
      </c>
      <c r="R450" s="5">
        <v>3386.1292082800001</v>
      </c>
      <c r="S450" s="5">
        <v>3386.1292082800001</v>
      </c>
      <c r="T450" s="5">
        <v>3954.3618439299998</v>
      </c>
      <c r="U450" s="5">
        <v>3954.3618439299998</v>
      </c>
      <c r="V450" s="5">
        <v>4332.9131752100002</v>
      </c>
      <c r="W450" s="5">
        <v>4332.9131752100002</v>
      </c>
      <c r="X450" s="5">
        <v>4332.9131752100002</v>
      </c>
      <c r="Y450" s="5">
        <v>4411.6141030299996</v>
      </c>
      <c r="Z450" s="5">
        <v>4550.44726386</v>
      </c>
      <c r="AA450" s="5">
        <v>4739.5785937700002</v>
      </c>
      <c r="AB450" s="5">
        <v>4757.2918938800003</v>
      </c>
      <c r="AC450" s="5">
        <v>4835.9881935000003</v>
      </c>
      <c r="AD450" s="5">
        <v>4835.9881935000003</v>
      </c>
      <c r="AE450" s="5">
        <v>4924.8817432300002</v>
      </c>
    </row>
    <row r="451" spans="1:31">
      <c r="A451" s="59" t="s">
        <v>39</v>
      </c>
      <c r="B451" s="59" t="s">
        <v>127</v>
      </c>
      <c r="C451" s="59" t="s">
        <v>107</v>
      </c>
      <c r="D451" s="5">
        <v>0</v>
      </c>
      <c r="E451" s="5">
        <v>0</v>
      </c>
      <c r="F451" s="5">
        <v>0</v>
      </c>
      <c r="G451" s="5">
        <v>37.156012490000002</v>
      </c>
      <c r="H451" s="5">
        <v>37.156012490000002</v>
      </c>
      <c r="I451" s="5">
        <v>37.156012490000002</v>
      </c>
      <c r="J451" s="5">
        <v>37.156012490000002</v>
      </c>
      <c r="K451" s="5">
        <v>37.156012490000002</v>
      </c>
      <c r="L451" s="5">
        <v>37.156012490000002</v>
      </c>
      <c r="M451" s="5">
        <v>37.156012490000002</v>
      </c>
      <c r="N451" s="5">
        <v>37.156012490000002</v>
      </c>
      <c r="O451" s="5">
        <v>37.156012490000002</v>
      </c>
      <c r="P451" s="5">
        <v>37.156012490000002</v>
      </c>
      <c r="Q451" s="5">
        <v>37.156012490000002</v>
      </c>
      <c r="R451" s="5">
        <v>37.156012490000002</v>
      </c>
      <c r="S451" s="5">
        <v>37.156012490000002</v>
      </c>
      <c r="T451" s="5">
        <v>37.156012490000002</v>
      </c>
      <c r="U451" s="5">
        <v>37.156012490000002</v>
      </c>
      <c r="V451" s="5">
        <v>37.156012490000002</v>
      </c>
      <c r="W451" s="5">
        <v>37.156012490000002</v>
      </c>
      <c r="X451" s="5">
        <v>37.156012490000002</v>
      </c>
      <c r="Y451" s="5">
        <v>37.156012490000002</v>
      </c>
      <c r="Z451" s="5">
        <v>37.156012490000002</v>
      </c>
      <c r="AA451" s="5">
        <v>37.156012490000002</v>
      </c>
      <c r="AB451" s="5">
        <v>37.156012490000002</v>
      </c>
      <c r="AC451" s="5">
        <v>37.156012490000002</v>
      </c>
      <c r="AD451" s="5">
        <v>37.156012490000002</v>
      </c>
      <c r="AE451" s="5">
        <v>37.156012490000002</v>
      </c>
    </row>
    <row r="452" spans="1:31">
      <c r="A452" s="59" t="s">
        <v>39</v>
      </c>
      <c r="B452" s="59" t="s">
        <v>127</v>
      </c>
      <c r="C452" s="59" t="s">
        <v>90</v>
      </c>
      <c r="D452" s="5">
        <v>63.86699999999999</v>
      </c>
      <c r="E452" s="5">
        <v>145.19900002</v>
      </c>
      <c r="F452" s="5">
        <v>260.12500001000001</v>
      </c>
      <c r="G452" s="5">
        <v>399.77300000999992</v>
      </c>
      <c r="H452" s="5">
        <v>566.58900000999995</v>
      </c>
      <c r="I452" s="5">
        <v>768.22300000999996</v>
      </c>
      <c r="J452" s="5">
        <v>1082.171</v>
      </c>
      <c r="K452" s="5">
        <v>1365.2057166700001</v>
      </c>
      <c r="L452" s="5">
        <v>1633.9304508300002</v>
      </c>
      <c r="M452" s="5">
        <v>1951.8794653499999</v>
      </c>
      <c r="N452" s="5">
        <v>2339.6559260600006</v>
      </c>
      <c r="O452" s="5">
        <v>2765.3356824000007</v>
      </c>
      <c r="P452" s="5">
        <v>3207.1607025900012</v>
      </c>
      <c r="Q452" s="5">
        <v>3665.0942637800013</v>
      </c>
      <c r="R452" s="5">
        <v>4117.015927800001</v>
      </c>
      <c r="S452" s="5">
        <v>4577.2253343400007</v>
      </c>
      <c r="T452" s="5">
        <v>4933.1721028500006</v>
      </c>
      <c r="U452" s="5">
        <v>5275.1222712500012</v>
      </c>
      <c r="V452" s="5">
        <v>5579.8317931900001</v>
      </c>
      <c r="W452" s="5">
        <v>5903.1258865699992</v>
      </c>
      <c r="X452" s="5">
        <v>6232.6619733500002</v>
      </c>
      <c r="Y452" s="5">
        <v>6576.3601285199993</v>
      </c>
      <c r="Z452" s="5">
        <v>6924.5614566700024</v>
      </c>
      <c r="AA452" s="5">
        <v>7292.1176921500009</v>
      </c>
      <c r="AB452" s="5">
        <v>7663.6333017400002</v>
      </c>
      <c r="AC452" s="5">
        <v>8058.8471149300021</v>
      </c>
      <c r="AD452" s="5">
        <v>8454.1243175200034</v>
      </c>
      <c r="AE452" s="5">
        <v>8471.1753716700023</v>
      </c>
    </row>
    <row r="453" spans="1:31">
      <c r="A453" s="59" t="s">
        <v>39</v>
      </c>
      <c r="B453" s="59" t="s">
        <v>127</v>
      </c>
      <c r="C453" s="59" t="s">
        <v>91</v>
      </c>
      <c r="D453" s="5">
        <v>294.61500000000001</v>
      </c>
      <c r="E453" s="5">
        <v>530.95299999999997</v>
      </c>
      <c r="F453" s="5">
        <v>761.21100000000013</v>
      </c>
      <c r="G453" s="5">
        <v>944.64199999999994</v>
      </c>
      <c r="H453" s="5">
        <v>1102.9429999999998</v>
      </c>
      <c r="I453" s="5">
        <v>1246.0269999999996</v>
      </c>
      <c r="J453" s="5">
        <v>1484.4790000000003</v>
      </c>
      <c r="K453" s="5">
        <v>1798.5469999999998</v>
      </c>
      <c r="L453" s="5">
        <v>2060.4119999999998</v>
      </c>
      <c r="M453" s="5">
        <v>2344.3819999999996</v>
      </c>
      <c r="N453" s="5">
        <v>2691.5690000000004</v>
      </c>
      <c r="O453" s="5">
        <v>3033.7379999999998</v>
      </c>
      <c r="P453" s="5">
        <v>3365.1560000000004</v>
      </c>
      <c r="Q453" s="5">
        <v>3661.0500000000006</v>
      </c>
      <c r="R453" s="5">
        <v>3925.8510000000001</v>
      </c>
      <c r="S453" s="5">
        <v>4147.9240000000009</v>
      </c>
      <c r="T453" s="5">
        <v>4250.5570000000007</v>
      </c>
      <c r="U453" s="5">
        <v>4299.786000000001</v>
      </c>
      <c r="V453" s="5">
        <v>4310.5330000000004</v>
      </c>
      <c r="W453" s="5">
        <v>4306.277000000001</v>
      </c>
      <c r="X453" s="5">
        <v>4306.7970000000014</v>
      </c>
      <c r="Y453" s="5">
        <v>4288.9900000000016</v>
      </c>
      <c r="Z453" s="5">
        <v>4276.0249999999996</v>
      </c>
      <c r="AA453" s="5">
        <v>4247.2620000000015</v>
      </c>
      <c r="AB453" s="5">
        <v>4224.1660000000002</v>
      </c>
      <c r="AC453" s="5">
        <v>4188.7510000000002</v>
      </c>
      <c r="AD453" s="5">
        <v>4155.3250000000007</v>
      </c>
      <c r="AE453" s="5">
        <v>4155.3250000000007</v>
      </c>
    </row>
    <row r="454" spans="1:31">
      <c r="A454" s="59" t="s">
        <v>39</v>
      </c>
      <c r="B454" s="59" t="s">
        <v>127</v>
      </c>
      <c r="C454" s="59" t="s">
        <v>98</v>
      </c>
      <c r="D454" s="5">
        <v>27.966639847709899</v>
      </c>
      <c r="E454" s="5">
        <v>57.972022096253056</v>
      </c>
      <c r="F454" s="5">
        <v>87.442459357176347</v>
      </c>
      <c r="G454" s="5">
        <v>121.07240003524706</v>
      </c>
      <c r="H454" s="5">
        <v>154.61389092876064</v>
      </c>
      <c r="I454" s="5">
        <v>187.16062822090001</v>
      </c>
      <c r="J454" s="5">
        <v>218.3400672591961</v>
      </c>
      <c r="K454" s="5">
        <v>254.14223163033412</v>
      </c>
      <c r="L454" s="5">
        <v>290.2336735130632</v>
      </c>
      <c r="M454" s="5">
        <v>328.71334081566454</v>
      </c>
      <c r="N454" s="5">
        <v>361.96398485011969</v>
      </c>
      <c r="O454" s="5">
        <v>402.62384212226414</v>
      </c>
      <c r="P454" s="5">
        <v>442.11607292964572</v>
      </c>
      <c r="Q454" s="5">
        <v>486.00542087693088</v>
      </c>
      <c r="R454" s="5">
        <v>527.36072955923134</v>
      </c>
      <c r="S454" s="5">
        <v>566.07436968672584</v>
      </c>
      <c r="T454" s="5">
        <v>612.4416282371227</v>
      </c>
      <c r="U454" s="5">
        <v>660.05842888367874</v>
      </c>
      <c r="V454" s="5">
        <v>705.42088086631964</v>
      </c>
      <c r="W454" s="5">
        <v>749.90218507628617</v>
      </c>
      <c r="X454" s="5">
        <v>798.03180817615851</v>
      </c>
      <c r="Y454" s="5">
        <v>849.54910337861622</v>
      </c>
      <c r="Z454" s="5">
        <v>899.27917628446596</v>
      </c>
      <c r="AA454" s="5">
        <v>945.46105939618053</v>
      </c>
      <c r="AB454" s="5">
        <v>1003.8466760011394</v>
      </c>
      <c r="AC454" s="5">
        <v>1059.5157277066544</v>
      </c>
      <c r="AD454" s="5">
        <v>1116.8834503069868</v>
      </c>
      <c r="AE454" s="5">
        <v>1174.6977813240726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9" t="s">
        <v>39</v>
      </c>
      <c r="B456" s="59" t="s">
        <v>128</v>
      </c>
      <c r="C456" s="59" t="s">
        <v>84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409</v>
      </c>
      <c r="K456" s="5">
        <v>409</v>
      </c>
      <c r="L456" s="5">
        <v>818</v>
      </c>
      <c r="M456" s="5">
        <v>818</v>
      </c>
      <c r="N456" s="5">
        <v>818</v>
      </c>
      <c r="O456" s="5">
        <v>1227</v>
      </c>
      <c r="P456" s="5">
        <v>1227</v>
      </c>
      <c r="Q456" s="5">
        <v>1636</v>
      </c>
      <c r="R456" s="5">
        <v>2045</v>
      </c>
      <c r="S456" s="5">
        <v>2454</v>
      </c>
      <c r="T456" s="5">
        <v>2454</v>
      </c>
      <c r="U456" s="5">
        <v>2454</v>
      </c>
      <c r="V456" s="5">
        <v>2454</v>
      </c>
      <c r="W456" s="5">
        <v>3272</v>
      </c>
      <c r="X456" s="5">
        <v>3272</v>
      </c>
      <c r="Y456" s="5">
        <v>3681</v>
      </c>
      <c r="Z456" s="5">
        <v>4090</v>
      </c>
      <c r="AA456" s="5">
        <v>4499</v>
      </c>
      <c r="AB456" s="5">
        <v>4908</v>
      </c>
      <c r="AC456" s="5">
        <v>4908</v>
      </c>
      <c r="AD456" s="5">
        <v>4908</v>
      </c>
      <c r="AE456" s="5">
        <v>4908</v>
      </c>
    </row>
    <row r="457" spans="1:31">
      <c r="A457" s="59" t="s">
        <v>39</v>
      </c>
      <c r="B457" s="59" t="s">
        <v>128</v>
      </c>
      <c r="C457" s="59" t="s">
        <v>85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1636</v>
      </c>
      <c r="AE457" s="5">
        <v>1636</v>
      </c>
    </row>
    <row r="458" spans="1:31">
      <c r="A458" s="59" t="s">
        <v>39</v>
      </c>
      <c r="B458" s="59" t="s">
        <v>128</v>
      </c>
      <c r="C458" s="59" t="s">
        <v>86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3.2557687999999998</v>
      </c>
      <c r="L458" s="5">
        <v>3.2557687999999998</v>
      </c>
      <c r="M458" s="5">
        <v>3.2557687999999998</v>
      </c>
      <c r="N458" s="5">
        <v>3.2557687999999998</v>
      </c>
      <c r="O458" s="5">
        <v>3.2557687999999998</v>
      </c>
      <c r="P458" s="5">
        <v>3.2557687999999998</v>
      </c>
      <c r="Q458" s="5">
        <v>130.4856025</v>
      </c>
      <c r="R458" s="5">
        <v>130.4856025</v>
      </c>
      <c r="S458" s="5">
        <v>130.4856025</v>
      </c>
      <c r="T458" s="5">
        <v>1438.5453927000001</v>
      </c>
      <c r="U458" s="5">
        <v>1438.5453927000001</v>
      </c>
      <c r="V458" s="5">
        <v>1438.5453927000001</v>
      </c>
      <c r="W458" s="5">
        <v>1438.5453927000001</v>
      </c>
      <c r="X458" s="5">
        <v>1438.5453927000001</v>
      </c>
      <c r="Y458" s="5">
        <v>1438.5453927000001</v>
      </c>
      <c r="Z458" s="5">
        <v>1438.5453927000001</v>
      </c>
      <c r="AA458" s="5">
        <v>1438.5453927000001</v>
      </c>
      <c r="AB458" s="5">
        <v>1438.5453927000001</v>
      </c>
      <c r="AC458" s="5">
        <v>1438.5453927000001</v>
      </c>
      <c r="AD458" s="5">
        <v>1438.5453927000001</v>
      </c>
      <c r="AE458" s="5">
        <v>1438.5453927000001</v>
      </c>
    </row>
    <row r="459" spans="1:31">
      <c r="A459" s="59" t="s">
        <v>39</v>
      </c>
      <c r="B459" s="59" t="s">
        <v>128</v>
      </c>
      <c r="C459" s="59" t="s">
        <v>87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39</v>
      </c>
      <c r="B460" s="59" t="s">
        <v>128</v>
      </c>
      <c r="C460" s="59" t="s">
        <v>88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39</v>
      </c>
      <c r="B461" s="59" t="s">
        <v>128</v>
      </c>
      <c r="C461" s="59" t="s">
        <v>105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85.94248125</v>
      </c>
      <c r="K461" s="5">
        <v>242.31060088999999</v>
      </c>
      <c r="L461" s="5">
        <v>242.31060088999999</v>
      </c>
      <c r="M461" s="5">
        <v>242.31060088999999</v>
      </c>
      <c r="N461" s="5">
        <v>242.31060088999999</v>
      </c>
      <c r="O461" s="5">
        <v>242.31060088999999</v>
      </c>
      <c r="P461" s="5">
        <v>242.31060088999999</v>
      </c>
      <c r="Q461" s="5">
        <v>242.31060088999999</v>
      </c>
      <c r="R461" s="5">
        <v>242.31060088999999</v>
      </c>
      <c r="S461" s="5">
        <v>242.31060088999999</v>
      </c>
      <c r="T461" s="5">
        <v>242.31060088999999</v>
      </c>
      <c r="U461" s="5">
        <v>242.31060088999999</v>
      </c>
      <c r="V461" s="5">
        <v>242.31060088999999</v>
      </c>
      <c r="W461" s="5">
        <v>242.31060088999999</v>
      </c>
      <c r="X461" s="5">
        <v>242.31060088999999</v>
      </c>
      <c r="Y461" s="5">
        <v>242.31060088999999</v>
      </c>
      <c r="Z461" s="5">
        <v>242.31060088999999</v>
      </c>
      <c r="AA461" s="5">
        <v>242.31060088999999</v>
      </c>
      <c r="AB461" s="5">
        <v>242.31060088999999</v>
      </c>
      <c r="AC461" s="5">
        <v>242.31060088999999</v>
      </c>
      <c r="AD461" s="5">
        <v>242.31060088999999</v>
      </c>
      <c r="AE461" s="5">
        <v>242.31060088999999</v>
      </c>
    </row>
    <row r="462" spans="1:31">
      <c r="A462" s="59" t="s">
        <v>39</v>
      </c>
      <c r="B462" s="59" t="s">
        <v>128</v>
      </c>
      <c r="C462" s="59" t="s">
        <v>106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1854.8485575899999</v>
      </c>
      <c r="K462" s="5">
        <v>1854.8485575899999</v>
      </c>
      <c r="L462" s="5">
        <v>1854.8485575899999</v>
      </c>
      <c r="M462" s="5">
        <v>1854.8485575899999</v>
      </c>
      <c r="N462" s="5">
        <v>1854.8485575899999</v>
      </c>
      <c r="O462" s="5">
        <v>1854.8485575899999</v>
      </c>
      <c r="P462" s="5">
        <v>1854.8485575899999</v>
      </c>
      <c r="Q462" s="5">
        <v>2088.0893328299999</v>
      </c>
      <c r="R462" s="5">
        <v>2088.0893328299999</v>
      </c>
      <c r="S462" s="5">
        <v>2088.0893328299999</v>
      </c>
      <c r="T462" s="5">
        <v>2088.0893328299999</v>
      </c>
      <c r="U462" s="5">
        <v>2088.0893328299999</v>
      </c>
      <c r="V462" s="5">
        <v>2088.0893328299999</v>
      </c>
      <c r="W462" s="5">
        <v>2088.0893328299999</v>
      </c>
      <c r="X462" s="5">
        <v>2088.0893328299999</v>
      </c>
      <c r="Y462" s="5">
        <v>2088.0893328299999</v>
      </c>
      <c r="Z462" s="5">
        <v>2088.0893328299999</v>
      </c>
      <c r="AA462" s="5">
        <v>2088.0893328299999</v>
      </c>
      <c r="AB462" s="5">
        <v>2088.0893328299999</v>
      </c>
      <c r="AC462" s="5">
        <v>2088.0893328299999</v>
      </c>
      <c r="AD462" s="5">
        <v>2088.0893328299999</v>
      </c>
      <c r="AE462" s="5">
        <v>2088.0893328299999</v>
      </c>
    </row>
    <row r="463" spans="1:31">
      <c r="A463" s="59" t="s">
        <v>39</v>
      </c>
      <c r="B463" s="59" t="s">
        <v>128</v>
      </c>
      <c r="C463" s="59" t="s">
        <v>107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253.29999999999998</v>
      </c>
      <c r="P463" s="5">
        <v>253.29999999999998</v>
      </c>
      <c r="Q463" s="5">
        <v>254.39999999999998</v>
      </c>
      <c r="R463" s="5">
        <v>254.39999999999998</v>
      </c>
      <c r="S463" s="5">
        <v>254.39999999999998</v>
      </c>
      <c r="T463" s="5">
        <v>254.39999999999998</v>
      </c>
      <c r="U463" s="5">
        <v>254.39999999999998</v>
      </c>
      <c r="V463" s="5">
        <v>254.39999999999998</v>
      </c>
      <c r="W463" s="5">
        <v>254.39999999999998</v>
      </c>
      <c r="X463" s="5">
        <v>254.39999999999998</v>
      </c>
      <c r="Y463" s="5">
        <v>254.39999999999998</v>
      </c>
      <c r="Z463" s="5">
        <v>254.39999999999998</v>
      </c>
      <c r="AA463" s="5">
        <v>254.39999999999998</v>
      </c>
      <c r="AB463" s="5">
        <v>254.39999999999998</v>
      </c>
      <c r="AC463" s="5">
        <v>254.39999999999998</v>
      </c>
      <c r="AD463" s="5">
        <v>254.39999999999998</v>
      </c>
      <c r="AE463" s="5">
        <v>254.39999999999998</v>
      </c>
    </row>
    <row r="464" spans="1:31">
      <c r="A464" s="59" t="s">
        <v>39</v>
      </c>
      <c r="B464" s="59" t="s">
        <v>128</v>
      </c>
      <c r="C464" s="59" t="s">
        <v>90</v>
      </c>
      <c r="D464" s="5">
        <v>50.557000000000002</v>
      </c>
      <c r="E464" s="5">
        <v>131.93</v>
      </c>
      <c r="F464" s="5">
        <v>249.50900000000001</v>
      </c>
      <c r="G464" s="5">
        <v>402.49900000000002</v>
      </c>
      <c r="H464" s="5">
        <v>592.0139999999999</v>
      </c>
      <c r="I464" s="5">
        <v>767.31</v>
      </c>
      <c r="J464" s="5">
        <v>1019.701</v>
      </c>
      <c r="K464" s="5">
        <v>1234.6444565900001</v>
      </c>
      <c r="L464" s="5">
        <v>1437.02502918</v>
      </c>
      <c r="M464" s="5">
        <v>1667.1736107700001</v>
      </c>
      <c r="N464" s="5">
        <v>1967.06290517</v>
      </c>
      <c r="O464" s="5">
        <v>2317.0620700999993</v>
      </c>
      <c r="P464" s="5">
        <v>2683.9242191599992</v>
      </c>
      <c r="Q464" s="5">
        <v>3078.1003508299991</v>
      </c>
      <c r="R464" s="5">
        <v>3498.0703958999993</v>
      </c>
      <c r="S464" s="5">
        <v>3902.0178795099996</v>
      </c>
      <c r="T464" s="5">
        <v>4243.0639133199993</v>
      </c>
      <c r="U464" s="5">
        <v>4588.8862578199996</v>
      </c>
      <c r="V464" s="5">
        <v>4917.1305790999995</v>
      </c>
      <c r="W464" s="5">
        <v>5235.4245199799998</v>
      </c>
      <c r="X464" s="5">
        <v>5563.1359228100009</v>
      </c>
      <c r="Y464" s="5">
        <v>5909.4653060000001</v>
      </c>
      <c r="Z464" s="5">
        <v>6263.6991736600003</v>
      </c>
      <c r="AA464" s="5">
        <v>6640.7039552000006</v>
      </c>
      <c r="AB464" s="5">
        <v>7024.8455544500002</v>
      </c>
      <c r="AC464" s="5">
        <v>7433.0442817500007</v>
      </c>
      <c r="AD464" s="5">
        <v>7850.1142635799997</v>
      </c>
      <c r="AE464" s="5">
        <v>7878.822367310001</v>
      </c>
    </row>
    <row r="465" spans="1:31">
      <c r="A465" s="59" t="s">
        <v>39</v>
      </c>
      <c r="B465" s="59" t="s">
        <v>128</v>
      </c>
      <c r="C465" s="59" t="s">
        <v>91</v>
      </c>
      <c r="D465" s="5">
        <v>235.46200000000005</v>
      </c>
      <c r="E465" s="5">
        <v>495.98899999999992</v>
      </c>
      <c r="F465" s="5">
        <v>744.11799999999994</v>
      </c>
      <c r="G465" s="5">
        <v>971.71900000000005</v>
      </c>
      <c r="H465" s="5">
        <v>1167.069</v>
      </c>
      <c r="I465" s="5">
        <v>1241.069</v>
      </c>
      <c r="J465" s="5">
        <v>1369.0929999999998</v>
      </c>
      <c r="K465" s="5">
        <v>1580.354</v>
      </c>
      <c r="L465" s="5">
        <v>1747.2890000000002</v>
      </c>
      <c r="M465" s="5">
        <v>1914.7639999999999</v>
      </c>
      <c r="N465" s="5">
        <v>2152.3429999999998</v>
      </c>
      <c r="O465" s="5">
        <v>2408.1789999999996</v>
      </c>
      <c r="P465" s="5">
        <v>2658.0530000000003</v>
      </c>
      <c r="Q465" s="5">
        <v>2893.2619999999997</v>
      </c>
      <c r="R465" s="5">
        <v>3132.4560000000001</v>
      </c>
      <c r="S465" s="5">
        <v>3307.1959999999999</v>
      </c>
      <c r="T465" s="5">
        <v>3404.0439999999999</v>
      </c>
      <c r="U465" s="5">
        <v>3468.6979999999994</v>
      </c>
      <c r="V465" s="5">
        <v>3508.27</v>
      </c>
      <c r="W465" s="5">
        <v>3507.7710000000002</v>
      </c>
      <c r="X465" s="5">
        <v>3510.5939999999996</v>
      </c>
      <c r="Y465" s="5">
        <v>3501.5170000000003</v>
      </c>
      <c r="Z465" s="5">
        <v>3495.7369999999996</v>
      </c>
      <c r="AA465" s="5">
        <v>3479.1210000000005</v>
      </c>
      <c r="AB465" s="5">
        <v>3466.3290000000011</v>
      </c>
      <c r="AC465" s="5">
        <v>3443.860000000001</v>
      </c>
      <c r="AD465" s="5">
        <v>3424.6760000000008</v>
      </c>
      <c r="AE465" s="5">
        <v>3424.6760000000008</v>
      </c>
    </row>
    <row r="466" spans="1:31">
      <c r="A466" s="59" t="s">
        <v>39</v>
      </c>
      <c r="B466" s="59" t="s">
        <v>128</v>
      </c>
      <c r="C466" s="59" t="s">
        <v>98</v>
      </c>
      <c r="D466" s="5">
        <v>27.710227027961167</v>
      </c>
      <c r="E466" s="5">
        <v>50.310897013230061</v>
      </c>
      <c r="F466" s="5">
        <v>74.672167916392056</v>
      </c>
      <c r="G466" s="5">
        <v>94.022937910285719</v>
      </c>
      <c r="H466" s="5">
        <v>119.15623999512886</v>
      </c>
      <c r="I466" s="5">
        <v>144.20603854408924</v>
      </c>
      <c r="J466" s="5">
        <v>171.13014067922668</v>
      </c>
      <c r="K466" s="5">
        <v>197.3637831839122</v>
      </c>
      <c r="L466" s="5">
        <v>227.21192182945239</v>
      </c>
      <c r="M466" s="5">
        <v>263.74488994034289</v>
      </c>
      <c r="N466" s="5">
        <v>296.21473430141191</v>
      </c>
      <c r="O466" s="5">
        <v>329.01604308404262</v>
      </c>
      <c r="P466" s="5">
        <v>366.41505623677119</v>
      </c>
      <c r="Q466" s="5">
        <v>406.49614175884221</v>
      </c>
      <c r="R466" s="5">
        <v>442.43709016142645</v>
      </c>
      <c r="S466" s="5">
        <v>480.86512955553769</v>
      </c>
      <c r="T466" s="5">
        <v>521.2578231995351</v>
      </c>
      <c r="U466" s="5">
        <v>556.0963966069221</v>
      </c>
      <c r="V466" s="5">
        <v>594.2533664658024</v>
      </c>
      <c r="W466" s="5">
        <v>636.63269598333522</v>
      </c>
      <c r="X466" s="5">
        <v>678.98808318125111</v>
      </c>
      <c r="Y466" s="5">
        <v>723.22242172798656</v>
      </c>
      <c r="Z466" s="5">
        <v>762.91522471196686</v>
      </c>
      <c r="AA466" s="5">
        <v>803.64403493572217</v>
      </c>
      <c r="AB466" s="5">
        <v>844.8037259873347</v>
      </c>
      <c r="AC466" s="5">
        <v>897.56711773930442</v>
      </c>
      <c r="AD466" s="5">
        <v>939.83565324167989</v>
      </c>
      <c r="AE466" s="5">
        <v>997.24639686162709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9" t="s">
        <v>39</v>
      </c>
      <c r="B468" s="59" t="s">
        <v>129</v>
      </c>
      <c r="C468" s="59" t="s">
        <v>84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409</v>
      </c>
      <c r="AB468" s="5">
        <v>409</v>
      </c>
      <c r="AC468" s="5">
        <v>409</v>
      </c>
      <c r="AD468" s="5">
        <v>818</v>
      </c>
      <c r="AE468" s="5">
        <v>818</v>
      </c>
    </row>
    <row r="469" spans="1:31">
      <c r="A469" s="59" t="s">
        <v>39</v>
      </c>
      <c r="B469" s="59" t="s">
        <v>129</v>
      </c>
      <c r="C469" s="59" t="s">
        <v>85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39</v>
      </c>
      <c r="B470" s="59" t="s">
        <v>129</v>
      </c>
      <c r="C470" s="59" t="s">
        <v>86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65.607934150000006</v>
      </c>
      <c r="Z470" s="5">
        <v>65.607934150000006</v>
      </c>
      <c r="AA470" s="5">
        <v>65.607934150000006</v>
      </c>
      <c r="AB470" s="5">
        <v>65.607934150000006</v>
      </c>
      <c r="AC470" s="5">
        <v>65.607934150000006</v>
      </c>
      <c r="AD470" s="5">
        <v>65.607934150000006</v>
      </c>
      <c r="AE470" s="5">
        <v>65.607934150000006</v>
      </c>
    </row>
    <row r="471" spans="1:31">
      <c r="A471" s="59" t="s">
        <v>39</v>
      </c>
      <c r="B471" s="59" t="s">
        <v>129</v>
      </c>
      <c r="C471" s="59" t="s">
        <v>87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39</v>
      </c>
      <c r="B472" s="59" t="s">
        <v>129</v>
      </c>
      <c r="C472" s="59" t="s">
        <v>88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9" t="s">
        <v>39</v>
      </c>
      <c r="B473" s="59" t="s">
        <v>129</v>
      </c>
      <c r="C473" s="59" t="s">
        <v>105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39</v>
      </c>
      <c r="B474" s="59" t="s">
        <v>129</v>
      </c>
      <c r="C474" s="59" t="s">
        <v>106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67.060625079999994</v>
      </c>
      <c r="K474" s="5">
        <v>312.32863821000001</v>
      </c>
      <c r="L474" s="5">
        <v>312.32863821000001</v>
      </c>
      <c r="M474" s="5">
        <v>312.32863821000001</v>
      </c>
      <c r="N474" s="5">
        <v>312.32863821000001</v>
      </c>
      <c r="O474" s="5">
        <v>312.32863821000001</v>
      </c>
      <c r="P474" s="5">
        <v>312.32863821000001</v>
      </c>
      <c r="Q474" s="5">
        <v>312.32863821000001</v>
      </c>
      <c r="R474" s="5">
        <v>312.32863821000001</v>
      </c>
      <c r="S474" s="5">
        <v>607.16079659000002</v>
      </c>
      <c r="T474" s="5">
        <v>1018.76183066</v>
      </c>
      <c r="U474" s="5">
        <v>1018.76183066</v>
      </c>
      <c r="V474" s="5">
        <v>1018.76183066</v>
      </c>
      <c r="W474" s="5">
        <v>1018.76183066</v>
      </c>
      <c r="X474" s="5">
        <v>1018.76183066</v>
      </c>
      <c r="Y474" s="5">
        <v>1018.76183066</v>
      </c>
      <c r="Z474" s="5">
        <v>1018.76183066</v>
      </c>
      <c r="AA474" s="5">
        <v>1018.76183066</v>
      </c>
      <c r="AB474" s="5">
        <v>1018.76183066</v>
      </c>
      <c r="AC474" s="5">
        <v>1018.76183066</v>
      </c>
      <c r="AD474" s="5">
        <v>1018.76183066</v>
      </c>
      <c r="AE474" s="5">
        <v>1018.76183066</v>
      </c>
    </row>
    <row r="475" spans="1:31">
      <c r="A475" s="59" t="s">
        <v>39</v>
      </c>
      <c r="B475" s="59" t="s">
        <v>129</v>
      </c>
      <c r="C475" s="59" t="s">
        <v>107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268</v>
      </c>
      <c r="K475" s="5">
        <v>268</v>
      </c>
      <c r="L475" s="5">
        <v>268</v>
      </c>
      <c r="M475" s="5">
        <v>268</v>
      </c>
      <c r="N475" s="5">
        <v>268</v>
      </c>
      <c r="O475" s="5">
        <v>268</v>
      </c>
      <c r="P475" s="5">
        <v>268</v>
      </c>
      <c r="Q475" s="5">
        <v>268</v>
      </c>
      <c r="R475" s="5">
        <v>268</v>
      </c>
      <c r="S475" s="5">
        <v>268</v>
      </c>
      <c r="T475" s="5">
        <v>268</v>
      </c>
      <c r="U475" s="5">
        <v>268</v>
      </c>
      <c r="V475" s="5">
        <v>268</v>
      </c>
      <c r="W475" s="5">
        <v>268</v>
      </c>
      <c r="X475" s="5">
        <v>268</v>
      </c>
      <c r="Y475" s="5">
        <v>270.10000000000002</v>
      </c>
      <c r="Z475" s="5">
        <v>270.10000000000002</v>
      </c>
      <c r="AA475" s="5">
        <v>270.10000000000002</v>
      </c>
      <c r="AB475" s="5">
        <v>270.10000000000002</v>
      </c>
      <c r="AC475" s="5">
        <v>270.10000000000002</v>
      </c>
      <c r="AD475" s="5">
        <v>270.10000000000002</v>
      </c>
      <c r="AE475" s="5">
        <v>270.10000000000002</v>
      </c>
    </row>
    <row r="476" spans="1:31">
      <c r="A476" s="59" t="s">
        <v>39</v>
      </c>
      <c r="B476" s="59" t="s">
        <v>129</v>
      </c>
      <c r="C476" s="59" t="s">
        <v>90</v>
      </c>
      <c r="D476" s="5">
        <v>59.911000000000001</v>
      </c>
      <c r="E476" s="5">
        <v>98.22</v>
      </c>
      <c r="F476" s="5">
        <v>141.54000000000002</v>
      </c>
      <c r="G476" s="5">
        <v>185.56700000000001</v>
      </c>
      <c r="H476" s="5">
        <v>233.32900000000001</v>
      </c>
      <c r="I476" s="5">
        <v>285.42699999999996</v>
      </c>
      <c r="J476" s="5">
        <v>367.81199999999995</v>
      </c>
      <c r="K476" s="5">
        <v>452.97432892</v>
      </c>
      <c r="L476" s="5">
        <v>547.7675836599999</v>
      </c>
      <c r="M476" s="5">
        <v>662.68215979999991</v>
      </c>
      <c r="N476" s="5">
        <v>793.40336463999984</v>
      </c>
      <c r="O476" s="5">
        <v>932.90598900999998</v>
      </c>
      <c r="P476" s="5">
        <v>1074.45909076</v>
      </c>
      <c r="Q476" s="5">
        <v>1220.9122802100001</v>
      </c>
      <c r="R476" s="5">
        <v>1362.67303713</v>
      </c>
      <c r="S476" s="5">
        <v>1507.1898997799999</v>
      </c>
      <c r="T476" s="5">
        <v>1620.31444298</v>
      </c>
      <c r="U476" s="5">
        <v>1732.2135201399999</v>
      </c>
      <c r="V476" s="5">
        <v>1836.69524267</v>
      </c>
      <c r="W476" s="5">
        <v>1948.84704786</v>
      </c>
      <c r="X476" s="5">
        <v>2064.3628776599999</v>
      </c>
      <c r="Y476" s="5">
        <v>2186.9973560600001</v>
      </c>
      <c r="Z476" s="5">
        <v>2311.33322318</v>
      </c>
      <c r="AA476" s="5">
        <v>2443.3367952900003</v>
      </c>
      <c r="AB476" s="5">
        <v>2577.0948546900008</v>
      </c>
      <c r="AC476" s="5">
        <v>2718.21610401</v>
      </c>
      <c r="AD476" s="5">
        <v>2862.6771629700002</v>
      </c>
      <c r="AE476" s="5">
        <v>2871.1203167600002</v>
      </c>
    </row>
    <row r="477" spans="1:31">
      <c r="A477" s="59" t="s">
        <v>39</v>
      </c>
      <c r="B477" s="59" t="s">
        <v>129</v>
      </c>
      <c r="C477" s="59" t="s">
        <v>91</v>
      </c>
      <c r="D477" s="5">
        <v>127.20000000000002</v>
      </c>
      <c r="E477" s="5">
        <v>190.76300000000001</v>
      </c>
      <c r="F477" s="5">
        <v>250.37300000000002</v>
      </c>
      <c r="G477" s="5">
        <v>300.33100000000002</v>
      </c>
      <c r="H477" s="5">
        <v>345.05599999999993</v>
      </c>
      <c r="I477" s="5">
        <v>388.23799999999994</v>
      </c>
      <c r="J477" s="5">
        <v>465.14</v>
      </c>
      <c r="K477" s="5">
        <v>551.85200000000009</v>
      </c>
      <c r="L477" s="5">
        <v>642.01899999999989</v>
      </c>
      <c r="M477" s="5">
        <v>743.78100000000006</v>
      </c>
      <c r="N477" s="5">
        <v>855.78399999999999</v>
      </c>
      <c r="O477" s="5">
        <v>961.63900000000001</v>
      </c>
      <c r="P477" s="5">
        <v>1060.3659999999998</v>
      </c>
      <c r="Q477" s="5">
        <v>1147.3629999999996</v>
      </c>
      <c r="R477" s="5">
        <v>1221.508</v>
      </c>
      <c r="S477" s="5">
        <v>1281.973</v>
      </c>
      <c r="T477" s="5">
        <v>1306.452</v>
      </c>
      <c r="U477" s="5">
        <v>1316.9669999999999</v>
      </c>
      <c r="V477" s="5">
        <v>1319.107</v>
      </c>
      <c r="W477" s="5">
        <v>1317.9379999999996</v>
      </c>
      <c r="X477" s="5">
        <v>1318.329</v>
      </c>
      <c r="Y477" s="5">
        <v>1315.1109999999996</v>
      </c>
      <c r="Z477" s="5">
        <v>1313.0269999999998</v>
      </c>
      <c r="AA477" s="5">
        <v>1307.1689999999996</v>
      </c>
      <c r="AB477" s="5">
        <v>1302.617</v>
      </c>
      <c r="AC477" s="5">
        <v>1294.1580000000001</v>
      </c>
      <c r="AD477" s="5">
        <v>1287.2659999999994</v>
      </c>
      <c r="AE477" s="5">
        <v>1287.2659999999994</v>
      </c>
    </row>
    <row r="478" spans="1:31">
      <c r="A478" s="59" t="s">
        <v>39</v>
      </c>
      <c r="B478" s="59" t="s">
        <v>129</v>
      </c>
      <c r="C478" s="59" t="s">
        <v>98</v>
      </c>
      <c r="D478" s="5">
        <v>9.0884071417790153</v>
      </c>
      <c r="E478" s="5">
        <v>18.401817102244699</v>
      </c>
      <c r="F478" s="5">
        <v>27.530616287234153</v>
      </c>
      <c r="G478" s="5">
        <v>36.490968306868318</v>
      </c>
      <c r="H478" s="5">
        <v>46.786214920674219</v>
      </c>
      <c r="I478" s="5">
        <v>56.71136617264758</v>
      </c>
      <c r="J478" s="5">
        <v>67.145007589493389</v>
      </c>
      <c r="K478" s="5">
        <v>76.407589234024414</v>
      </c>
      <c r="L478" s="5">
        <v>86.962641497160092</v>
      </c>
      <c r="M478" s="5">
        <v>98.737975535797261</v>
      </c>
      <c r="N478" s="5">
        <v>110.41675212847753</v>
      </c>
      <c r="O478" s="5">
        <v>122.25026679076717</v>
      </c>
      <c r="P478" s="5">
        <v>135.74295157509769</v>
      </c>
      <c r="Q478" s="5">
        <v>149.54302214293614</v>
      </c>
      <c r="R478" s="5">
        <v>163.66680086005954</v>
      </c>
      <c r="S478" s="5">
        <v>178.01902053230987</v>
      </c>
      <c r="T478" s="5">
        <v>192.15050080968268</v>
      </c>
      <c r="U478" s="5">
        <v>208.33424393484026</v>
      </c>
      <c r="V478" s="5">
        <v>221.8744998595833</v>
      </c>
      <c r="W478" s="5">
        <v>239.29706109125527</v>
      </c>
      <c r="X478" s="5">
        <v>255.26108702265464</v>
      </c>
      <c r="Y478" s="5">
        <v>269.78255656703459</v>
      </c>
      <c r="Z478" s="5">
        <v>286.67115552557186</v>
      </c>
      <c r="AA478" s="5">
        <v>299.75810413018678</v>
      </c>
      <c r="AB478" s="5">
        <v>319.09097962425773</v>
      </c>
      <c r="AC478" s="5">
        <v>337.55100873845242</v>
      </c>
      <c r="AD478" s="5">
        <v>358.24609068505532</v>
      </c>
      <c r="AE478" s="5">
        <v>375.53949574350855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9" t="s">
        <v>39</v>
      </c>
      <c r="B480" s="59" t="s">
        <v>130</v>
      </c>
      <c r="C480" s="59" t="s">
        <v>84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9" t="s">
        <v>39</v>
      </c>
      <c r="B481" s="59" t="s">
        <v>130</v>
      </c>
      <c r="C481" s="59" t="s">
        <v>85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9" t="s">
        <v>39</v>
      </c>
      <c r="B482" s="59" t="s">
        <v>130</v>
      </c>
      <c r="C482" s="59" t="s">
        <v>86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9" t="s">
        <v>39</v>
      </c>
      <c r="B483" s="59" t="s">
        <v>130</v>
      </c>
      <c r="C483" s="59" t="s">
        <v>87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9" t="s">
        <v>39</v>
      </c>
      <c r="B484" s="59" t="s">
        <v>130</v>
      </c>
      <c r="C484" s="59" t="s">
        <v>88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9" t="s">
        <v>39</v>
      </c>
      <c r="B485" s="59" t="s">
        <v>130</v>
      </c>
      <c r="C485" s="59" t="s">
        <v>105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9" t="s">
        <v>39</v>
      </c>
      <c r="B486" s="59" t="s">
        <v>130</v>
      </c>
      <c r="C486" s="59" t="s">
        <v>106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9" t="s">
        <v>39</v>
      </c>
      <c r="B487" s="59" t="s">
        <v>130</v>
      </c>
      <c r="C487" s="59" t="s">
        <v>107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9" t="s">
        <v>39</v>
      </c>
      <c r="B488" s="59" t="s">
        <v>130</v>
      </c>
      <c r="C488" s="59" t="s">
        <v>90</v>
      </c>
      <c r="D488" s="5">
        <v>5.907</v>
      </c>
      <c r="E488" s="5">
        <v>12.488</v>
      </c>
      <c r="F488" s="5">
        <v>21.503</v>
      </c>
      <c r="G488" s="5">
        <v>32.477999999999994</v>
      </c>
      <c r="H488" s="5">
        <v>45.638000000000005</v>
      </c>
      <c r="I488" s="5">
        <v>61.108999999999995</v>
      </c>
      <c r="J488" s="5">
        <v>84.734999999999999</v>
      </c>
      <c r="K488" s="5">
        <v>105.58348554</v>
      </c>
      <c r="L488" s="5">
        <v>127.83084998000001</v>
      </c>
      <c r="M488" s="5">
        <v>155.35426500000003</v>
      </c>
      <c r="N488" s="5">
        <v>187.06205269000003</v>
      </c>
      <c r="O488" s="5">
        <v>222.53264670000004</v>
      </c>
      <c r="P488" s="5">
        <v>259.43112260999999</v>
      </c>
      <c r="Q488" s="5">
        <v>298.38934677000003</v>
      </c>
      <c r="R488" s="5">
        <v>337.01709092000004</v>
      </c>
      <c r="S488" s="5">
        <v>376.63055521000001</v>
      </c>
      <c r="T488" s="5">
        <v>408.70020768000001</v>
      </c>
      <c r="U488" s="5">
        <v>440.75300571000008</v>
      </c>
      <c r="V488" s="5">
        <v>470.83710607000006</v>
      </c>
      <c r="W488" s="5">
        <v>502.89767236999995</v>
      </c>
      <c r="X488" s="5">
        <v>535.66309856999999</v>
      </c>
      <c r="Y488" s="5">
        <v>570.35317711000005</v>
      </c>
      <c r="Z488" s="5">
        <v>605.4589332999999</v>
      </c>
      <c r="AA488" s="5">
        <v>642.63068506999991</v>
      </c>
      <c r="AB488" s="5">
        <v>680.10499238999989</v>
      </c>
      <c r="AC488" s="5">
        <v>719.56188897999994</v>
      </c>
      <c r="AD488" s="5">
        <v>759.53326587999993</v>
      </c>
      <c r="AE488" s="5">
        <v>761.03382925999995</v>
      </c>
    </row>
    <row r="489" spans="1:31">
      <c r="A489" s="59" t="s">
        <v>39</v>
      </c>
      <c r="B489" s="59" t="s">
        <v>130</v>
      </c>
      <c r="C489" s="59" t="s">
        <v>91</v>
      </c>
      <c r="D489" s="5">
        <v>29.334000000000003</v>
      </c>
      <c r="E489" s="5">
        <v>47.628999999999998</v>
      </c>
      <c r="F489" s="5">
        <v>64.516999999999996</v>
      </c>
      <c r="G489" s="5">
        <v>78.224999999999994</v>
      </c>
      <c r="H489" s="5">
        <v>89.277000000000001</v>
      </c>
      <c r="I489" s="5">
        <v>98.78</v>
      </c>
      <c r="J489" s="5">
        <v>115.011</v>
      </c>
      <c r="K489" s="5">
        <v>137.07399999999996</v>
      </c>
      <c r="L489" s="5">
        <v>158.42599999999999</v>
      </c>
      <c r="M489" s="5">
        <v>183.04</v>
      </c>
      <c r="N489" s="5">
        <v>210.37800000000004</v>
      </c>
      <c r="O489" s="5">
        <v>237.84599999999998</v>
      </c>
      <c r="P489" s="5">
        <v>264.24900000000002</v>
      </c>
      <c r="Q489" s="5">
        <v>288.36999999999995</v>
      </c>
      <c r="R489" s="5">
        <v>309.79800000000006</v>
      </c>
      <c r="S489" s="5">
        <v>327.80200000000002</v>
      </c>
      <c r="T489" s="5">
        <v>336.72599999999994</v>
      </c>
      <c r="U489" s="5">
        <v>342.09499999999997</v>
      </c>
      <c r="V489" s="5">
        <v>344.98699999999991</v>
      </c>
      <c r="W489" s="5">
        <v>346.62400000000002</v>
      </c>
      <c r="X489" s="5">
        <v>348.41</v>
      </c>
      <c r="Y489" s="5">
        <v>348.92100000000011</v>
      </c>
      <c r="Z489" s="5">
        <v>349.51499999999999</v>
      </c>
      <c r="AA489" s="5">
        <v>348.74300000000005</v>
      </c>
      <c r="AB489" s="5">
        <v>348.15499999999997</v>
      </c>
      <c r="AC489" s="5">
        <v>346.20100000000002</v>
      </c>
      <c r="AD489" s="5">
        <v>344.48400000000004</v>
      </c>
      <c r="AE489" s="5">
        <v>344.48400000000004</v>
      </c>
    </row>
    <row r="490" spans="1:31">
      <c r="A490" s="59" t="s">
        <v>39</v>
      </c>
      <c r="B490" s="59" t="s">
        <v>130</v>
      </c>
      <c r="C490" s="59" t="s">
        <v>98</v>
      </c>
      <c r="D490" s="5">
        <v>1.645734202430198</v>
      </c>
      <c r="E490" s="5">
        <v>3.1558564844187238</v>
      </c>
      <c r="F490" s="5">
        <v>4.7877111613032497</v>
      </c>
      <c r="G490" s="5">
        <v>6.4394387024590003</v>
      </c>
      <c r="H490" s="5">
        <v>7.8728972047375194</v>
      </c>
      <c r="I490" s="5">
        <v>9.0451802569133406</v>
      </c>
      <c r="J490" s="5">
        <v>10.295742204328313</v>
      </c>
      <c r="K490" s="5">
        <v>11.491941571326414</v>
      </c>
      <c r="L490" s="5">
        <v>12.539922437358953</v>
      </c>
      <c r="M490" s="5">
        <v>14.141435108167805</v>
      </c>
      <c r="N490" s="5">
        <v>15.215116110825605</v>
      </c>
      <c r="O490" s="5">
        <v>16.261093897271728</v>
      </c>
      <c r="P490" s="5">
        <v>17.222010223587226</v>
      </c>
      <c r="Q490" s="5">
        <v>18.446668227317446</v>
      </c>
      <c r="R490" s="5">
        <v>19.82015443044876</v>
      </c>
      <c r="S490" s="5">
        <v>21.002318090822115</v>
      </c>
      <c r="T490" s="5">
        <v>22.15212973682079</v>
      </c>
      <c r="U490" s="5">
        <v>23.382734499022952</v>
      </c>
      <c r="V490" s="5">
        <v>24.455236653170388</v>
      </c>
      <c r="W490" s="5">
        <v>25.57365580992311</v>
      </c>
      <c r="X490" s="5">
        <v>26.660254923104347</v>
      </c>
      <c r="Y490" s="5">
        <v>27.821518981185882</v>
      </c>
      <c r="Z490" s="5">
        <v>29.189966999491567</v>
      </c>
      <c r="AA490" s="5">
        <v>30.855175013101196</v>
      </c>
      <c r="AB490" s="5">
        <v>32.904570552590549</v>
      </c>
      <c r="AC490" s="5">
        <v>35.151928397831682</v>
      </c>
      <c r="AD490" s="5">
        <v>37.161296475828991</v>
      </c>
      <c r="AE490" s="5">
        <v>39.599087031677307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151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152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82</v>
      </c>
      <c r="D4" s="5">
        <v>0</v>
      </c>
      <c r="E4" s="5">
        <v>0</v>
      </c>
      <c r="F4" s="5">
        <v>-660</v>
      </c>
      <c r="G4" s="5">
        <v>-2760</v>
      </c>
      <c r="H4" s="5">
        <v>-4200</v>
      </c>
      <c r="I4" s="5">
        <v>-4885</v>
      </c>
      <c r="J4" s="5">
        <v>-5570</v>
      </c>
      <c r="K4" s="5">
        <v>-5570</v>
      </c>
      <c r="L4" s="5">
        <v>-5570</v>
      </c>
      <c r="M4" s="5">
        <v>-5570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-8330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9" t="s">
        <v>118</v>
      </c>
      <c r="B5" s="59" t="s">
        <v>126</v>
      </c>
      <c r="C5" s="59" t="s">
        <v>84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9" t="s">
        <v>118</v>
      </c>
      <c r="B7" s="59" t="s">
        <v>126</v>
      </c>
      <c r="C7" s="59" t="s">
        <v>88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105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106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-599.99999999999989</v>
      </c>
      <c r="AA9" s="5">
        <v>-599.99999999999989</v>
      </c>
      <c r="AB9" s="5">
        <v>-1525</v>
      </c>
      <c r="AC9" s="5">
        <v>-1925</v>
      </c>
      <c r="AD9" s="5">
        <v>-2000</v>
      </c>
      <c r="AE9" s="5">
        <v>-2000</v>
      </c>
    </row>
    <row r="10" spans="1:31" s="7" customFormat="1">
      <c r="A10" s="59" t="s">
        <v>118</v>
      </c>
      <c r="B10" s="59" t="s">
        <v>126</v>
      </c>
      <c r="C10" s="59" t="s">
        <v>107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9" t="s">
        <v>118</v>
      </c>
      <c r="B12" s="59" t="s">
        <v>127</v>
      </c>
      <c r="C12" s="59" t="s">
        <v>82</v>
      </c>
      <c r="D12" s="5">
        <v>0</v>
      </c>
      <c r="E12" s="5">
        <v>0</v>
      </c>
      <c r="F12" s="5">
        <v>-700</v>
      </c>
      <c r="G12" s="5">
        <v>-1400</v>
      </c>
      <c r="H12" s="5">
        <v>-2100</v>
      </c>
      <c r="I12" s="5">
        <v>-3294</v>
      </c>
      <c r="J12" s="5">
        <v>-3574</v>
      </c>
      <c r="K12" s="5">
        <v>-4974</v>
      </c>
      <c r="L12" s="5">
        <v>-4974</v>
      </c>
      <c r="M12" s="5">
        <v>-5704</v>
      </c>
      <c r="N12" s="5">
        <v>-6434</v>
      </c>
      <c r="O12" s="5">
        <v>-6434</v>
      </c>
      <c r="P12" s="5">
        <v>-6434</v>
      </c>
      <c r="Q12" s="5">
        <v>-6434</v>
      </c>
      <c r="R12" s="5">
        <v>-6434</v>
      </c>
      <c r="S12" s="5">
        <v>-6434</v>
      </c>
      <c r="T12" s="5">
        <v>-7274</v>
      </c>
      <c r="U12" s="5">
        <v>-7700</v>
      </c>
      <c r="V12" s="5">
        <v>-7700</v>
      </c>
      <c r="W12" s="5">
        <v>-8126</v>
      </c>
      <c r="X12" s="5">
        <v>-8126</v>
      </c>
      <c r="Y12" s="5">
        <v>-8126</v>
      </c>
      <c r="Z12" s="5">
        <v>-8126</v>
      </c>
      <c r="AA12" s="5">
        <v>-8126</v>
      </c>
      <c r="AB12" s="5">
        <v>-8126</v>
      </c>
      <c r="AC12" s="5">
        <v>-8126</v>
      </c>
      <c r="AD12" s="5">
        <v>-8126</v>
      </c>
      <c r="AE12" s="5">
        <v>-8126</v>
      </c>
    </row>
    <row r="13" spans="1:31" s="7" customFormat="1">
      <c r="A13" s="59" t="s">
        <v>118</v>
      </c>
      <c r="B13" s="59" t="s">
        <v>127</v>
      </c>
      <c r="C13" s="59" t="s">
        <v>84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-385</v>
      </c>
      <c r="R13" s="5">
        <v>-385</v>
      </c>
      <c r="S13" s="5">
        <v>-385</v>
      </c>
      <c r="T13" s="5">
        <v>-529.39999998999997</v>
      </c>
      <c r="U13" s="5">
        <v>-529.39999998999997</v>
      </c>
      <c r="V13" s="5">
        <v>-529.39999998999997</v>
      </c>
      <c r="W13" s="5">
        <v>-529.39999998999997</v>
      </c>
      <c r="X13" s="5">
        <v>-529.39999998999997</v>
      </c>
      <c r="Y13" s="5">
        <v>-529.39999998999997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9" t="s">
        <v>118</v>
      </c>
      <c r="B14" s="59" t="s">
        <v>127</v>
      </c>
      <c r="C14" s="59" t="s">
        <v>86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9" t="s">
        <v>118</v>
      </c>
      <c r="B15" s="59" t="s">
        <v>127</v>
      </c>
      <c r="C15" s="59" t="s">
        <v>88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9" t="s">
        <v>118</v>
      </c>
      <c r="B16" s="59" t="s">
        <v>127</v>
      </c>
      <c r="C16" s="59" t="s">
        <v>105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9" t="s">
        <v>118</v>
      </c>
      <c r="B17" s="59" t="s">
        <v>127</v>
      </c>
      <c r="C17" s="59" t="s">
        <v>106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-100.32748015</v>
      </c>
      <c r="AD17" s="5">
        <v>-100.32748015</v>
      </c>
      <c r="AE17" s="5">
        <v>-901.20528256000023</v>
      </c>
    </row>
    <row r="18" spans="1:31" s="7" customFormat="1">
      <c r="A18" s="59" t="s">
        <v>118</v>
      </c>
      <c r="B18" s="59" t="s">
        <v>127</v>
      </c>
      <c r="C18" s="59" t="s">
        <v>107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/>
    <row r="20" spans="1:31" s="7" customFormat="1">
      <c r="A20" s="59" t="s">
        <v>118</v>
      </c>
      <c r="B20" s="59" t="s">
        <v>128</v>
      </c>
      <c r="C20" s="59" t="s">
        <v>83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-2030</v>
      </c>
      <c r="J20" s="5">
        <v>-3170</v>
      </c>
      <c r="K20" s="5">
        <v>-3715</v>
      </c>
      <c r="L20" s="5">
        <v>-3715</v>
      </c>
      <c r="M20" s="5">
        <v>-4835</v>
      </c>
      <c r="N20" s="5">
        <v>-4835</v>
      </c>
      <c r="O20" s="5">
        <v>-4835</v>
      </c>
      <c r="P20" s="5">
        <v>-4835</v>
      </c>
      <c r="Q20" s="5">
        <v>-4835</v>
      </c>
      <c r="R20" s="5">
        <v>-4835</v>
      </c>
      <c r="S20" s="5">
        <v>-4835</v>
      </c>
      <c r="T20" s="5">
        <v>-4835</v>
      </c>
      <c r="U20" s="5">
        <v>-4835</v>
      </c>
      <c r="V20" s="5">
        <v>-4835</v>
      </c>
      <c r="W20" s="5">
        <v>-4835</v>
      </c>
      <c r="X20" s="5">
        <v>-4835</v>
      </c>
      <c r="Y20" s="5">
        <v>-4835</v>
      </c>
      <c r="Z20" s="5">
        <v>-4835</v>
      </c>
      <c r="AA20" s="5">
        <v>-4835</v>
      </c>
      <c r="AB20" s="5">
        <v>-4835</v>
      </c>
      <c r="AC20" s="5">
        <v>-4835</v>
      </c>
      <c r="AD20" s="5">
        <v>-4835</v>
      </c>
      <c r="AE20" s="5">
        <v>-4835</v>
      </c>
    </row>
    <row r="21" spans="1:31" s="7" customFormat="1">
      <c r="A21" s="59" t="s">
        <v>118</v>
      </c>
      <c r="B21" s="59" t="s">
        <v>128</v>
      </c>
      <c r="C21" s="59" t="s">
        <v>84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9" t="s">
        <v>118</v>
      </c>
      <c r="B22" s="59" t="s">
        <v>128</v>
      </c>
      <c r="C22" s="59" t="s">
        <v>86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9" t="s">
        <v>118</v>
      </c>
      <c r="B23" s="59" t="s">
        <v>128</v>
      </c>
      <c r="C23" s="59" t="s">
        <v>88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128</v>
      </c>
      <c r="C24" s="59" t="s">
        <v>105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128</v>
      </c>
      <c r="C25" s="59" t="s">
        <v>106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-658.78536251000003</v>
      </c>
    </row>
    <row r="26" spans="1:31" s="7" customFormat="1">
      <c r="A26" s="59" t="s">
        <v>118</v>
      </c>
      <c r="B26" s="59" t="s">
        <v>128</v>
      </c>
      <c r="C26" s="59" t="s">
        <v>107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-3.2999999999999936</v>
      </c>
      <c r="O26" s="5">
        <v>-3.2999999999999936</v>
      </c>
      <c r="P26" s="5">
        <v>-4.3999999999999915</v>
      </c>
      <c r="Q26" s="5">
        <v>-4.3999999999999915</v>
      </c>
      <c r="R26" s="5">
        <v>-4.3999999999999915</v>
      </c>
      <c r="S26" s="5">
        <v>-4.3999999999999915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-4.3999999999999915</v>
      </c>
      <c r="Z26" s="5">
        <v>-4.3999999999999915</v>
      </c>
      <c r="AA26" s="5">
        <v>-4.3999999999999915</v>
      </c>
      <c r="AB26" s="5">
        <v>-4.3999999999999915</v>
      </c>
      <c r="AC26" s="5">
        <v>-4.3999999999999915</v>
      </c>
      <c r="AD26" s="5">
        <v>-4.3999999999999915</v>
      </c>
      <c r="AE26" s="5">
        <v>-4.3999999999999915</v>
      </c>
    </row>
    <row r="27" spans="1:31" s="7" customFormat="1"/>
    <row r="28" spans="1:31" s="7" customFormat="1">
      <c r="A28" s="59" t="s">
        <v>118</v>
      </c>
      <c r="B28" s="59" t="s">
        <v>129</v>
      </c>
      <c r="C28" s="59" t="s">
        <v>84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9" t="s">
        <v>118</v>
      </c>
      <c r="B29" s="59" t="s">
        <v>129</v>
      </c>
      <c r="C29" s="59" t="s">
        <v>86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9" t="s">
        <v>118</v>
      </c>
      <c r="B30" s="59" t="s">
        <v>129</v>
      </c>
      <c r="C30" s="59" t="s">
        <v>88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129</v>
      </c>
      <c r="C31" s="59" t="s">
        <v>105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129</v>
      </c>
      <c r="C32" s="59" t="s">
        <v>106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129</v>
      </c>
      <c r="C33" s="59" t="s">
        <v>107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-2.1</v>
      </c>
      <c r="AA33" s="5">
        <v>-2.1</v>
      </c>
      <c r="AB33" s="5">
        <v>-2.1</v>
      </c>
      <c r="AC33" s="5">
        <v>-2.1</v>
      </c>
      <c r="AD33" s="5">
        <v>-2.1</v>
      </c>
      <c r="AE33" s="5">
        <v>-2.1</v>
      </c>
    </row>
    <row r="34" spans="1:31" s="7" customFormat="1"/>
    <row r="35" spans="1:31" s="7" customFormat="1">
      <c r="A35" s="59" t="s">
        <v>118</v>
      </c>
      <c r="B35" s="59" t="s">
        <v>130</v>
      </c>
      <c r="C35" s="59" t="s">
        <v>84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9" t="s">
        <v>118</v>
      </c>
      <c r="B36" s="59" t="s">
        <v>130</v>
      </c>
      <c r="C36" s="59" t="s">
        <v>86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9" t="s">
        <v>118</v>
      </c>
      <c r="B37" s="59" t="s">
        <v>130</v>
      </c>
      <c r="C37" s="59" t="s">
        <v>88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9" t="s">
        <v>118</v>
      </c>
      <c r="B38" s="59" t="s">
        <v>130</v>
      </c>
      <c r="C38" s="59" t="s">
        <v>105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9" t="s">
        <v>118</v>
      </c>
      <c r="B39" s="59" t="s">
        <v>130</v>
      </c>
      <c r="C39" s="59" t="s">
        <v>106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9" t="s">
        <v>118</v>
      </c>
      <c r="B40" s="59" t="s">
        <v>130</v>
      </c>
      <c r="C40" s="59" t="s">
        <v>107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9" t="s">
        <v>131</v>
      </c>
      <c r="B42" s="59" t="s">
        <v>126</v>
      </c>
      <c r="C42" s="59" t="s">
        <v>82</v>
      </c>
      <c r="D42" s="5">
        <v>0</v>
      </c>
      <c r="E42" s="5">
        <v>0</v>
      </c>
      <c r="F42" s="5">
        <v>-660</v>
      </c>
      <c r="G42" s="5">
        <v>-2760</v>
      </c>
      <c r="H42" s="5">
        <v>-4200</v>
      </c>
      <c r="I42" s="5">
        <v>-4885</v>
      </c>
      <c r="J42" s="5">
        <v>-5570</v>
      </c>
      <c r="K42" s="5">
        <v>-5570</v>
      </c>
      <c r="L42" s="5">
        <v>-5570</v>
      </c>
      <c r="M42" s="5">
        <v>-5570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-8330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9" t="s">
        <v>131</v>
      </c>
      <c r="B43" s="59" t="s">
        <v>126</v>
      </c>
      <c r="C43" s="59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9" t="s">
        <v>131</v>
      </c>
      <c r="B44" s="59" t="s">
        <v>126</v>
      </c>
      <c r="C44" s="59" t="s">
        <v>86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9" t="s">
        <v>131</v>
      </c>
      <c r="B45" s="59" t="s">
        <v>126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9" t="s">
        <v>131</v>
      </c>
      <c r="B46" s="59" t="s">
        <v>126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131</v>
      </c>
      <c r="B47" s="59" t="s">
        <v>126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-1525</v>
      </c>
      <c r="AC47" s="5">
        <v>-1925</v>
      </c>
      <c r="AD47" s="5">
        <v>-2000</v>
      </c>
      <c r="AE47" s="5">
        <v>-2000</v>
      </c>
    </row>
    <row r="48" spans="1:31">
      <c r="A48" s="59" t="s">
        <v>131</v>
      </c>
      <c r="B48" s="59" t="s">
        <v>126</v>
      </c>
      <c r="C48" s="59" t="s">
        <v>107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9" t="s">
        <v>131</v>
      </c>
      <c r="B50" s="59" t="s">
        <v>127</v>
      </c>
      <c r="C50" s="59" t="s">
        <v>82</v>
      </c>
      <c r="D50" s="5">
        <v>0</v>
      </c>
      <c r="E50" s="5">
        <v>0</v>
      </c>
      <c r="F50" s="5">
        <v>-700</v>
      </c>
      <c r="G50" s="5">
        <v>-1400</v>
      </c>
      <c r="H50" s="5">
        <v>-2100</v>
      </c>
      <c r="I50" s="5">
        <v>-3294</v>
      </c>
      <c r="J50" s="5">
        <v>-3574</v>
      </c>
      <c r="K50" s="5">
        <v>-4974</v>
      </c>
      <c r="L50" s="5">
        <v>-4974</v>
      </c>
      <c r="M50" s="5">
        <v>-5704</v>
      </c>
      <c r="N50" s="5">
        <v>-6434</v>
      </c>
      <c r="O50" s="5">
        <v>-6434</v>
      </c>
      <c r="P50" s="5">
        <v>-6434</v>
      </c>
      <c r="Q50" s="5">
        <v>-6434</v>
      </c>
      <c r="R50" s="5">
        <v>-6434</v>
      </c>
      <c r="S50" s="5">
        <v>-6434</v>
      </c>
      <c r="T50" s="5">
        <v>-7274</v>
      </c>
      <c r="U50" s="5">
        <v>-7700</v>
      </c>
      <c r="V50" s="5">
        <v>-7700</v>
      </c>
      <c r="W50" s="5">
        <v>-8126</v>
      </c>
      <c r="X50" s="5">
        <v>-8126</v>
      </c>
      <c r="Y50" s="5">
        <v>-8126</v>
      </c>
      <c r="Z50" s="5">
        <v>-8126</v>
      </c>
      <c r="AA50" s="5">
        <v>-8126</v>
      </c>
      <c r="AB50" s="5">
        <v>-8126</v>
      </c>
      <c r="AC50" s="5">
        <v>-8126</v>
      </c>
      <c r="AD50" s="5">
        <v>-8126</v>
      </c>
      <c r="AE50" s="5">
        <v>-8126</v>
      </c>
    </row>
    <row r="51" spans="1:31">
      <c r="A51" s="59" t="s">
        <v>131</v>
      </c>
      <c r="B51" s="59" t="s">
        <v>127</v>
      </c>
      <c r="C51" s="59" t="s">
        <v>84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-385</v>
      </c>
      <c r="R51" s="5">
        <v>-385</v>
      </c>
      <c r="S51" s="5">
        <v>-385</v>
      </c>
      <c r="T51" s="5">
        <v>-529.39999998999997</v>
      </c>
      <c r="U51" s="5">
        <v>-529.39999998999997</v>
      </c>
      <c r="V51" s="5">
        <v>-529.39999998999997</v>
      </c>
      <c r="W51" s="5">
        <v>-529.39999998999997</v>
      </c>
      <c r="X51" s="5">
        <v>-529.39999998999997</v>
      </c>
      <c r="Y51" s="5">
        <v>-529.39999998999997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9" t="s">
        <v>131</v>
      </c>
      <c r="B52" s="59" t="s">
        <v>127</v>
      </c>
      <c r="C52" s="59" t="s">
        <v>86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9" t="s">
        <v>131</v>
      </c>
      <c r="B53" s="59" t="s">
        <v>127</v>
      </c>
      <c r="C53" s="59" t="s">
        <v>88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9" t="s">
        <v>131</v>
      </c>
      <c r="B54" s="59" t="s">
        <v>127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127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-114.74360328</v>
      </c>
      <c r="AD55" s="5">
        <v>-114.74360328</v>
      </c>
      <c r="AE55" s="5">
        <v>-950.54698331999975</v>
      </c>
    </row>
    <row r="56" spans="1:31">
      <c r="A56" s="59" t="s">
        <v>131</v>
      </c>
      <c r="B56" s="59" t="s">
        <v>127</v>
      </c>
      <c r="C56" s="59" t="s">
        <v>107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9" t="s">
        <v>131</v>
      </c>
      <c r="B58" s="59" t="s">
        <v>128</v>
      </c>
      <c r="C58" s="59" t="s">
        <v>83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-2030</v>
      </c>
      <c r="J58" s="5">
        <v>-3170</v>
      </c>
      <c r="K58" s="5">
        <v>-3715</v>
      </c>
      <c r="L58" s="5">
        <v>-3715</v>
      </c>
      <c r="M58" s="5">
        <v>-4835</v>
      </c>
      <c r="N58" s="5">
        <v>-4835</v>
      </c>
      <c r="O58" s="5">
        <v>-4835</v>
      </c>
      <c r="P58" s="5">
        <v>-4835</v>
      </c>
      <c r="Q58" s="5">
        <v>-4835</v>
      </c>
      <c r="R58" s="5">
        <v>-4835</v>
      </c>
      <c r="S58" s="5">
        <v>-4835</v>
      </c>
      <c r="T58" s="5">
        <v>-4835</v>
      </c>
      <c r="U58" s="5">
        <v>-4835</v>
      </c>
      <c r="V58" s="5">
        <v>-4835</v>
      </c>
      <c r="W58" s="5">
        <v>-4835</v>
      </c>
      <c r="X58" s="5">
        <v>-4835</v>
      </c>
      <c r="Y58" s="5">
        <v>-4835</v>
      </c>
      <c r="Z58" s="5">
        <v>-4835</v>
      </c>
      <c r="AA58" s="5">
        <v>-4835</v>
      </c>
      <c r="AB58" s="5">
        <v>-4835</v>
      </c>
      <c r="AC58" s="5">
        <v>-4835</v>
      </c>
      <c r="AD58" s="5">
        <v>-4835</v>
      </c>
      <c r="AE58" s="5">
        <v>-4835</v>
      </c>
    </row>
    <row r="59" spans="1:31">
      <c r="A59" s="59" t="s">
        <v>131</v>
      </c>
      <c r="B59" s="59" t="s">
        <v>128</v>
      </c>
      <c r="C59" s="59" t="s">
        <v>84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9" t="s">
        <v>131</v>
      </c>
      <c r="B60" s="59" t="s">
        <v>128</v>
      </c>
      <c r="C60" s="59" t="s">
        <v>86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9" t="s">
        <v>131</v>
      </c>
      <c r="B61" s="59" t="s">
        <v>128</v>
      </c>
      <c r="C61" s="59" t="s">
        <v>88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128</v>
      </c>
      <c r="C62" s="59" t="s">
        <v>105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128</v>
      </c>
      <c r="C63" s="59" t="s">
        <v>106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-52.190235980000011</v>
      </c>
    </row>
    <row r="64" spans="1:31">
      <c r="A64" s="59" t="s">
        <v>131</v>
      </c>
      <c r="B64" s="59" t="s">
        <v>128</v>
      </c>
      <c r="C64" s="59" t="s">
        <v>107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-3.2999999999999936</v>
      </c>
      <c r="O64" s="5">
        <v>-3.2999999999999936</v>
      </c>
      <c r="P64" s="5">
        <v>-4.3999999999999915</v>
      </c>
      <c r="Q64" s="5">
        <v>-4.3999999999999915</v>
      </c>
      <c r="R64" s="5">
        <v>-4.3999999999999915</v>
      </c>
      <c r="S64" s="5">
        <v>-4.3999999999999915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-4.3999999999999915</v>
      </c>
      <c r="Z64" s="5">
        <v>-4.3999999999999915</v>
      </c>
      <c r="AA64" s="5">
        <v>-4.3999999999999915</v>
      </c>
      <c r="AB64" s="5">
        <v>-4.3999999999999915</v>
      </c>
      <c r="AC64" s="5">
        <v>-4.3999999999999915</v>
      </c>
      <c r="AD64" s="5">
        <v>-4.3999999999999915</v>
      </c>
      <c r="AE64" s="5">
        <v>-4.3999999999999915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131</v>
      </c>
      <c r="B66" s="59" t="s">
        <v>129</v>
      </c>
      <c r="C66" s="59" t="s">
        <v>84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9" t="s">
        <v>131</v>
      </c>
      <c r="B67" s="59" t="s">
        <v>129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9" t="s">
        <v>131</v>
      </c>
      <c r="B68" s="59" t="s">
        <v>129</v>
      </c>
      <c r="C68" s="59" t="s">
        <v>88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129</v>
      </c>
      <c r="C69" s="59" t="s">
        <v>105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129</v>
      </c>
      <c r="C70" s="59" t="s">
        <v>106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131</v>
      </c>
      <c r="B71" s="59" t="s">
        <v>129</v>
      </c>
      <c r="C71" s="59" t="s">
        <v>107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-2.1</v>
      </c>
      <c r="AA71" s="5">
        <v>-2.1</v>
      </c>
      <c r="AB71" s="5">
        <v>-2.1</v>
      </c>
      <c r="AC71" s="5">
        <v>-2.1</v>
      </c>
      <c r="AD71" s="5">
        <v>-2.1</v>
      </c>
      <c r="AE71" s="5">
        <v>-2.1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131</v>
      </c>
      <c r="B73" s="59" t="s">
        <v>130</v>
      </c>
      <c r="C73" s="59" t="s">
        <v>84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9" t="s">
        <v>131</v>
      </c>
      <c r="B74" s="59" t="s">
        <v>130</v>
      </c>
      <c r="C74" s="59" t="s">
        <v>86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9" t="s">
        <v>131</v>
      </c>
      <c r="B75" s="59" t="s">
        <v>130</v>
      </c>
      <c r="C75" s="59" t="s">
        <v>88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9" t="s">
        <v>131</v>
      </c>
      <c r="B76" s="59" t="s">
        <v>130</v>
      </c>
      <c r="C76" s="59" t="s">
        <v>105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9" t="s">
        <v>131</v>
      </c>
      <c r="B77" s="59" t="s">
        <v>130</v>
      </c>
      <c r="C77" s="59" t="s">
        <v>106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9" t="s">
        <v>131</v>
      </c>
      <c r="B78" s="59" t="s">
        <v>130</v>
      </c>
      <c r="C78" s="59" t="s">
        <v>107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9" t="s">
        <v>134</v>
      </c>
      <c r="B80" s="59" t="s">
        <v>126</v>
      </c>
      <c r="C80" s="59" t="s">
        <v>82</v>
      </c>
      <c r="D80" s="5">
        <v>0</v>
      </c>
      <c r="E80" s="5">
        <v>0</v>
      </c>
      <c r="F80" s="5">
        <v>-660</v>
      </c>
      <c r="G80" s="5">
        <v>-2760</v>
      </c>
      <c r="H80" s="5">
        <v>-4200</v>
      </c>
      <c r="I80" s="5">
        <v>-4885</v>
      </c>
      <c r="J80" s="5">
        <v>-5570</v>
      </c>
      <c r="K80" s="5">
        <v>-5570</v>
      </c>
      <c r="L80" s="5">
        <v>-5570</v>
      </c>
      <c r="M80" s="5">
        <v>-5570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-8330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9" t="s">
        <v>134</v>
      </c>
      <c r="B81" s="59" t="s">
        <v>126</v>
      </c>
      <c r="C81" s="59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9" t="s">
        <v>134</v>
      </c>
      <c r="B82" s="59" t="s">
        <v>126</v>
      </c>
      <c r="C82" s="59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9" t="s">
        <v>134</v>
      </c>
      <c r="B83" s="59" t="s">
        <v>126</v>
      </c>
      <c r="C83" s="59" t="s">
        <v>88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9" t="s">
        <v>134</v>
      </c>
      <c r="B84" s="59" t="s">
        <v>126</v>
      </c>
      <c r="C84" s="59" t="s">
        <v>105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9" t="s">
        <v>134</v>
      </c>
      <c r="B85" s="59" t="s">
        <v>126</v>
      </c>
      <c r="C85" s="59" t="s">
        <v>106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-1525</v>
      </c>
      <c r="AC85" s="5">
        <v>-1925</v>
      </c>
      <c r="AD85" s="5">
        <v>-2000</v>
      </c>
      <c r="AE85" s="5">
        <v>-2000</v>
      </c>
    </row>
    <row r="86" spans="1:31">
      <c r="A86" s="59" t="s">
        <v>134</v>
      </c>
      <c r="B86" s="59" t="s">
        <v>126</v>
      </c>
      <c r="C86" s="59" t="s">
        <v>107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9" t="s">
        <v>134</v>
      </c>
      <c r="B88" s="59" t="s">
        <v>127</v>
      </c>
      <c r="C88" s="59" t="s">
        <v>82</v>
      </c>
      <c r="D88" s="5">
        <v>0</v>
      </c>
      <c r="E88" s="5">
        <v>0</v>
      </c>
      <c r="F88" s="5">
        <v>-700</v>
      </c>
      <c r="G88" s="5">
        <v>-1400</v>
      </c>
      <c r="H88" s="5">
        <v>-2100</v>
      </c>
      <c r="I88" s="5">
        <v>-3294</v>
      </c>
      <c r="J88" s="5">
        <v>-3574</v>
      </c>
      <c r="K88" s="5">
        <v>-4974</v>
      </c>
      <c r="L88" s="5">
        <v>-4974</v>
      </c>
      <c r="M88" s="5">
        <v>-5704</v>
      </c>
      <c r="N88" s="5">
        <v>-6434</v>
      </c>
      <c r="O88" s="5">
        <v>-6434</v>
      </c>
      <c r="P88" s="5">
        <v>-6434</v>
      </c>
      <c r="Q88" s="5">
        <v>-6434</v>
      </c>
      <c r="R88" s="5">
        <v>-6434</v>
      </c>
      <c r="S88" s="5">
        <v>-6434</v>
      </c>
      <c r="T88" s="5">
        <v>-7274</v>
      </c>
      <c r="U88" s="5">
        <v>-7700</v>
      </c>
      <c r="V88" s="5">
        <v>-7700</v>
      </c>
      <c r="W88" s="5">
        <v>-8126</v>
      </c>
      <c r="X88" s="5">
        <v>-8126</v>
      </c>
      <c r="Y88" s="5">
        <v>-8126</v>
      </c>
      <c r="Z88" s="5">
        <v>-8126</v>
      </c>
      <c r="AA88" s="5">
        <v>-8126</v>
      </c>
      <c r="AB88" s="5">
        <v>-8126</v>
      </c>
      <c r="AC88" s="5">
        <v>-8126</v>
      </c>
      <c r="AD88" s="5">
        <v>-8126</v>
      </c>
      <c r="AE88" s="5">
        <v>-8126</v>
      </c>
    </row>
    <row r="89" spans="1:31">
      <c r="A89" s="59" t="s">
        <v>134</v>
      </c>
      <c r="B89" s="59" t="s">
        <v>127</v>
      </c>
      <c r="C89" s="59" t="s">
        <v>84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-385</v>
      </c>
      <c r="R89" s="5">
        <v>-385</v>
      </c>
      <c r="S89" s="5">
        <v>-385</v>
      </c>
      <c r="T89" s="5">
        <v>-529.39999998999997</v>
      </c>
      <c r="U89" s="5">
        <v>-529.39999998999997</v>
      </c>
      <c r="V89" s="5">
        <v>-529.39999998999997</v>
      </c>
      <c r="W89" s="5">
        <v>-529.39999998999997</v>
      </c>
      <c r="X89" s="5">
        <v>-529.39999998999997</v>
      </c>
      <c r="Y89" s="5">
        <v>-529.39999998999997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9" t="s">
        <v>134</v>
      </c>
      <c r="B90" s="59" t="s">
        <v>127</v>
      </c>
      <c r="C90" s="59" t="s">
        <v>86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9" t="s">
        <v>134</v>
      </c>
      <c r="B91" s="59" t="s">
        <v>127</v>
      </c>
      <c r="C91" s="59" t="s">
        <v>88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9" t="s">
        <v>134</v>
      </c>
      <c r="B92" s="59" t="s">
        <v>127</v>
      </c>
      <c r="C92" s="59" t="s">
        <v>105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127</v>
      </c>
      <c r="C93" s="59" t="s">
        <v>106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-114.74360328</v>
      </c>
      <c r="AD93" s="5">
        <v>-114.74360328</v>
      </c>
      <c r="AE93" s="5">
        <v>-900.26064296000038</v>
      </c>
    </row>
    <row r="94" spans="1:31">
      <c r="A94" s="59" t="s">
        <v>134</v>
      </c>
      <c r="B94" s="59" t="s">
        <v>127</v>
      </c>
      <c r="C94" s="59" t="s">
        <v>107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9" t="s">
        <v>134</v>
      </c>
      <c r="B96" s="59" t="s">
        <v>128</v>
      </c>
      <c r="C96" s="59" t="s">
        <v>83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-2030</v>
      </c>
      <c r="J96" s="5">
        <v>-3170</v>
      </c>
      <c r="K96" s="5">
        <v>-3715</v>
      </c>
      <c r="L96" s="5">
        <v>-3715</v>
      </c>
      <c r="M96" s="5">
        <v>-4835</v>
      </c>
      <c r="N96" s="5">
        <v>-4835</v>
      </c>
      <c r="O96" s="5">
        <v>-4835</v>
      </c>
      <c r="P96" s="5">
        <v>-4835</v>
      </c>
      <c r="Q96" s="5">
        <v>-4835</v>
      </c>
      <c r="R96" s="5">
        <v>-4835</v>
      </c>
      <c r="S96" s="5">
        <v>-4835</v>
      </c>
      <c r="T96" s="5">
        <v>-4835</v>
      </c>
      <c r="U96" s="5">
        <v>-4835</v>
      </c>
      <c r="V96" s="5">
        <v>-4835</v>
      </c>
      <c r="W96" s="5">
        <v>-4835</v>
      </c>
      <c r="X96" s="5">
        <v>-4835</v>
      </c>
      <c r="Y96" s="5">
        <v>-4835</v>
      </c>
      <c r="Z96" s="5">
        <v>-4835</v>
      </c>
      <c r="AA96" s="5">
        <v>-4835</v>
      </c>
      <c r="AB96" s="5">
        <v>-4835</v>
      </c>
      <c r="AC96" s="5">
        <v>-4835</v>
      </c>
      <c r="AD96" s="5">
        <v>-4835</v>
      </c>
      <c r="AE96" s="5">
        <v>-4835</v>
      </c>
    </row>
    <row r="97" spans="1:31">
      <c r="A97" s="59" t="s">
        <v>134</v>
      </c>
      <c r="B97" s="59" t="s">
        <v>128</v>
      </c>
      <c r="C97" s="59" t="s">
        <v>84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9" t="s">
        <v>134</v>
      </c>
      <c r="B98" s="59" t="s">
        <v>128</v>
      </c>
      <c r="C98" s="59" t="s">
        <v>86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9" t="s">
        <v>134</v>
      </c>
      <c r="B99" s="59" t="s">
        <v>128</v>
      </c>
      <c r="C99" s="59" t="s">
        <v>88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134</v>
      </c>
      <c r="B100" s="59" t="s">
        <v>128</v>
      </c>
      <c r="C100" s="59" t="s">
        <v>105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9" t="s">
        <v>134</v>
      </c>
      <c r="B101" s="59" t="s">
        <v>128</v>
      </c>
      <c r="C101" s="59" t="s">
        <v>106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-176.26182871000003</v>
      </c>
    </row>
    <row r="102" spans="1:31">
      <c r="A102" s="59" t="s">
        <v>134</v>
      </c>
      <c r="B102" s="59" t="s">
        <v>128</v>
      </c>
      <c r="C102" s="59" t="s">
        <v>107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-3.2999999999999936</v>
      </c>
      <c r="O102" s="5">
        <v>-3.2999999999999936</v>
      </c>
      <c r="P102" s="5">
        <v>-4.3999999999999915</v>
      </c>
      <c r="Q102" s="5">
        <v>-4.3999999999999915</v>
      </c>
      <c r="R102" s="5">
        <v>-4.3999999999999915</v>
      </c>
      <c r="S102" s="5">
        <v>-4.3999999999999915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-4.3999999999999915</v>
      </c>
      <c r="Z102" s="5">
        <v>-4.3999999999999915</v>
      </c>
      <c r="AA102" s="5">
        <v>-4.3999999999999915</v>
      </c>
      <c r="AB102" s="5">
        <v>-4.3999999999999915</v>
      </c>
      <c r="AC102" s="5">
        <v>-4.3999999999999915</v>
      </c>
      <c r="AD102" s="5">
        <v>-4.3999999999999915</v>
      </c>
      <c r="AE102" s="5">
        <v>-4.3999999999999915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134</v>
      </c>
      <c r="B104" s="59" t="s">
        <v>129</v>
      </c>
      <c r="C104" s="59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9" t="s">
        <v>134</v>
      </c>
      <c r="B105" s="59" t="s">
        <v>129</v>
      </c>
      <c r="C105" s="59" t="s">
        <v>86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9" t="s">
        <v>134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134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134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9" t="s">
        <v>134</v>
      </c>
      <c r="B109" s="59" t="s">
        <v>129</v>
      </c>
      <c r="C109" s="59" t="s">
        <v>107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-2.1</v>
      </c>
      <c r="AA109" s="5">
        <v>-2.1</v>
      </c>
      <c r="AB109" s="5">
        <v>-2.1</v>
      </c>
      <c r="AC109" s="5">
        <v>-2.1</v>
      </c>
      <c r="AD109" s="5">
        <v>-2.1</v>
      </c>
      <c r="AE109" s="5">
        <v>-2.1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9" t="s">
        <v>134</v>
      </c>
      <c r="B111" s="59" t="s">
        <v>130</v>
      </c>
      <c r="C111" s="59" t="s">
        <v>84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9" t="s">
        <v>134</v>
      </c>
      <c r="B112" s="59" t="s">
        <v>130</v>
      </c>
      <c r="C112" s="59" t="s">
        <v>86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9" t="s">
        <v>134</v>
      </c>
      <c r="B113" s="59" t="s">
        <v>130</v>
      </c>
      <c r="C113" s="59" t="s">
        <v>88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9" t="s">
        <v>134</v>
      </c>
      <c r="B114" s="59" t="s">
        <v>130</v>
      </c>
      <c r="C114" s="59" t="s">
        <v>105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134</v>
      </c>
      <c r="B115" s="59" t="s">
        <v>130</v>
      </c>
      <c r="C115" s="59" t="s">
        <v>106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134</v>
      </c>
      <c r="B116" s="59" t="s">
        <v>130</v>
      </c>
      <c r="C116" s="59" t="s">
        <v>107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9" t="s">
        <v>137</v>
      </c>
      <c r="B118" s="59" t="s">
        <v>126</v>
      </c>
      <c r="C118" s="59" t="s">
        <v>82</v>
      </c>
      <c r="D118" s="5">
        <v>0</v>
      </c>
      <c r="E118" s="5">
        <v>0</v>
      </c>
      <c r="F118" s="5">
        <v>-660</v>
      </c>
      <c r="G118" s="5">
        <v>-2760</v>
      </c>
      <c r="H118" s="5">
        <v>-4200</v>
      </c>
      <c r="I118" s="5">
        <v>-4885</v>
      </c>
      <c r="J118" s="5">
        <v>-5570</v>
      </c>
      <c r="K118" s="5">
        <v>-5570</v>
      </c>
      <c r="L118" s="5">
        <v>-5570</v>
      </c>
      <c r="M118" s="5">
        <v>-5570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-8330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9" t="s">
        <v>137</v>
      </c>
      <c r="B119" s="59" t="s">
        <v>126</v>
      </c>
      <c r="C119" s="59" t="s">
        <v>84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9" t="s">
        <v>137</v>
      </c>
      <c r="B120" s="59" t="s">
        <v>126</v>
      </c>
      <c r="C120" s="59" t="s">
        <v>86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9" t="s">
        <v>137</v>
      </c>
      <c r="B121" s="59" t="s">
        <v>126</v>
      </c>
      <c r="C121" s="59" t="s">
        <v>88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137</v>
      </c>
      <c r="B122" s="59" t="s">
        <v>126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126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-1525</v>
      </c>
      <c r="AC123" s="5">
        <v>-1925</v>
      </c>
      <c r="AD123" s="5">
        <v>-2000</v>
      </c>
      <c r="AE123" s="5">
        <v>-2000</v>
      </c>
    </row>
    <row r="124" spans="1:31">
      <c r="A124" s="59" t="s">
        <v>137</v>
      </c>
      <c r="B124" s="59" t="s">
        <v>126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137</v>
      </c>
      <c r="B126" s="59" t="s">
        <v>127</v>
      </c>
      <c r="C126" s="59" t="s">
        <v>82</v>
      </c>
      <c r="D126" s="5">
        <v>0</v>
      </c>
      <c r="E126" s="5">
        <v>0</v>
      </c>
      <c r="F126" s="5">
        <v>-700</v>
      </c>
      <c r="G126" s="5">
        <v>-1400</v>
      </c>
      <c r="H126" s="5">
        <v>-2100</v>
      </c>
      <c r="I126" s="5">
        <v>-3294</v>
      </c>
      <c r="J126" s="5">
        <v>-3574</v>
      </c>
      <c r="K126" s="5">
        <v>-4974</v>
      </c>
      <c r="L126" s="5">
        <v>-4974</v>
      </c>
      <c r="M126" s="5">
        <v>-5704</v>
      </c>
      <c r="N126" s="5">
        <v>-6434</v>
      </c>
      <c r="O126" s="5">
        <v>-6434</v>
      </c>
      <c r="P126" s="5">
        <v>-6434</v>
      </c>
      <c r="Q126" s="5">
        <v>-6434</v>
      </c>
      <c r="R126" s="5">
        <v>-6434</v>
      </c>
      <c r="S126" s="5">
        <v>-6434</v>
      </c>
      <c r="T126" s="5">
        <v>-7274</v>
      </c>
      <c r="U126" s="5">
        <v>-7700</v>
      </c>
      <c r="V126" s="5">
        <v>-7700</v>
      </c>
      <c r="W126" s="5">
        <v>-8126</v>
      </c>
      <c r="X126" s="5">
        <v>-8126</v>
      </c>
      <c r="Y126" s="5">
        <v>-8126</v>
      </c>
      <c r="Z126" s="5">
        <v>-8126</v>
      </c>
      <c r="AA126" s="5">
        <v>-8126</v>
      </c>
      <c r="AB126" s="5">
        <v>-8126</v>
      </c>
      <c r="AC126" s="5">
        <v>-8126</v>
      </c>
      <c r="AD126" s="5">
        <v>-8126</v>
      </c>
      <c r="AE126" s="5">
        <v>-8126</v>
      </c>
    </row>
    <row r="127" spans="1:31">
      <c r="A127" s="59" t="s">
        <v>137</v>
      </c>
      <c r="B127" s="59" t="s">
        <v>127</v>
      </c>
      <c r="C127" s="59" t="s">
        <v>84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-385</v>
      </c>
      <c r="R127" s="5">
        <v>-385</v>
      </c>
      <c r="S127" s="5">
        <v>-385</v>
      </c>
      <c r="T127" s="5">
        <v>-529.39999998999997</v>
      </c>
      <c r="U127" s="5">
        <v>-529.39999998999997</v>
      </c>
      <c r="V127" s="5">
        <v>-529.39999998999997</v>
      </c>
      <c r="W127" s="5">
        <v>-529.39999998999997</v>
      </c>
      <c r="X127" s="5">
        <v>-529.39999998999997</v>
      </c>
      <c r="Y127" s="5">
        <v>-529.39999998999997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9" t="s">
        <v>137</v>
      </c>
      <c r="B128" s="59" t="s">
        <v>127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9" t="s">
        <v>137</v>
      </c>
      <c r="B129" s="59" t="s">
        <v>127</v>
      </c>
      <c r="C129" s="59" t="s">
        <v>88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9" t="s">
        <v>137</v>
      </c>
      <c r="B130" s="59" t="s">
        <v>127</v>
      </c>
      <c r="C130" s="59" t="s">
        <v>105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137</v>
      </c>
      <c r="B131" s="59" t="s">
        <v>127</v>
      </c>
      <c r="C131" s="59" t="s">
        <v>106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-131.99277655</v>
      </c>
      <c r="AD131" s="5">
        <v>-131.99277655</v>
      </c>
      <c r="AE131" s="5">
        <v>-946.20461008000041</v>
      </c>
    </row>
    <row r="132" spans="1:31">
      <c r="A132" s="59" t="s">
        <v>137</v>
      </c>
      <c r="B132" s="59" t="s">
        <v>127</v>
      </c>
      <c r="C132" s="59" t="s">
        <v>107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  <c r="AE132" s="5">
        <v>0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9" t="s">
        <v>137</v>
      </c>
      <c r="B134" s="59" t="s">
        <v>128</v>
      </c>
      <c r="C134" s="59" t="s">
        <v>83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-2030</v>
      </c>
      <c r="J134" s="5">
        <v>-3170</v>
      </c>
      <c r="K134" s="5">
        <v>-3715</v>
      </c>
      <c r="L134" s="5">
        <v>-3715</v>
      </c>
      <c r="M134" s="5">
        <v>-4835</v>
      </c>
      <c r="N134" s="5">
        <v>-4835</v>
      </c>
      <c r="O134" s="5">
        <v>-4835</v>
      </c>
      <c r="P134" s="5">
        <v>-4835</v>
      </c>
      <c r="Q134" s="5">
        <v>-4835</v>
      </c>
      <c r="R134" s="5">
        <v>-4835</v>
      </c>
      <c r="S134" s="5">
        <v>-4835</v>
      </c>
      <c r="T134" s="5">
        <v>-4835</v>
      </c>
      <c r="U134" s="5">
        <v>-4835</v>
      </c>
      <c r="V134" s="5">
        <v>-4835</v>
      </c>
      <c r="W134" s="5">
        <v>-4835</v>
      </c>
      <c r="X134" s="5">
        <v>-4835</v>
      </c>
      <c r="Y134" s="5">
        <v>-4835</v>
      </c>
      <c r="Z134" s="5">
        <v>-4835</v>
      </c>
      <c r="AA134" s="5">
        <v>-4835</v>
      </c>
      <c r="AB134" s="5">
        <v>-4835</v>
      </c>
      <c r="AC134" s="5">
        <v>-4835</v>
      </c>
      <c r="AD134" s="5">
        <v>-4835</v>
      </c>
      <c r="AE134" s="5">
        <v>-4835</v>
      </c>
    </row>
    <row r="135" spans="1:31">
      <c r="A135" s="59" t="s">
        <v>137</v>
      </c>
      <c r="B135" s="59" t="s">
        <v>128</v>
      </c>
      <c r="C135" s="59" t="s">
        <v>84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9" t="s">
        <v>137</v>
      </c>
      <c r="B136" s="59" t="s">
        <v>128</v>
      </c>
      <c r="C136" s="59" t="s">
        <v>86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9" t="s">
        <v>137</v>
      </c>
      <c r="B137" s="59" t="s">
        <v>128</v>
      </c>
      <c r="C137" s="59" t="s">
        <v>88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137</v>
      </c>
      <c r="B138" s="59" t="s">
        <v>128</v>
      </c>
      <c r="C138" s="59" t="s">
        <v>105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9" t="s">
        <v>137</v>
      </c>
      <c r="B139" s="59" t="s">
        <v>128</v>
      </c>
      <c r="C139" s="59" t="s">
        <v>106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-49.015273900000011</v>
      </c>
    </row>
    <row r="140" spans="1:31">
      <c r="A140" s="59" t="s">
        <v>137</v>
      </c>
      <c r="B140" s="59" t="s">
        <v>128</v>
      </c>
      <c r="C140" s="59" t="s">
        <v>107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-3.2999999999999936</v>
      </c>
      <c r="O140" s="5">
        <v>-3.2999999999999936</v>
      </c>
      <c r="P140" s="5">
        <v>-4.3999999999999915</v>
      </c>
      <c r="Q140" s="5">
        <v>-4.3999999999999915</v>
      </c>
      <c r="R140" s="5">
        <v>-4.3999999999999915</v>
      </c>
      <c r="S140" s="5">
        <v>-4.3999999999999915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-4.3999999999999915</v>
      </c>
      <c r="Z140" s="5">
        <v>-4.3999999999999915</v>
      </c>
      <c r="AA140" s="5">
        <v>-4.3999999999999915</v>
      </c>
      <c r="AB140" s="5">
        <v>-4.3999999999999915</v>
      </c>
      <c r="AC140" s="5">
        <v>-4.3999999999999915</v>
      </c>
      <c r="AD140" s="5">
        <v>-4.3999999999999915</v>
      </c>
      <c r="AE140" s="5">
        <v>-4.3999999999999915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9" t="s">
        <v>137</v>
      </c>
      <c r="B142" s="59" t="s">
        <v>129</v>
      </c>
      <c r="C142" s="59" t="s">
        <v>84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9" t="s">
        <v>137</v>
      </c>
      <c r="B143" s="59" t="s">
        <v>129</v>
      </c>
      <c r="C143" s="59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9" t="s">
        <v>137</v>
      </c>
      <c r="B144" s="59" t="s">
        <v>129</v>
      </c>
      <c r="C144" s="59" t="s">
        <v>88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137</v>
      </c>
      <c r="B145" s="59" t="s">
        <v>129</v>
      </c>
      <c r="C145" s="59" t="s">
        <v>105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137</v>
      </c>
      <c r="B146" s="59" t="s">
        <v>129</v>
      </c>
      <c r="C146" s="59" t="s">
        <v>106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9" t="s">
        <v>137</v>
      </c>
      <c r="B147" s="59" t="s">
        <v>129</v>
      </c>
      <c r="C147" s="59" t="s">
        <v>107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-2.1</v>
      </c>
      <c r="AA147" s="5">
        <v>-2.1</v>
      </c>
      <c r="AB147" s="5">
        <v>-2.1</v>
      </c>
      <c r="AC147" s="5">
        <v>-2.1</v>
      </c>
      <c r="AD147" s="5">
        <v>-2.1</v>
      </c>
      <c r="AE147" s="5">
        <v>-2.1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9" t="s">
        <v>137</v>
      </c>
      <c r="B149" s="59" t="s">
        <v>130</v>
      </c>
      <c r="C149" s="59" t="s">
        <v>84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9" t="s">
        <v>137</v>
      </c>
      <c r="B150" s="59" t="s">
        <v>130</v>
      </c>
      <c r="C150" s="59" t="s">
        <v>86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9" t="s">
        <v>137</v>
      </c>
      <c r="B151" s="59" t="s">
        <v>130</v>
      </c>
      <c r="C151" s="59" t="s">
        <v>88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137</v>
      </c>
      <c r="B152" s="59" t="s">
        <v>130</v>
      </c>
      <c r="C152" s="59" t="s">
        <v>105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137</v>
      </c>
      <c r="B153" s="59" t="s">
        <v>130</v>
      </c>
      <c r="C153" s="59" t="s">
        <v>106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137</v>
      </c>
      <c r="B154" s="59" t="s">
        <v>130</v>
      </c>
      <c r="C154" s="59" t="s">
        <v>107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9" t="s">
        <v>139</v>
      </c>
      <c r="B156" s="59" t="s">
        <v>126</v>
      </c>
      <c r="C156" s="59" t="s">
        <v>82</v>
      </c>
      <c r="D156" s="5">
        <v>0</v>
      </c>
      <c r="E156" s="5">
        <v>0</v>
      </c>
      <c r="F156" s="5">
        <v>-660</v>
      </c>
      <c r="G156" s="5">
        <v>-2760</v>
      </c>
      <c r="H156" s="5">
        <v>-4200</v>
      </c>
      <c r="I156" s="5">
        <v>-4885</v>
      </c>
      <c r="J156" s="5">
        <v>-5570</v>
      </c>
      <c r="K156" s="5">
        <v>-5570</v>
      </c>
      <c r="L156" s="5">
        <v>-5570</v>
      </c>
      <c r="M156" s="5">
        <v>-5570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-8330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9" t="s">
        <v>139</v>
      </c>
      <c r="B157" s="59" t="s">
        <v>126</v>
      </c>
      <c r="C157" s="59" t="s">
        <v>84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9" t="s">
        <v>139</v>
      </c>
      <c r="B158" s="59" t="s">
        <v>126</v>
      </c>
      <c r="C158" s="59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9" t="s">
        <v>139</v>
      </c>
      <c r="B159" s="59" t="s">
        <v>126</v>
      </c>
      <c r="C159" s="59" t="s">
        <v>88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9" t="s">
        <v>139</v>
      </c>
      <c r="B160" s="59" t="s">
        <v>126</v>
      </c>
      <c r="C160" s="59" t="s">
        <v>105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9" t="s">
        <v>139</v>
      </c>
      <c r="B161" s="59" t="s">
        <v>126</v>
      </c>
      <c r="C161" s="59" t="s">
        <v>106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-1525</v>
      </c>
      <c r="AC161" s="5">
        <v>-1925</v>
      </c>
      <c r="AD161" s="5">
        <v>-2000</v>
      </c>
      <c r="AE161" s="5">
        <v>-2000</v>
      </c>
    </row>
    <row r="162" spans="1:31">
      <c r="A162" s="59" t="s">
        <v>139</v>
      </c>
      <c r="B162" s="59" t="s">
        <v>126</v>
      </c>
      <c r="C162" s="59" t="s">
        <v>107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9" t="s">
        <v>139</v>
      </c>
      <c r="B164" s="59" t="s">
        <v>127</v>
      </c>
      <c r="C164" s="59" t="s">
        <v>82</v>
      </c>
      <c r="D164" s="5">
        <v>0</v>
      </c>
      <c r="E164" s="5">
        <v>0</v>
      </c>
      <c r="F164" s="5">
        <v>-700</v>
      </c>
      <c r="G164" s="5">
        <v>-1400</v>
      </c>
      <c r="H164" s="5">
        <v>-2100</v>
      </c>
      <c r="I164" s="5">
        <v>-3294</v>
      </c>
      <c r="J164" s="5">
        <v>-3574</v>
      </c>
      <c r="K164" s="5">
        <v>-4974</v>
      </c>
      <c r="L164" s="5">
        <v>-4974</v>
      </c>
      <c r="M164" s="5">
        <v>-5704</v>
      </c>
      <c r="N164" s="5">
        <v>-6434</v>
      </c>
      <c r="O164" s="5">
        <v>-6434</v>
      </c>
      <c r="P164" s="5">
        <v>-6434</v>
      </c>
      <c r="Q164" s="5">
        <v>-6434</v>
      </c>
      <c r="R164" s="5">
        <v>-6434</v>
      </c>
      <c r="S164" s="5">
        <v>-6434</v>
      </c>
      <c r="T164" s="5">
        <v>-7274</v>
      </c>
      <c r="U164" s="5">
        <v>-7700</v>
      </c>
      <c r="V164" s="5">
        <v>-7700</v>
      </c>
      <c r="W164" s="5">
        <v>-8126</v>
      </c>
      <c r="X164" s="5">
        <v>-8126</v>
      </c>
      <c r="Y164" s="5">
        <v>-8126</v>
      </c>
      <c r="Z164" s="5">
        <v>-8126</v>
      </c>
      <c r="AA164" s="5">
        <v>-8126</v>
      </c>
      <c r="AB164" s="5">
        <v>-8126</v>
      </c>
      <c r="AC164" s="5">
        <v>-8126</v>
      </c>
      <c r="AD164" s="5">
        <v>-8126</v>
      </c>
      <c r="AE164" s="5">
        <v>-8126</v>
      </c>
    </row>
    <row r="165" spans="1:31">
      <c r="A165" s="59" t="s">
        <v>139</v>
      </c>
      <c r="B165" s="59" t="s">
        <v>127</v>
      </c>
      <c r="C165" s="59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-385</v>
      </c>
      <c r="R165" s="5">
        <v>-385</v>
      </c>
      <c r="S165" s="5">
        <v>-385</v>
      </c>
      <c r="T165" s="5">
        <v>-529.39999998999997</v>
      </c>
      <c r="U165" s="5">
        <v>-529.39999998999997</v>
      </c>
      <c r="V165" s="5">
        <v>-529.39999998999997</v>
      </c>
      <c r="W165" s="5">
        <v>-529.39999998999997</v>
      </c>
      <c r="X165" s="5">
        <v>-529.39999998999997</v>
      </c>
      <c r="Y165" s="5">
        <v>-529.39999998999997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9" t="s">
        <v>139</v>
      </c>
      <c r="B166" s="59" t="s">
        <v>127</v>
      </c>
      <c r="C166" s="59" t="s">
        <v>86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9" t="s">
        <v>139</v>
      </c>
      <c r="B167" s="59" t="s">
        <v>127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9" t="s">
        <v>139</v>
      </c>
      <c r="B168" s="59" t="s">
        <v>127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139</v>
      </c>
      <c r="B169" s="59" t="s">
        <v>127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-114.74360328</v>
      </c>
      <c r="AD169" s="5">
        <v>-114.74360328</v>
      </c>
      <c r="AE169" s="5">
        <v>-950.54698331999975</v>
      </c>
    </row>
    <row r="170" spans="1:31">
      <c r="A170" s="59" t="s">
        <v>139</v>
      </c>
      <c r="B170" s="59" t="s">
        <v>127</v>
      </c>
      <c r="C170" s="59" t="s">
        <v>107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139</v>
      </c>
      <c r="B172" s="59" t="s">
        <v>128</v>
      </c>
      <c r="C172" s="59" t="s">
        <v>83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-2030</v>
      </c>
      <c r="J172" s="5">
        <v>-3170</v>
      </c>
      <c r="K172" s="5">
        <v>-3715</v>
      </c>
      <c r="L172" s="5">
        <v>-3715</v>
      </c>
      <c r="M172" s="5">
        <v>-4835</v>
      </c>
      <c r="N172" s="5">
        <v>-4835</v>
      </c>
      <c r="O172" s="5">
        <v>-4835</v>
      </c>
      <c r="P172" s="5">
        <v>-4835</v>
      </c>
      <c r="Q172" s="5">
        <v>-4835</v>
      </c>
      <c r="R172" s="5">
        <v>-4835</v>
      </c>
      <c r="S172" s="5">
        <v>-4835</v>
      </c>
      <c r="T172" s="5">
        <v>-4835</v>
      </c>
      <c r="U172" s="5">
        <v>-4835</v>
      </c>
      <c r="V172" s="5">
        <v>-4835</v>
      </c>
      <c r="W172" s="5">
        <v>-4835</v>
      </c>
      <c r="X172" s="5">
        <v>-4835</v>
      </c>
      <c r="Y172" s="5">
        <v>-4835</v>
      </c>
      <c r="Z172" s="5">
        <v>-4835</v>
      </c>
      <c r="AA172" s="5">
        <v>-4835</v>
      </c>
      <c r="AB172" s="5">
        <v>-4835</v>
      </c>
      <c r="AC172" s="5">
        <v>-4835</v>
      </c>
      <c r="AD172" s="5">
        <v>-4835</v>
      </c>
      <c r="AE172" s="5">
        <v>-4835</v>
      </c>
    </row>
    <row r="173" spans="1:31">
      <c r="A173" s="59" t="s">
        <v>139</v>
      </c>
      <c r="B173" s="59" t="s">
        <v>128</v>
      </c>
      <c r="C173" s="59" t="s">
        <v>84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9" t="s">
        <v>139</v>
      </c>
      <c r="B174" s="59" t="s">
        <v>128</v>
      </c>
      <c r="C174" s="59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9" t="s">
        <v>139</v>
      </c>
      <c r="B175" s="59" t="s">
        <v>128</v>
      </c>
      <c r="C175" s="59" t="s">
        <v>88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139</v>
      </c>
      <c r="B176" s="59" t="s">
        <v>128</v>
      </c>
      <c r="C176" s="59" t="s">
        <v>105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139</v>
      </c>
      <c r="B177" s="59" t="s">
        <v>128</v>
      </c>
      <c r="C177" s="59" t="s">
        <v>106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-52.190235980000011</v>
      </c>
    </row>
    <row r="178" spans="1:31">
      <c r="A178" s="59" t="s">
        <v>139</v>
      </c>
      <c r="B178" s="59" t="s">
        <v>128</v>
      </c>
      <c r="C178" s="59" t="s">
        <v>107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-3.2999999999999936</v>
      </c>
      <c r="O178" s="5">
        <v>-3.2999999999999936</v>
      </c>
      <c r="P178" s="5">
        <v>-4.3999999999999915</v>
      </c>
      <c r="Q178" s="5">
        <v>-4.3999999999999915</v>
      </c>
      <c r="R178" s="5">
        <v>-4.3999999999999915</v>
      </c>
      <c r="S178" s="5">
        <v>-4.3999999999999915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-4.3999999999999915</v>
      </c>
      <c r="Z178" s="5">
        <v>-4.3999999999999915</v>
      </c>
      <c r="AA178" s="5">
        <v>-4.3999999999999915</v>
      </c>
      <c r="AB178" s="5">
        <v>-4.3999999999999915</v>
      </c>
      <c r="AC178" s="5">
        <v>-4.3999999999999915</v>
      </c>
      <c r="AD178" s="5">
        <v>-4.3999999999999915</v>
      </c>
      <c r="AE178" s="5">
        <v>-4.3999999999999915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9" t="s">
        <v>139</v>
      </c>
      <c r="B180" s="59" t="s">
        <v>129</v>
      </c>
      <c r="C180" s="59" t="s">
        <v>84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9" t="s">
        <v>139</v>
      </c>
      <c r="B181" s="59" t="s">
        <v>129</v>
      </c>
      <c r="C181" s="59" t="s">
        <v>86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9" t="s">
        <v>139</v>
      </c>
      <c r="B182" s="59" t="s">
        <v>129</v>
      </c>
      <c r="C182" s="59" t="s">
        <v>88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139</v>
      </c>
      <c r="B183" s="59" t="s">
        <v>129</v>
      </c>
      <c r="C183" s="59" t="s">
        <v>105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139</v>
      </c>
      <c r="B184" s="59" t="s">
        <v>129</v>
      </c>
      <c r="C184" s="59" t="s">
        <v>106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9" t="s">
        <v>139</v>
      </c>
      <c r="B185" s="59" t="s">
        <v>129</v>
      </c>
      <c r="C185" s="59" t="s">
        <v>107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-2.1</v>
      </c>
      <c r="AA185" s="5">
        <v>-2.1</v>
      </c>
      <c r="AB185" s="5">
        <v>-2.1</v>
      </c>
      <c r="AC185" s="5">
        <v>-2.1</v>
      </c>
      <c r="AD185" s="5">
        <v>-2.1</v>
      </c>
      <c r="AE185" s="5">
        <v>-2.1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139</v>
      </c>
      <c r="B187" s="59" t="s">
        <v>130</v>
      </c>
      <c r="C187" s="59" t="s">
        <v>84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9" t="s">
        <v>139</v>
      </c>
      <c r="B188" s="59" t="s">
        <v>130</v>
      </c>
      <c r="C188" s="59" t="s">
        <v>86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9" t="s">
        <v>139</v>
      </c>
      <c r="B189" s="59" t="s">
        <v>130</v>
      </c>
      <c r="C189" s="59" t="s">
        <v>88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9" t="s">
        <v>139</v>
      </c>
      <c r="B190" s="59" t="s">
        <v>130</v>
      </c>
      <c r="C190" s="59" t="s">
        <v>105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139</v>
      </c>
      <c r="B191" s="59" t="s">
        <v>130</v>
      </c>
      <c r="C191" s="59" t="s">
        <v>106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139</v>
      </c>
      <c r="B192" s="59" t="s">
        <v>130</v>
      </c>
      <c r="C192" s="59" t="s">
        <v>107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9" t="s">
        <v>140</v>
      </c>
      <c r="B194" s="59" t="s">
        <v>126</v>
      </c>
      <c r="C194" s="59" t="s">
        <v>82</v>
      </c>
      <c r="D194" s="5">
        <v>0</v>
      </c>
      <c r="E194" s="5">
        <v>0</v>
      </c>
      <c r="F194" s="5">
        <v>-660</v>
      </c>
      <c r="G194" s="5">
        <v>-2760</v>
      </c>
      <c r="H194" s="5">
        <v>-4200</v>
      </c>
      <c r="I194" s="5">
        <v>-4885</v>
      </c>
      <c r="J194" s="5">
        <v>-5570</v>
      </c>
      <c r="K194" s="5">
        <v>-5570</v>
      </c>
      <c r="L194" s="5">
        <v>-5570</v>
      </c>
      <c r="M194" s="5">
        <v>-5570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-8330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9" t="s">
        <v>140</v>
      </c>
      <c r="B195" s="59" t="s">
        <v>126</v>
      </c>
      <c r="C195" s="59" t="s">
        <v>84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9" t="s">
        <v>140</v>
      </c>
      <c r="B196" s="59" t="s">
        <v>126</v>
      </c>
      <c r="C196" s="59" t="s">
        <v>86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9" t="s">
        <v>140</v>
      </c>
      <c r="B197" s="59" t="s">
        <v>126</v>
      </c>
      <c r="C197" s="59" t="s">
        <v>88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9" t="s">
        <v>140</v>
      </c>
      <c r="B198" s="59" t="s">
        <v>126</v>
      </c>
      <c r="C198" s="59" t="s">
        <v>105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9" t="s">
        <v>140</v>
      </c>
      <c r="B199" s="59" t="s">
        <v>126</v>
      </c>
      <c r="C199" s="59" t="s">
        <v>106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-1525</v>
      </c>
      <c r="AC199" s="5">
        <v>-1925</v>
      </c>
      <c r="AD199" s="5">
        <v>-2000</v>
      </c>
      <c r="AE199" s="5">
        <v>-2000</v>
      </c>
    </row>
    <row r="200" spans="1:31">
      <c r="A200" s="59" t="s">
        <v>140</v>
      </c>
      <c r="B200" s="59" t="s">
        <v>126</v>
      </c>
      <c r="C200" s="59" t="s">
        <v>107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9" t="s">
        <v>140</v>
      </c>
      <c r="B202" s="59" t="s">
        <v>127</v>
      </c>
      <c r="C202" s="59" t="s">
        <v>82</v>
      </c>
      <c r="D202" s="5">
        <v>0</v>
      </c>
      <c r="E202" s="5">
        <v>0</v>
      </c>
      <c r="F202" s="5">
        <v>-700</v>
      </c>
      <c r="G202" s="5">
        <v>-1400</v>
      </c>
      <c r="H202" s="5">
        <v>-2100</v>
      </c>
      <c r="I202" s="5">
        <v>-3294</v>
      </c>
      <c r="J202" s="5">
        <v>-3574</v>
      </c>
      <c r="K202" s="5">
        <v>-4974</v>
      </c>
      <c r="L202" s="5">
        <v>-4974</v>
      </c>
      <c r="M202" s="5">
        <v>-5704</v>
      </c>
      <c r="N202" s="5">
        <v>-6434</v>
      </c>
      <c r="O202" s="5">
        <v>-6434</v>
      </c>
      <c r="P202" s="5">
        <v>-6434</v>
      </c>
      <c r="Q202" s="5">
        <v>-6434</v>
      </c>
      <c r="R202" s="5">
        <v>-6434</v>
      </c>
      <c r="S202" s="5">
        <v>-6434</v>
      </c>
      <c r="T202" s="5">
        <v>-7274</v>
      </c>
      <c r="U202" s="5">
        <v>-7700</v>
      </c>
      <c r="V202" s="5">
        <v>-7700</v>
      </c>
      <c r="W202" s="5">
        <v>-8126</v>
      </c>
      <c r="X202" s="5">
        <v>-8126</v>
      </c>
      <c r="Y202" s="5">
        <v>-8126</v>
      </c>
      <c r="Z202" s="5">
        <v>-8126</v>
      </c>
      <c r="AA202" s="5">
        <v>-8126</v>
      </c>
      <c r="AB202" s="5">
        <v>-8126</v>
      </c>
      <c r="AC202" s="5">
        <v>-8126</v>
      </c>
      <c r="AD202" s="5">
        <v>-8126</v>
      </c>
      <c r="AE202" s="5">
        <v>-8126</v>
      </c>
    </row>
    <row r="203" spans="1:31">
      <c r="A203" s="59" t="s">
        <v>140</v>
      </c>
      <c r="B203" s="59" t="s">
        <v>127</v>
      </c>
      <c r="C203" s="59" t="s">
        <v>84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-385</v>
      </c>
      <c r="R203" s="5">
        <v>-385</v>
      </c>
      <c r="S203" s="5">
        <v>-385</v>
      </c>
      <c r="T203" s="5">
        <v>-529.39999998999997</v>
      </c>
      <c r="U203" s="5">
        <v>-529.39999998999997</v>
      </c>
      <c r="V203" s="5">
        <v>-529.39999998999997</v>
      </c>
      <c r="W203" s="5">
        <v>-529.39999998999997</v>
      </c>
      <c r="X203" s="5">
        <v>-529.39999998999997</v>
      </c>
      <c r="Y203" s="5">
        <v>-529.39999998999997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9" t="s">
        <v>140</v>
      </c>
      <c r="B204" s="59" t="s">
        <v>127</v>
      </c>
      <c r="C204" s="59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9" t="s">
        <v>140</v>
      </c>
      <c r="B205" s="59" t="s">
        <v>127</v>
      </c>
      <c r="C205" s="59" t="s">
        <v>88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9" t="s">
        <v>140</v>
      </c>
      <c r="B206" s="59" t="s">
        <v>127</v>
      </c>
      <c r="C206" s="59" t="s">
        <v>105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9" t="s">
        <v>140</v>
      </c>
      <c r="B207" s="59" t="s">
        <v>127</v>
      </c>
      <c r="C207" s="59" t="s">
        <v>106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-131.99277655</v>
      </c>
      <c r="AD207" s="5">
        <v>-131.99277655</v>
      </c>
      <c r="AE207" s="5">
        <v>-946.20461008000041</v>
      </c>
    </row>
    <row r="208" spans="1:31">
      <c r="A208" s="59" t="s">
        <v>140</v>
      </c>
      <c r="B208" s="59" t="s">
        <v>127</v>
      </c>
      <c r="C208" s="59" t="s">
        <v>107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9" t="s">
        <v>140</v>
      </c>
      <c r="B210" s="59" t="s">
        <v>128</v>
      </c>
      <c r="C210" s="59" t="s">
        <v>83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-2030</v>
      </c>
      <c r="J210" s="5">
        <v>-3170</v>
      </c>
      <c r="K210" s="5">
        <v>-3715</v>
      </c>
      <c r="L210" s="5">
        <v>-3715</v>
      </c>
      <c r="M210" s="5">
        <v>-4835</v>
      </c>
      <c r="N210" s="5">
        <v>-4835</v>
      </c>
      <c r="O210" s="5">
        <v>-4835</v>
      </c>
      <c r="P210" s="5">
        <v>-4835</v>
      </c>
      <c r="Q210" s="5">
        <v>-4835</v>
      </c>
      <c r="R210" s="5">
        <v>-4835</v>
      </c>
      <c r="S210" s="5">
        <v>-4835</v>
      </c>
      <c r="T210" s="5">
        <v>-4835</v>
      </c>
      <c r="U210" s="5">
        <v>-4835</v>
      </c>
      <c r="V210" s="5">
        <v>-4835</v>
      </c>
      <c r="W210" s="5">
        <v>-4835</v>
      </c>
      <c r="X210" s="5">
        <v>-4835</v>
      </c>
      <c r="Y210" s="5">
        <v>-4835</v>
      </c>
      <c r="Z210" s="5">
        <v>-4835</v>
      </c>
      <c r="AA210" s="5">
        <v>-4835</v>
      </c>
      <c r="AB210" s="5">
        <v>-4835</v>
      </c>
      <c r="AC210" s="5">
        <v>-4835</v>
      </c>
      <c r="AD210" s="5">
        <v>-4835</v>
      </c>
      <c r="AE210" s="5">
        <v>-4835</v>
      </c>
    </row>
    <row r="211" spans="1:31">
      <c r="A211" s="59" t="s">
        <v>140</v>
      </c>
      <c r="B211" s="59" t="s">
        <v>128</v>
      </c>
      <c r="C211" s="59" t="s">
        <v>84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9" t="s">
        <v>140</v>
      </c>
      <c r="B212" s="59" t="s">
        <v>128</v>
      </c>
      <c r="C212" s="59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9" t="s">
        <v>140</v>
      </c>
      <c r="B213" s="59" t="s">
        <v>128</v>
      </c>
      <c r="C213" s="59" t="s">
        <v>88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140</v>
      </c>
      <c r="B214" s="59" t="s">
        <v>128</v>
      </c>
      <c r="C214" s="59" t="s">
        <v>105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140</v>
      </c>
      <c r="B215" s="59" t="s">
        <v>128</v>
      </c>
      <c r="C215" s="59" t="s">
        <v>106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-49.015273900000011</v>
      </c>
    </row>
    <row r="216" spans="1:31">
      <c r="A216" s="59" t="s">
        <v>140</v>
      </c>
      <c r="B216" s="59" t="s">
        <v>128</v>
      </c>
      <c r="C216" s="59" t="s">
        <v>107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-3.2999999999999936</v>
      </c>
      <c r="O216" s="5">
        <v>-3.2999999999999936</v>
      </c>
      <c r="P216" s="5">
        <v>-4.3999999999999915</v>
      </c>
      <c r="Q216" s="5">
        <v>-4.3999999999999915</v>
      </c>
      <c r="R216" s="5">
        <v>-4.3999999999999915</v>
      </c>
      <c r="S216" s="5">
        <v>-4.3999999999999915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-4.3999999999999915</v>
      </c>
      <c r="Z216" s="5">
        <v>-4.3999999999999915</v>
      </c>
      <c r="AA216" s="5">
        <v>-4.3999999999999915</v>
      </c>
      <c r="AB216" s="5">
        <v>-4.3999999999999915</v>
      </c>
      <c r="AC216" s="5">
        <v>-4.3999999999999915</v>
      </c>
      <c r="AD216" s="5">
        <v>-4.3999999999999915</v>
      </c>
      <c r="AE216" s="5">
        <v>-4.3999999999999915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9" t="s">
        <v>140</v>
      </c>
      <c r="B218" s="59" t="s">
        <v>129</v>
      </c>
      <c r="C218" s="59" t="s">
        <v>84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9" t="s">
        <v>140</v>
      </c>
      <c r="B219" s="59" t="s">
        <v>129</v>
      </c>
      <c r="C219" s="59" t="s">
        <v>86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9" t="s">
        <v>140</v>
      </c>
      <c r="B220" s="59" t="s">
        <v>129</v>
      </c>
      <c r="C220" s="59" t="s">
        <v>88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9" t="s">
        <v>140</v>
      </c>
      <c r="B221" s="59" t="s">
        <v>129</v>
      </c>
      <c r="C221" s="59" t="s">
        <v>105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9" t="s">
        <v>140</v>
      </c>
      <c r="B222" s="59" t="s">
        <v>129</v>
      </c>
      <c r="C222" s="59" t="s">
        <v>106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9" t="s">
        <v>140</v>
      </c>
      <c r="B223" s="59" t="s">
        <v>129</v>
      </c>
      <c r="C223" s="59" t="s">
        <v>107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-2.1</v>
      </c>
      <c r="AA223" s="5">
        <v>-2.1</v>
      </c>
      <c r="AB223" s="5">
        <v>-2.1</v>
      </c>
      <c r="AC223" s="5">
        <v>-2.1</v>
      </c>
      <c r="AD223" s="5">
        <v>-2.1</v>
      </c>
      <c r="AE223" s="5">
        <v>-2.1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9" t="s">
        <v>140</v>
      </c>
      <c r="B225" s="59" t="s">
        <v>130</v>
      </c>
      <c r="C225" s="59" t="s">
        <v>84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9" t="s">
        <v>140</v>
      </c>
      <c r="B226" s="59" t="s">
        <v>130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9" t="s">
        <v>140</v>
      </c>
      <c r="B227" s="59" t="s">
        <v>130</v>
      </c>
      <c r="C227" s="59" t="s">
        <v>88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140</v>
      </c>
      <c r="B228" s="59" t="s">
        <v>130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140</v>
      </c>
      <c r="B229" s="59" t="s">
        <v>130</v>
      </c>
      <c r="C229" s="59" t="s">
        <v>106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140</v>
      </c>
      <c r="B230" s="59" t="s">
        <v>130</v>
      </c>
      <c r="C230" s="59" t="s">
        <v>107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9" t="s">
        <v>141</v>
      </c>
      <c r="B232" s="59" t="s">
        <v>126</v>
      </c>
      <c r="C232" s="59" t="s">
        <v>82</v>
      </c>
      <c r="D232" s="5">
        <v>0</v>
      </c>
      <c r="E232" s="5">
        <v>0</v>
      </c>
      <c r="F232" s="5">
        <v>-660</v>
      </c>
      <c r="G232" s="5">
        <v>-2760</v>
      </c>
      <c r="H232" s="5">
        <v>-4200</v>
      </c>
      <c r="I232" s="5">
        <v>-4885</v>
      </c>
      <c r="J232" s="5">
        <v>-5570</v>
      </c>
      <c r="K232" s="5">
        <v>-5570</v>
      </c>
      <c r="L232" s="5">
        <v>-5570</v>
      </c>
      <c r="M232" s="5">
        <v>-5570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-8330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9" t="s">
        <v>141</v>
      </c>
      <c r="B233" s="59" t="s">
        <v>126</v>
      </c>
      <c r="C233" s="59" t="s">
        <v>84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9" t="s">
        <v>141</v>
      </c>
      <c r="B234" s="59" t="s">
        <v>126</v>
      </c>
      <c r="C234" s="59" t="s">
        <v>86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9" t="s">
        <v>141</v>
      </c>
      <c r="B235" s="59" t="s">
        <v>126</v>
      </c>
      <c r="C235" s="59" t="s">
        <v>88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9" t="s">
        <v>141</v>
      </c>
      <c r="B236" s="59" t="s">
        <v>126</v>
      </c>
      <c r="C236" s="59" t="s">
        <v>105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141</v>
      </c>
      <c r="B237" s="59" t="s">
        <v>126</v>
      </c>
      <c r="C237" s="59" t="s">
        <v>106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-1525</v>
      </c>
      <c r="AC237" s="5">
        <v>-1925</v>
      </c>
      <c r="AD237" s="5">
        <v>-2000</v>
      </c>
      <c r="AE237" s="5">
        <v>-2000</v>
      </c>
    </row>
    <row r="238" spans="1:31">
      <c r="A238" s="59" t="s">
        <v>141</v>
      </c>
      <c r="B238" s="59" t="s">
        <v>126</v>
      </c>
      <c r="C238" s="59" t="s">
        <v>107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141</v>
      </c>
      <c r="B240" s="59" t="s">
        <v>127</v>
      </c>
      <c r="C240" s="59" t="s">
        <v>82</v>
      </c>
      <c r="D240" s="5">
        <v>0</v>
      </c>
      <c r="E240" s="5">
        <v>0</v>
      </c>
      <c r="F240" s="5">
        <v>-700</v>
      </c>
      <c r="G240" s="5">
        <v>-1400</v>
      </c>
      <c r="H240" s="5">
        <v>-2100</v>
      </c>
      <c r="I240" s="5">
        <v>-3294</v>
      </c>
      <c r="J240" s="5">
        <v>-3574</v>
      </c>
      <c r="K240" s="5">
        <v>-4974</v>
      </c>
      <c r="L240" s="5">
        <v>-4974</v>
      </c>
      <c r="M240" s="5">
        <v>-5704</v>
      </c>
      <c r="N240" s="5">
        <v>-6434</v>
      </c>
      <c r="O240" s="5">
        <v>-6434</v>
      </c>
      <c r="P240" s="5">
        <v>-6434</v>
      </c>
      <c r="Q240" s="5">
        <v>-6434</v>
      </c>
      <c r="R240" s="5">
        <v>-6434</v>
      </c>
      <c r="S240" s="5">
        <v>-6434</v>
      </c>
      <c r="T240" s="5">
        <v>-7274</v>
      </c>
      <c r="U240" s="5">
        <v>-7700</v>
      </c>
      <c r="V240" s="5">
        <v>-7700</v>
      </c>
      <c r="W240" s="5">
        <v>-8126</v>
      </c>
      <c r="X240" s="5">
        <v>-8126</v>
      </c>
      <c r="Y240" s="5">
        <v>-8126</v>
      </c>
      <c r="Z240" s="5">
        <v>-8126</v>
      </c>
      <c r="AA240" s="5">
        <v>-8126</v>
      </c>
      <c r="AB240" s="5">
        <v>-8126</v>
      </c>
      <c r="AC240" s="5">
        <v>-8126</v>
      </c>
      <c r="AD240" s="5">
        <v>-8126</v>
      </c>
      <c r="AE240" s="5">
        <v>-8126</v>
      </c>
    </row>
    <row r="241" spans="1:31">
      <c r="A241" s="59" t="s">
        <v>141</v>
      </c>
      <c r="B241" s="59" t="s">
        <v>127</v>
      </c>
      <c r="C241" s="59" t="s">
        <v>84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-385</v>
      </c>
      <c r="R241" s="5">
        <v>-385</v>
      </c>
      <c r="S241" s="5">
        <v>-385</v>
      </c>
      <c r="T241" s="5">
        <v>-529.39999998999997</v>
      </c>
      <c r="U241" s="5">
        <v>-529.39999998999997</v>
      </c>
      <c r="V241" s="5">
        <v>-529.39999998999997</v>
      </c>
      <c r="W241" s="5">
        <v>-529.39999998999997</v>
      </c>
      <c r="X241" s="5">
        <v>-529.39999998999997</v>
      </c>
      <c r="Y241" s="5">
        <v>-529.39999998999997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9" t="s">
        <v>141</v>
      </c>
      <c r="B242" s="59" t="s">
        <v>127</v>
      </c>
      <c r="C242" s="59" t="s">
        <v>86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9" t="s">
        <v>141</v>
      </c>
      <c r="B243" s="59" t="s">
        <v>127</v>
      </c>
      <c r="C243" s="59" t="s">
        <v>88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9" t="s">
        <v>141</v>
      </c>
      <c r="B244" s="59" t="s">
        <v>127</v>
      </c>
      <c r="C244" s="59" t="s">
        <v>105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9" t="s">
        <v>141</v>
      </c>
      <c r="B245" s="59" t="s">
        <v>127</v>
      </c>
      <c r="C245" s="59" t="s">
        <v>106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-114.74360328</v>
      </c>
      <c r="AD245" s="5">
        <v>-114.74360328</v>
      </c>
      <c r="AE245" s="5">
        <v>-950.54698331999975</v>
      </c>
    </row>
    <row r="246" spans="1:31">
      <c r="A246" s="59" t="s">
        <v>141</v>
      </c>
      <c r="B246" s="59" t="s">
        <v>127</v>
      </c>
      <c r="C246" s="59" t="s">
        <v>107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141</v>
      </c>
      <c r="B248" s="59" t="s">
        <v>128</v>
      </c>
      <c r="C248" s="59" t="s">
        <v>83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-2030</v>
      </c>
      <c r="J248" s="5">
        <v>-3170</v>
      </c>
      <c r="K248" s="5">
        <v>-3715</v>
      </c>
      <c r="L248" s="5">
        <v>-3715</v>
      </c>
      <c r="M248" s="5">
        <v>-4835</v>
      </c>
      <c r="N248" s="5">
        <v>-4835</v>
      </c>
      <c r="O248" s="5">
        <v>-4835</v>
      </c>
      <c r="P248" s="5">
        <v>-4835</v>
      </c>
      <c r="Q248" s="5">
        <v>-4835</v>
      </c>
      <c r="R248" s="5">
        <v>-4835</v>
      </c>
      <c r="S248" s="5">
        <v>-4835</v>
      </c>
      <c r="T248" s="5">
        <v>-4835</v>
      </c>
      <c r="U248" s="5">
        <v>-4835</v>
      </c>
      <c r="V248" s="5">
        <v>-4835</v>
      </c>
      <c r="W248" s="5">
        <v>-4835</v>
      </c>
      <c r="X248" s="5">
        <v>-4835</v>
      </c>
      <c r="Y248" s="5">
        <v>-4835</v>
      </c>
      <c r="Z248" s="5">
        <v>-4835</v>
      </c>
      <c r="AA248" s="5">
        <v>-4835</v>
      </c>
      <c r="AB248" s="5">
        <v>-4835</v>
      </c>
      <c r="AC248" s="5">
        <v>-4835</v>
      </c>
      <c r="AD248" s="5">
        <v>-4835</v>
      </c>
      <c r="AE248" s="5">
        <v>-4835</v>
      </c>
    </row>
    <row r="249" spans="1:31">
      <c r="A249" s="59" t="s">
        <v>141</v>
      </c>
      <c r="B249" s="59" t="s">
        <v>128</v>
      </c>
      <c r="C249" s="59" t="s">
        <v>84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9" t="s">
        <v>141</v>
      </c>
      <c r="B250" s="59" t="s">
        <v>128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9" t="s">
        <v>141</v>
      </c>
      <c r="B251" s="59" t="s">
        <v>128</v>
      </c>
      <c r="C251" s="59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141</v>
      </c>
      <c r="B252" s="59" t="s">
        <v>128</v>
      </c>
      <c r="C252" s="59" t="s">
        <v>105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141</v>
      </c>
      <c r="B253" s="59" t="s">
        <v>128</v>
      </c>
      <c r="C253" s="59" t="s">
        <v>106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-52.190235980000011</v>
      </c>
    </row>
    <row r="254" spans="1:31">
      <c r="A254" s="59" t="s">
        <v>141</v>
      </c>
      <c r="B254" s="59" t="s">
        <v>128</v>
      </c>
      <c r="C254" s="59" t="s">
        <v>107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-3.2999999999999936</v>
      </c>
      <c r="O254" s="5">
        <v>-3.2999999999999936</v>
      </c>
      <c r="P254" s="5">
        <v>-4.3999999999999915</v>
      </c>
      <c r="Q254" s="5">
        <v>-4.3999999999999915</v>
      </c>
      <c r="R254" s="5">
        <v>-4.3999999999999915</v>
      </c>
      <c r="S254" s="5">
        <v>-4.3999999999999915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-4.3999999999999915</v>
      </c>
      <c r="Z254" s="5">
        <v>-4.3999999999999915</v>
      </c>
      <c r="AA254" s="5">
        <v>-4.3999999999999915</v>
      </c>
      <c r="AB254" s="5">
        <v>-4.3999999999999915</v>
      </c>
      <c r="AC254" s="5">
        <v>-4.3999999999999915</v>
      </c>
      <c r="AD254" s="5">
        <v>-4.3999999999999915</v>
      </c>
      <c r="AE254" s="5">
        <v>-4.3999999999999915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9" t="s">
        <v>141</v>
      </c>
      <c r="B256" s="59" t="s">
        <v>129</v>
      </c>
      <c r="C256" s="59" t="s">
        <v>84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9" t="s">
        <v>141</v>
      </c>
      <c r="B257" s="59" t="s">
        <v>129</v>
      </c>
      <c r="C257" s="59" t="s">
        <v>86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9" t="s">
        <v>141</v>
      </c>
      <c r="B258" s="59" t="s">
        <v>129</v>
      </c>
      <c r="C258" s="59" t="s">
        <v>88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9" t="s">
        <v>141</v>
      </c>
      <c r="B259" s="59" t="s">
        <v>129</v>
      </c>
      <c r="C259" s="59" t="s">
        <v>105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9" t="s">
        <v>141</v>
      </c>
      <c r="B260" s="59" t="s">
        <v>129</v>
      </c>
      <c r="C260" s="59" t="s">
        <v>106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9" t="s">
        <v>141</v>
      </c>
      <c r="B261" s="59" t="s">
        <v>129</v>
      </c>
      <c r="C261" s="59" t="s">
        <v>107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-2.1</v>
      </c>
      <c r="AA261" s="5">
        <v>-2.1</v>
      </c>
      <c r="AB261" s="5">
        <v>-2.1</v>
      </c>
      <c r="AC261" s="5">
        <v>-2.1</v>
      </c>
      <c r="AD261" s="5">
        <v>-2.1</v>
      </c>
      <c r="AE261" s="5">
        <v>-2.1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9" t="s">
        <v>141</v>
      </c>
      <c r="B263" s="59" t="s">
        <v>130</v>
      </c>
      <c r="C263" s="59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9" t="s">
        <v>141</v>
      </c>
      <c r="B264" s="59" t="s">
        <v>130</v>
      </c>
      <c r="C264" s="59" t="s">
        <v>86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9" t="s">
        <v>141</v>
      </c>
      <c r="B265" s="59" t="s">
        <v>130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141</v>
      </c>
      <c r="B266" s="59" t="s">
        <v>130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141</v>
      </c>
      <c r="B267" s="59" t="s">
        <v>130</v>
      </c>
      <c r="C267" s="59" t="s">
        <v>106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9" t="s">
        <v>141</v>
      </c>
      <c r="B268" s="59" t="s">
        <v>130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9" t="s">
        <v>39</v>
      </c>
      <c r="B270" s="59" t="s">
        <v>126</v>
      </c>
      <c r="C270" s="59" t="s">
        <v>82</v>
      </c>
      <c r="D270" s="5">
        <v>0</v>
      </c>
      <c r="E270" s="5">
        <v>0</v>
      </c>
      <c r="F270" s="5">
        <v>-2760</v>
      </c>
      <c r="G270" s="5">
        <v>-4200</v>
      </c>
      <c r="H270" s="5">
        <v>-4200</v>
      </c>
      <c r="I270" s="5">
        <v>-5570</v>
      </c>
      <c r="J270" s="5">
        <v>-5570</v>
      </c>
      <c r="K270" s="5">
        <v>-5570</v>
      </c>
      <c r="L270" s="5">
        <v>-5570</v>
      </c>
      <c r="M270" s="5">
        <v>-5570</v>
      </c>
      <c r="N270" s="5">
        <v>-6255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-8330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9" t="s">
        <v>39</v>
      </c>
      <c r="B271" s="59" t="s">
        <v>126</v>
      </c>
      <c r="C271" s="59" t="s">
        <v>84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9" t="s">
        <v>39</v>
      </c>
      <c r="B272" s="59" t="s">
        <v>126</v>
      </c>
      <c r="C272" s="59" t="s">
        <v>86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9" t="s">
        <v>39</v>
      </c>
      <c r="B273" s="59" t="s">
        <v>126</v>
      </c>
      <c r="C273" s="59" t="s">
        <v>88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39</v>
      </c>
      <c r="B274" s="59" t="s">
        <v>126</v>
      </c>
      <c r="C274" s="59" t="s">
        <v>105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39</v>
      </c>
      <c r="B275" s="59" t="s">
        <v>126</v>
      </c>
      <c r="C275" s="59" t="s">
        <v>106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-1425.72623578</v>
      </c>
      <c r="AB275" s="5">
        <v>-2030.43273927</v>
      </c>
      <c r="AC275" s="5">
        <v>-3146.5750341000003</v>
      </c>
      <c r="AD275" s="5">
        <v>-3146.5750341000003</v>
      </c>
      <c r="AE275" s="5">
        <v>-3146.5750341000003</v>
      </c>
    </row>
    <row r="276" spans="1:31">
      <c r="A276" s="59" t="s">
        <v>39</v>
      </c>
      <c r="B276" s="59" t="s">
        <v>126</v>
      </c>
      <c r="C276" s="59" t="s">
        <v>107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9" t="s">
        <v>39</v>
      </c>
      <c r="B278" s="59" t="s">
        <v>127</v>
      </c>
      <c r="C278" s="59" t="s">
        <v>82</v>
      </c>
      <c r="D278" s="5">
        <v>0</v>
      </c>
      <c r="E278" s="5">
        <v>0</v>
      </c>
      <c r="F278" s="5">
        <v>-1050</v>
      </c>
      <c r="G278" s="5">
        <v>-4134</v>
      </c>
      <c r="H278" s="5">
        <v>-5144</v>
      </c>
      <c r="I278" s="5">
        <v>-5874</v>
      </c>
      <c r="J278" s="5">
        <v>-5874</v>
      </c>
      <c r="K278" s="5">
        <v>-6714</v>
      </c>
      <c r="L278" s="5">
        <v>-6714</v>
      </c>
      <c r="M278" s="5">
        <v>-6714</v>
      </c>
      <c r="N278" s="5">
        <v>-7140</v>
      </c>
      <c r="O278" s="5">
        <v>-8126</v>
      </c>
      <c r="P278" s="5">
        <v>-8126</v>
      </c>
      <c r="Q278" s="5">
        <v>-8126</v>
      </c>
      <c r="R278" s="5">
        <v>-8126</v>
      </c>
      <c r="S278" s="5">
        <v>-8126</v>
      </c>
      <c r="T278" s="5">
        <v>-8126</v>
      </c>
      <c r="U278" s="5">
        <v>-8126</v>
      </c>
      <c r="V278" s="5">
        <v>-8126</v>
      </c>
      <c r="W278" s="5">
        <v>-8126</v>
      </c>
      <c r="X278" s="5">
        <v>-8126</v>
      </c>
      <c r="Y278" s="5">
        <v>-8126</v>
      </c>
      <c r="Z278" s="5">
        <v>-8126</v>
      </c>
      <c r="AA278" s="5">
        <v>-8126</v>
      </c>
      <c r="AB278" s="5">
        <v>-8126</v>
      </c>
      <c r="AC278" s="5">
        <v>-8126</v>
      </c>
      <c r="AD278" s="5">
        <v>-8126</v>
      </c>
      <c r="AE278" s="5">
        <v>-8126</v>
      </c>
    </row>
    <row r="279" spans="1:31">
      <c r="A279" s="59" t="s">
        <v>39</v>
      </c>
      <c r="B279" s="59" t="s">
        <v>127</v>
      </c>
      <c r="C279" s="59" t="s">
        <v>84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9" t="s">
        <v>39</v>
      </c>
      <c r="B280" s="59" t="s">
        <v>127</v>
      </c>
      <c r="C280" s="59" t="s">
        <v>86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9" t="s">
        <v>39</v>
      </c>
      <c r="B281" s="59" t="s">
        <v>127</v>
      </c>
      <c r="C281" s="59" t="s">
        <v>88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9" t="s">
        <v>39</v>
      </c>
      <c r="B282" s="59" t="s">
        <v>127</v>
      </c>
      <c r="C282" s="59" t="s">
        <v>105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9" t="s">
        <v>39</v>
      </c>
      <c r="B283" s="59" t="s">
        <v>127</v>
      </c>
      <c r="C283" s="59" t="s">
        <v>106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-1254.7117464299999</v>
      </c>
      <c r="AB283" s="5">
        <v>-1883.0431333399999</v>
      </c>
      <c r="AC283" s="5">
        <v>-1883.0431333399999</v>
      </c>
      <c r="AD283" s="5">
        <v>-1883.0431333399999</v>
      </c>
      <c r="AE283" s="5">
        <v>-1883.0431333399999</v>
      </c>
    </row>
    <row r="284" spans="1:31">
      <c r="A284" s="59" t="s">
        <v>39</v>
      </c>
      <c r="B284" s="59" t="s">
        <v>127</v>
      </c>
      <c r="C284" s="59" t="s">
        <v>107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-37.156012490000002</v>
      </c>
      <c r="AB284" s="5">
        <v>-37.156012490000002</v>
      </c>
      <c r="AC284" s="5">
        <v>-37.156012490000002</v>
      </c>
      <c r="AD284" s="5">
        <v>-37.156012490000002</v>
      </c>
      <c r="AE284" s="5">
        <v>-37.156012490000002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9" t="s">
        <v>39</v>
      </c>
      <c r="B286" s="59" t="s">
        <v>128</v>
      </c>
      <c r="C286" s="59" t="s">
        <v>83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-2030</v>
      </c>
      <c r="J286" s="5">
        <v>-4835</v>
      </c>
      <c r="K286" s="5">
        <v>-4835</v>
      </c>
      <c r="L286" s="5">
        <v>-4835</v>
      </c>
      <c r="M286" s="5">
        <v>-4835</v>
      </c>
      <c r="N286" s="5">
        <v>-4835</v>
      </c>
      <c r="O286" s="5">
        <v>-4835</v>
      </c>
      <c r="P286" s="5">
        <v>-4835</v>
      </c>
      <c r="Q286" s="5">
        <v>-4835</v>
      </c>
      <c r="R286" s="5">
        <v>-4835</v>
      </c>
      <c r="S286" s="5">
        <v>-4835</v>
      </c>
      <c r="T286" s="5">
        <v>-4835</v>
      </c>
      <c r="U286" s="5">
        <v>-4835</v>
      </c>
      <c r="V286" s="5">
        <v>-4835</v>
      </c>
      <c r="W286" s="5">
        <v>-4835</v>
      </c>
      <c r="X286" s="5">
        <v>-4835</v>
      </c>
      <c r="Y286" s="5">
        <v>-4835</v>
      </c>
      <c r="Z286" s="5">
        <v>-4835</v>
      </c>
      <c r="AA286" s="5">
        <v>-4835</v>
      </c>
      <c r="AB286" s="5">
        <v>-4835</v>
      </c>
      <c r="AC286" s="5">
        <v>-4835</v>
      </c>
      <c r="AD286" s="5">
        <v>-4835</v>
      </c>
      <c r="AE286" s="5">
        <v>-4835</v>
      </c>
    </row>
    <row r="287" spans="1:31">
      <c r="A287" s="59" t="s">
        <v>39</v>
      </c>
      <c r="B287" s="59" t="s">
        <v>128</v>
      </c>
      <c r="C287" s="59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9" t="s">
        <v>39</v>
      </c>
      <c r="B288" s="59" t="s">
        <v>128</v>
      </c>
      <c r="C288" s="59" t="s">
        <v>86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9" t="s">
        <v>39</v>
      </c>
      <c r="B289" s="59" t="s">
        <v>128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39</v>
      </c>
      <c r="B290" s="59" t="s">
        <v>128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39</v>
      </c>
      <c r="B291" s="59" t="s">
        <v>128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-1854.8485575899999</v>
      </c>
      <c r="AE291" s="5">
        <v>-1854.8485575899999</v>
      </c>
    </row>
    <row r="292" spans="1:31">
      <c r="A292" s="59" t="s">
        <v>39</v>
      </c>
      <c r="B292" s="59" t="s">
        <v>128</v>
      </c>
      <c r="C292" s="59" t="s">
        <v>107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-3.2999999999999936</v>
      </c>
      <c r="O292" s="5">
        <v>-3.2999999999999936</v>
      </c>
      <c r="P292" s="5">
        <v>-4.3999999999999915</v>
      </c>
      <c r="Q292" s="5">
        <v>-4.3999999999999915</v>
      </c>
      <c r="R292" s="5">
        <v>-4.3999999999999915</v>
      </c>
      <c r="S292" s="5">
        <v>-4.3999999999999915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-4.3999999999999915</v>
      </c>
      <c r="Z292" s="5">
        <v>-4.3999999999999915</v>
      </c>
      <c r="AA292" s="5">
        <v>-4.3999999999999915</v>
      </c>
      <c r="AB292" s="5">
        <v>-4.3999999999999915</v>
      </c>
      <c r="AC292" s="5">
        <v>-4.3999999999999915</v>
      </c>
      <c r="AD292" s="5">
        <v>-4.3999999999999915</v>
      </c>
      <c r="AE292" s="5">
        <v>-4.3999999999999915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9" t="s">
        <v>39</v>
      </c>
      <c r="B294" s="59" t="s">
        <v>129</v>
      </c>
      <c r="C294" s="59" t="s">
        <v>84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9" t="s">
        <v>39</v>
      </c>
      <c r="B295" s="59" t="s">
        <v>129</v>
      </c>
      <c r="C295" s="59" t="s">
        <v>86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9" t="s">
        <v>39</v>
      </c>
      <c r="B296" s="59" t="s">
        <v>129</v>
      </c>
      <c r="C296" s="59" t="s">
        <v>88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9" t="s">
        <v>39</v>
      </c>
      <c r="B297" s="59" t="s">
        <v>129</v>
      </c>
      <c r="C297" s="59" t="s">
        <v>105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39</v>
      </c>
      <c r="B298" s="59" t="s">
        <v>129</v>
      </c>
      <c r="C298" s="59" t="s">
        <v>106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-67.060625080000023</v>
      </c>
      <c r="AE298" s="5">
        <v>-312.32863821000001</v>
      </c>
    </row>
    <row r="299" spans="1:31">
      <c r="A299" s="59" t="s">
        <v>39</v>
      </c>
      <c r="B299" s="59" t="s">
        <v>129</v>
      </c>
      <c r="C299" s="59" t="s">
        <v>107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-2.1</v>
      </c>
      <c r="AA299" s="5">
        <v>-2.1</v>
      </c>
      <c r="AB299" s="5">
        <v>-2.1</v>
      </c>
      <c r="AC299" s="5">
        <v>-2.1</v>
      </c>
      <c r="AD299" s="5">
        <v>-2.1</v>
      </c>
      <c r="AE299" s="5">
        <v>-2.1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9" t="s">
        <v>39</v>
      </c>
      <c r="B301" s="59" t="s">
        <v>130</v>
      </c>
      <c r="C301" s="59" t="s">
        <v>84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9" t="s">
        <v>39</v>
      </c>
      <c r="B302" s="59" t="s">
        <v>130</v>
      </c>
      <c r="C302" s="59" t="s">
        <v>86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9" t="s">
        <v>39</v>
      </c>
      <c r="B303" s="59" t="s">
        <v>130</v>
      </c>
      <c r="C303" s="59" t="s">
        <v>88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39</v>
      </c>
      <c r="B304" s="59" t="s">
        <v>130</v>
      </c>
      <c r="C304" s="59" t="s">
        <v>105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39</v>
      </c>
      <c r="B305" s="59" t="s">
        <v>130</v>
      </c>
      <c r="C305" s="59" t="s">
        <v>106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9" t="s">
        <v>39</v>
      </c>
      <c r="B306" s="59" t="s">
        <v>130</v>
      </c>
      <c r="C306" s="59" t="s">
        <v>107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269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 t="s">
        <v>270</v>
      </c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124.61314551</v>
      </c>
      <c r="U5" s="5">
        <v>194.54035375000001</v>
      </c>
      <c r="V5" s="5">
        <v>194.54035375000001</v>
      </c>
      <c r="W5" s="5">
        <v>194.54035375000001</v>
      </c>
      <c r="X5" s="5">
        <v>635.69583965000004</v>
      </c>
      <c r="Y5" s="5">
        <v>635.69583965000004</v>
      </c>
      <c r="Z5" s="5">
        <v>1606.1814898600001</v>
      </c>
      <c r="AA5" s="5">
        <v>1606.1814898600001</v>
      </c>
      <c r="AB5" s="5">
        <v>1606.1814898600001</v>
      </c>
      <c r="AC5" s="5">
        <v>1606.1814898600001</v>
      </c>
      <c r="AD5" s="5">
        <v>1606.1814898600001</v>
      </c>
      <c r="AE5" s="5">
        <v>1588.1814898600001</v>
      </c>
      <c r="AF5" s="5">
        <v>1588.1814898600001</v>
      </c>
      <c r="AG5" s="5">
        <v>1588.1814898600001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342.79242791000001</v>
      </c>
      <c r="AA6" s="5">
        <v>342.79242791000001</v>
      </c>
      <c r="AB6" s="5">
        <v>342.79242791000001</v>
      </c>
      <c r="AC6" s="5">
        <v>342.79242791000001</v>
      </c>
      <c r="AD6" s="5">
        <v>242.81142790999999</v>
      </c>
      <c r="AE6" s="5">
        <v>294.33730005999996</v>
      </c>
      <c r="AF6" s="5">
        <v>194.30230005999999</v>
      </c>
      <c r="AG6" s="5">
        <v>194.30230005999999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51.970241549999997</v>
      </c>
      <c r="N8" s="5">
        <v>51.970241549999997</v>
      </c>
      <c r="O8" s="5">
        <v>63.112309490000001</v>
      </c>
      <c r="P8" s="5">
        <v>63.112309490000001</v>
      </c>
      <c r="Q8" s="5">
        <v>63.112309490000001</v>
      </c>
      <c r="R8" s="5">
        <v>63.112309490000001</v>
      </c>
      <c r="S8" s="5">
        <v>67.152092109999998</v>
      </c>
      <c r="T8" s="5">
        <v>67.152092109999998</v>
      </c>
      <c r="U8" s="5">
        <v>71.18796703999999</v>
      </c>
      <c r="V8" s="5">
        <v>74.022057289999992</v>
      </c>
      <c r="W8" s="5">
        <v>74.022057289999992</v>
      </c>
      <c r="X8" s="5">
        <v>83.600454740000004</v>
      </c>
      <c r="Y8" s="5">
        <v>83.600454740000004</v>
      </c>
      <c r="Z8" s="5">
        <v>74.511061870000006</v>
      </c>
      <c r="AA8" s="5">
        <v>74.511061870000006</v>
      </c>
      <c r="AB8" s="5">
        <v>78.295900149999994</v>
      </c>
      <c r="AC8" s="5">
        <v>78.295900149999994</v>
      </c>
      <c r="AD8" s="5">
        <v>78.295900149999994</v>
      </c>
      <c r="AE8" s="5">
        <v>81.25045265</v>
      </c>
      <c r="AF8" s="5">
        <v>81.25045265</v>
      </c>
      <c r="AG8" s="5">
        <v>81.25045265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1969.9762039900002</v>
      </c>
      <c r="N9" s="5">
        <v>1969.9762039900002</v>
      </c>
      <c r="O9" s="5">
        <v>1969.9762039900002</v>
      </c>
      <c r="P9" s="5">
        <v>3000.4697976799998</v>
      </c>
      <c r="Q9" s="5">
        <v>3000.4697976799998</v>
      </c>
      <c r="R9" s="5">
        <v>3000.4697976799998</v>
      </c>
      <c r="S9" s="5">
        <v>4376.9869773700002</v>
      </c>
      <c r="T9" s="5">
        <v>5024.0194513500001</v>
      </c>
      <c r="U9" s="5">
        <v>5024.0194513500001</v>
      </c>
      <c r="V9" s="5">
        <v>7097.6141498799998</v>
      </c>
      <c r="W9" s="5">
        <v>7267.1988150400002</v>
      </c>
      <c r="X9" s="5">
        <v>7567.3066546</v>
      </c>
      <c r="Y9" s="5">
        <v>7567.3066546</v>
      </c>
      <c r="Z9" s="5">
        <v>7567.3066546</v>
      </c>
      <c r="AA9" s="5">
        <v>7567.3066546</v>
      </c>
      <c r="AB9" s="5">
        <v>7567.3066546</v>
      </c>
      <c r="AC9" s="5">
        <v>7567.3066546</v>
      </c>
      <c r="AD9" s="5">
        <v>7567.3066546</v>
      </c>
      <c r="AE9" s="5">
        <v>7881.7</v>
      </c>
      <c r="AF9" s="5">
        <v>7881.7</v>
      </c>
      <c r="AG9" s="5">
        <v>7881.7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607.81804421000004</v>
      </c>
      <c r="X10" s="5">
        <v>694.84395960999996</v>
      </c>
      <c r="Y10" s="5">
        <v>1043.73262015</v>
      </c>
      <c r="Z10" s="5">
        <v>1234.5891141799998</v>
      </c>
      <c r="AA10" s="5">
        <v>1234.5891141799998</v>
      </c>
      <c r="AB10" s="5">
        <v>1234.5891141799998</v>
      </c>
      <c r="AC10" s="5">
        <v>1302.4157756699999</v>
      </c>
      <c r="AD10" s="5">
        <v>1423.91694622</v>
      </c>
      <c r="AE10" s="5">
        <v>2595.8441541399998</v>
      </c>
      <c r="AF10" s="5">
        <v>2470.1019999999999</v>
      </c>
      <c r="AG10" s="5">
        <v>2470.1019999999999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2107.86473897</v>
      </c>
      <c r="P11" s="5">
        <v>2107.86473897</v>
      </c>
      <c r="Q11" s="5">
        <v>2592.5932243299999</v>
      </c>
      <c r="R11" s="5">
        <v>2592.5932243299999</v>
      </c>
      <c r="S11" s="5">
        <v>2926.4873605599996</v>
      </c>
      <c r="T11" s="5">
        <v>3682.7057479099994</v>
      </c>
      <c r="U11" s="5">
        <v>4352.2631807799999</v>
      </c>
      <c r="V11" s="5">
        <v>5798.8597110100009</v>
      </c>
      <c r="W11" s="5">
        <v>5842.2251216700006</v>
      </c>
      <c r="X11" s="5">
        <v>7052.9336566900001</v>
      </c>
      <c r="Y11" s="5">
        <v>7052.9336566900001</v>
      </c>
      <c r="Z11" s="5">
        <v>7203.7314085100006</v>
      </c>
      <c r="AA11" s="5">
        <v>7045.7814085100008</v>
      </c>
      <c r="AB11" s="5">
        <v>7881.2340000000004</v>
      </c>
      <c r="AC11" s="5">
        <v>7849.13</v>
      </c>
      <c r="AD11" s="5">
        <v>7849.13</v>
      </c>
      <c r="AE11" s="5">
        <v>7849.13</v>
      </c>
      <c r="AF11" s="5">
        <v>9207.4851832899985</v>
      </c>
      <c r="AG11" s="5">
        <v>9207.4851832899985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109.62905769</v>
      </c>
      <c r="N12" s="5">
        <v>109.62905769</v>
      </c>
      <c r="O12" s="5">
        <v>117.93336553</v>
      </c>
      <c r="P12" s="5">
        <v>117.93336553</v>
      </c>
      <c r="Q12" s="5">
        <v>117.93336553</v>
      </c>
      <c r="R12" s="5">
        <v>133.14660282</v>
      </c>
      <c r="S12" s="5">
        <v>143.59977391000001</v>
      </c>
      <c r="T12" s="5">
        <v>153.18804896</v>
      </c>
      <c r="U12" s="5">
        <v>164.49022382999999</v>
      </c>
      <c r="V12" s="5">
        <v>171.87001871000001</v>
      </c>
      <c r="W12" s="5">
        <v>466.86644770999999</v>
      </c>
      <c r="X12" s="5">
        <v>1118.3010006300001</v>
      </c>
      <c r="Y12" s="5">
        <v>3151.9542203000001</v>
      </c>
      <c r="Z12" s="5">
        <v>3151.9542203000001</v>
      </c>
      <c r="AA12" s="5">
        <v>3151.9542203000001</v>
      </c>
      <c r="AB12" s="5">
        <v>3151.9542203000001</v>
      </c>
      <c r="AC12" s="5">
        <v>3948.1062754200002</v>
      </c>
      <c r="AD12" s="5">
        <v>3948.1062754200002</v>
      </c>
      <c r="AE12" s="5">
        <v>6100</v>
      </c>
      <c r="AF12" s="5">
        <v>6100</v>
      </c>
      <c r="AG12" s="5">
        <v>6100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1E-3</v>
      </c>
      <c r="V13" s="5">
        <v>1E-3</v>
      </c>
      <c r="W13" s="5">
        <v>1E-3</v>
      </c>
      <c r="X13" s="5">
        <v>1E-3</v>
      </c>
      <c r="Y13" s="5">
        <v>1E-3</v>
      </c>
      <c r="Z13" s="5">
        <v>321.58375311999998</v>
      </c>
      <c r="AA13" s="5">
        <v>321.58375311999998</v>
      </c>
      <c r="AB13" s="5">
        <v>321.58375311999998</v>
      </c>
      <c r="AC13" s="5">
        <v>739.46273157999997</v>
      </c>
      <c r="AD13" s="5">
        <v>1630.894076</v>
      </c>
      <c r="AE13" s="5">
        <v>1630.894076</v>
      </c>
      <c r="AF13" s="5">
        <v>1630.894076</v>
      </c>
      <c r="AG13" s="5">
        <v>1630.894076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166</v>
      </c>
      <c r="G14" s="5">
        <v>166</v>
      </c>
      <c r="H14" s="5">
        <v>166</v>
      </c>
      <c r="I14" s="5">
        <v>166</v>
      </c>
      <c r="J14" s="5">
        <v>172.72527418000001</v>
      </c>
      <c r="K14" s="5">
        <v>173.34163396</v>
      </c>
      <c r="L14" s="5">
        <v>175.33279299</v>
      </c>
      <c r="M14" s="5">
        <v>175.33279299</v>
      </c>
      <c r="N14" s="5">
        <v>178.85078654</v>
      </c>
      <c r="O14" s="5">
        <v>178.85078654</v>
      </c>
      <c r="P14" s="5">
        <v>178.85078654</v>
      </c>
      <c r="Q14" s="5">
        <v>185.06609041000002</v>
      </c>
      <c r="R14" s="5">
        <v>185.06609041000002</v>
      </c>
      <c r="S14" s="5">
        <v>192.61375207</v>
      </c>
      <c r="T14" s="5">
        <v>203.86455706000001</v>
      </c>
      <c r="U14" s="5">
        <v>226.5818396</v>
      </c>
      <c r="V14" s="5">
        <v>226.5818396</v>
      </c>
      <c r="W14" s="5">
        <v>228.04589193999999</v>
      </c>
      <c r="X14" s="5">
        <v>228.04589193999999</v>
      </c>
      <c r="Y14" s="5">
        <v>244.52938506999999</v>
      </c>
      <c r="Z14" s="5">
        <v>244.52938506999999</v>
      </c>
      <c r="AA14" s="5">
        <v>244.52938506999999</v>
      </c>
      <c r="AB14" s="5">
        <v>244.52938506999999</v>
      </c>
      <c r="AC14" s="5">
        <v>254.04028989</v>
      </c>
      <c r="AD14" s="5">
        <v>254.04028989</v>
      </c>
      <c r="AE14" s="5">
        <v>254.04028989</v>
      </c>
      <c r="AF14" s="5">
        <v>266.02938798000002</v>
      </c>
      <c r="AG14" s="5">
        <v>266.02938798000002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1932.97282935</v>
      </c>
      <c r="L15" s="5">
        <v>1932.97282935</v>
      </c>
      <c r="M15" s="5">
        <v>1932.97282935</v>
      </c>
      <c r="N15" s="5">
        <v>1932.97282935</v>
      </c>
      <c r="O15" s="5">
        <v>1932.97282935</v>
      </c>
      <c r="P15" s="5">
        <v>1932.97282935</v>
      </c>
      <c r="Q15" s="5">
        <v>2174.0029035699999</v>
      </c>
      <c r="R15" s="5">
        <v>2174.0029035699999</v>
      </c>
      <c r="S15" s="5">
        <v>3051.6917311500001</v>
      </c>
      <c r="T15" s="5">
        <v>3520.02</v>
      </c>
      <c r="U15" s="5">
        <v>3520.02</v>
      </c>
      <c r="V15" s="5">
        <v>3520.02</v>
      </c>
      <c r="W15" s="5">
        <v>3520.02</v>
      </c>
      <c r="X15" s="5">
        <v>4564.7577541300006</v>
      </c>
      <c r="Y15" s="5">
        <v>4564.7577541300006</v>
      </c>
      <c r="Z15" s="5">
        <v>4756.53573435</v>
      </c>
      <c r="AA15" s="5">
        <v>4756.53573435</v>
      </c>
      <c r="AB15" s="5">
        <v>5292.3760639200009</v>
      </c>
      <c r="AC15" s="5">
        <v>6821.2254887600002</v>
      </c>
      <c r="AD15" s="5">
        <v>6821.2254887600002</v>
      </c>
      <c r="AE15" s="5">
        <v>7433.8070837700006</v>
      </c>
      <c r="AF15" s="5">
        <v>7627.2348903500006</v>
      </c>
      <c r="AG15" s="5">
        <v>7627.2348903500006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807.32899999999995</v>
      </c>
      <c r="G16" s="5">
        <v>807.32899999999995</v>
      </c>
      <c r="H16" s="5">
        <v>965.17658258000006</v>
      </c>
      <c r="I16" s="5">
        <v>1903.1554941300001</v>
      </c>
      <c r="J16" s="5">
        <v>1903.1554941300001</v>
      </c>
      <c r="K16" s="5">
        <v>2661.71764867</v>
      </c>
      <c r="L16" s="5">
        <v>3001.6767582399998</v>
      </c>
      <c r="M16" s="5">
        <v>3001.6767582399998</v>
      </c>
      <c r="N16" s="5">
        <v>3178.6763951699995</v>
      </c>
      <c r="O16" s="5">
        <v>3615.2556750599997</v>
      </c>
      <c r="P16" s="5">
        <v>3615.2556750599997</v>
      </c>
      <c r="Q16" s="5">
        <v>3887.5376307199999</v>
      </c>
      <c r="R16" s="5">
        <v>3887.5376307199999</v>
      </c>
      <c r="S16" s="5">
        <v>3887.5376307199999</v>
      </c>
      <c r="T16" s="5">
        <v>4101.3312070900001</v>
      </c>
      <c r="U16" s="5">
        <v>5004.6968800499999</v>
      </c>
      <c r="V16" s="5">
        <v>5004.6968800499999</v>
      </c>
      <c r="W16" s="5">
        <v>5830.9141075500002</v>
      </c>
      <c r="X16" s="5">
        <v>6912.2624707799996</v>
      </c>
      <c r="Y16" s="5">
        <v>7230.6102510199999</v>
      </c>
      <c r="Z16" s="5">
        <v>7493.8603006399999</v>
      </c>
      <c r="AA16" s="5">
        <v>7493.8603006399999</v>
      </c>
      <c r="AB16" s="5">
        <v>7493.8603006399999</v>
      </c>
      <c r="AC16" s="5">
        <v>7493.8603006399999</v>
      </c>
      <c r="AD16" s="5">
        <v>7493.8603006399999</v>
      </c>
      <c r="AE16" s="5">
        <v>7508.6040000000003</v>
      </c>
      <c r="AF16" s="5">
        <v>8231.8266023100005</v>
      </c>
      <c r="AG16" s="5">
        <v>8162.0766023099995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53</v>
      </c>
      <c r="G17" s="5">
        <v>53</v>
      </c>
      <c r="H17" s="5">
        <v>141.75937061000002</v>
      </c>
      <c r="I17" s="5">
        <v>141.75937061000002</v>
      </c>
      <c r="J17" s="5">
        <v>141.75937061000002</v>
      </c>
      <c r="K17" s="5">
        <v>141.75937061000002</v>
      </c>
      <c r="L17" s="5">
        <v>175.60826177000001</v>
      </c>
      <c r="M17" s="5">
        <v>197.42667642999999</v>
      </c>
      <c r="N17" s="5">
        <v>197.42667642999999</v>
      </c>
      <c r="O17" s="5">
        <v>197.42667642999999</v>
      </c>
      <c r="P17" s="5">
        <v>197.42667642999999</v>
      </c>
      <c r="Q17" s="5">
        <v>197.42667642999999</v>
      </c>
      <c r="R17" s="5">
        <v>197.42667642999999</v>
      </c>
      <c r="S17" s="5">
        <v>197.42667642999999</v>
      </c>
      <c r="T17" s="5">
        <v>197.42667642999999</v>
      </c>
      <c r="U17" s="5">
        <v>251.13765316999999</v>
      </c>
      <c r="V17" s="5">
        <v>251.13765316999999</v>
      </c>
      <c r="W17" s="5">
        <v>251.13765316999999</v>
      </c>
      <c r="X17" s="5">
        <v>251.13765316999999</v>
      </c>
      <c r="Y17" s="5">
        <v>251.13765316999999</v>
      </c>
      <c r="Z17" s="5">
        <v>287.94472922</v>
      </c>
      <c r="AA17" s="5">
        <v>287.94472922</v>
      </c>
      <c r="AB17" s="5">
        <v>292.60460296000002</v>
      </c>
      <c r="AC17" s="5">
        <v>292.60460296000002</v>
      </c>
      <c r="AD17" s="5">
        <v>292.60460296000002</v>
      </c>
      <c r="AE17" s="5">
        <v>292.60460296000002</v>
      </c>
      <c r="AF17" s="5">
        <v>326.75067523000001</v>
      </c>
      <c r="AG17" s="5">
        <v>326.75067523000001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1158.1931913400001</v>
      </c>
      <c r="O18" s="5">
        <v>1161.53892541</v>
      </c>
      <c r="P18" s="5">
        <v>1161.53892541</v>
      </c>
      <c r="Q18" s="5">
        <v>1161.53892541</v>
      </c>
      <c r="R18" s="5">
        <v>1161.53892541</v>
      </c>
      <c r="S18" s="5">
        <v>1161.53892541</v>
      </c>
      <c r="T18" s="5">
        <v>1161.53892541</v>
      </c>
      <c r="U18" s="5">
        <v>1253.6947195700002</v>
      </c>
      <c r="V18" s="5">
        <v>1253.6947195700002</v>
      </c>
      <c r="W18" s="5">
        <v>1385.1580841400003</v>
      </c>
      <c r="X18" s="5">
        <v>1394.5827949800002</v>
      </c>
      <c r="Y18" s="5">
        <v>1652.2836775500002</v>
      </c>
      <c r="Z18" s="5">
        <v>1766.1414279000003</v>
      </c>
      <c r="AA18" s="5">
        <v>1766.1414279000003</v>
      </c>
      <c r="AB18" s="5">
        <v>1766.1414279000003</v>
      </c>
      <c r="AC18" s="5">
        <v>1766.1414279000003</v>
      </c>
      <c r="AD18" s="5">
        <v>1766.1414279000003</v>
      </c>
      <c r="AE18" s="5">
        <v>1766.1414279000003</v>
      </c>
      <c r="AF18" s="5">
        <v>2062.58504447</v>
      </c>
      <c r="AG18" s="5">
        <v>1813.59104447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468.01273478999997</v>
      </c>
      <c r="O19" s="5">
        <v>1310.06</v>
      </c>
      <c r="P19" s="5">
        <v>1310.06</v>
      </c>
      <c r="Q19" s="5">
        <v>1310.06</v>
      </c>
      <c r="R19" s="5">
        <v>1310.06</v>
      </c>
      <c r="S19" s="5">
        <v>1310.06</v>
      </c>
      <c r="T19" s="5">
        <v>1310.06</v>
      </c>
      <c r="U19" s="5">
        <v>1310.06</v>
      </c>
      <c r="V19" s="5">
        <v>1310.06</v>
      </c>
      <c r="W19" s="5">
        <v>1310.06</v>
      </c>
      <c r="X19" s="5">
        <v>1310.06</v>
      </c>
      <c r="Y19" s="5">
        <v>1310.06</v>
      </c>
      <c r="Z19" s="5">
        <v>1310.06</v>
      </c>
      <c r="AA19" s="5">
        <v>1310.06</v>
      </c>
      <c r="AB19" s="5">
        <v>1310.06</v>
      </c>
      <c r="AC19" s="5">
        <v>1310.06</v>
      </c>
      <c r="AD19" s="5">
        <v>1310.06</v>
      </c>
      <c r="AE19" s="5">
        <v>1310.06</v>
      </c>
      <c r="AF19" s="5">
        <v>1310.06</v>
      </c>
      <c r="AG19" s="5">
        <v>1118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1E-3</v>
      </c>
      <c r="Z22" s="5">
        <v>1E-3</v>
      </c>
      <c r="AA22" s="5">
        <v>1E-3</v>
      </c>
      <c r="AB22" s="5">
        <v>1E-3</v>
      </c>
      <c r="AC22" s="5">
        <v>1E-3</v>
      </c>
      <c r="AD22" s="5">
        <v>1E-3</v>
      </c>
      <c r="AE22" s="5">
        <v>1E-3</v>
      </c>
      <c r="AF22" s="5">
        <v>1E-3</v>
      </c>
      <c r="AG22" s="5">
        <v>1E-3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509.76328687</v>
      </c>
      <c r="Z23" s="5">
        <v>574.48147148999999</v>
      </c>
      <c r="AA23" s="5">
        <v>574.48147148999999</v>
      </c>
      <c r="AB23" s="5">
        <v>574.48147148999999</v>
      </c>
      <c r="AC23" s="5">
        <v>574.48147148999999</v>
      </c>
      <c r="AD23" s="5">
        <v>574.48147148999999</v>
      </c>
      <c r="AE23" s="5">
        <v>574.48147148999999</v>
      </c>
      <c r="AF23" s="5">
        <v>598.44964328000003</v>
      </c>
      <c r="AG23" s="5">
        <v>598.44964328000003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2081.1337583099998</v>
      </c>
      <c r="P24" s="5">
        <v>2081.1337583099998</v>
      </c>
      <c r="Q24" s="5">
        <v>2081.1337583099998</v>
      </c>
      <c r="R24" s="5">
        <v>2081.1337583099998</v>
      </c>
      <c r="S24" s="5">
        <v>2224.8396264399998</v>
      </c>
      <c r="T24" s="5">
        <v>2224.8396264399998</v>
      </c>
      <c r="U24" s="5">
        <v>2833.6057524899998</v>
      </c>
      <c r="V24" s="5">
        <v>2833.6057524899998</v>
      </c>
      <c r="W24" s="5">
        <v>2833.6057524899998</v>
      </c>
      <c r="X24" s="5">
        <v>2833.6057524899998</v>
      </c>
      <c r="Y24" s="5">
        <v>3260.37321944</v>
      </c>
      <c r="Z24" s="5">
        <v>3589.49360015</v>
      </c>
      <c r="AA24" s="5">
        <v>3589.49360015</v>
      </c>
      <c r="AB24" s="5">
        <v>3562.2286001500001</v>
      </c>
      <c r="AC24" s="5">
        <v>3562.2286001500001</v>
      </c>
      <c r="AD24" s="5">
        <v>3581.1771489600001</v>
      </c>
      <c r="AE24" s="5">
        <v>3676.7163596399996</v>
      </c>
      <c r="AF24" s="5">
        <v>3904.6195540799999</v>
      </c>
      <c r="AG24" s="5">
        <v>3823.6195540799999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400</v>
      </c>
      <c r="W25" s="5">
        <v>400</v>
      </c>
      <c r="X25" s="5">
        <v>400</v>
      </c>
      <c r="Y25" s="5">
        <v>400</v>
      </c>
      <c r="Z25" s="5">
        <v>400</v>
      </c>
      <c r="AA25" s="5">
        <v>400</v>
      </c>
      <c r="AB25" s="5">
        <v>400</v>
      </c>
      <c r="AC25" s="5">
        <v>400</v>
      </c>
      <c r="AD25" s="5">
        <v>400</v>
      </c>
      <c r="AE25" s="5">
        <v>1425.1909309299999</v>
      </c>
      <c r="AF25" s="5">
        <v>3955.6965476800001</v>
      </c>
      <c r="AG25" s="5">
        <v>3955.6965476800001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500</v>
      </c>
      <c r="Z27" s="5">
        <v>500</v>
      </c>
      <c r="AA27" s="5">
        <v>500</v>
      </c>
      <c r="AB27" s="5">
        <v>500</v>
      </c>
      <c r="AC27" s="5">
        <v>500</v>
      </c>
      <c r="AD27" s="5">
        <v>500</v>
      </c>
      <c r="AE27" s="5">
        <v>500</v>
      </c>
      <c r="AF27" s="5">
        <v>500</v>
      </c>
      <c r="AG27" s="5">
        <v>500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593.78566090000004</v>
      </c>
      <c r="Y28" s="5">
        <v>852.48036845000001</v>
      </c>
      <c r="Z28" s="5">
        <v>883.33558829000003</v>
      </c>
      <c r="AA28" s="5">
        <v>775.81558829000005</v>
      </c>
      <c r="AB28" s="5">
        <v>905.90384280000012</v>
      </c>
      <c r="AC28" s="5">
        <v>905.90384280000012</v>
      </c>
      <c r="AD28" s="5">
        <v>1858.8377984800002</v>
      </c>
      <c r="AE28" s="5">
        <v>1858.8377984800002</v>
      </c>
      <c r="AF28" s="5">
        <v>1912.43</v>
      </c>
      <c r="AG28" s="5">
        <v>1912.43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1151.4167566399999</v>
      </c>
      <c r="V30" s="5">
        <v>1205.6959035999998</v>
      </c>
      <c r="W30" s="5">
        <v>1205.6959035999998</v>
      </c>
      <c r="X30" s="5">
        <v>1205.6959035999998</v>
      </c>
      <c r="Y30" s="5">
        <v>1205.6959035999998</v>
      </c>
      <c r="Z30" s="5">
        <v>1353.5204911999999</v>
      </c>
      <c r="AA30" s="5">
        <v>1353.5204911999999</v>
      </c>
      <c r="AB30" s="5">
        <v>1346.1494912000001</v>
      </c>
      <c r="AC30" s="5">
        <v>1346.1494912000001</v>
      </c>
      <c r="AD30" s="5">
        <v>1346.1494912000001</v>
      </c>
      <c r="AE30" s="5">
        <v>1565.6762219100001</v>
      </c>
      <c r="AF30" s="5">
        <v>3316.84187393</v>
      </c>
      <c r="AG30" s="5">
        <v>3316.84187393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486.63029383999998</v>
      </c>
      <c r="V33" s="5">
        <v>605.24446327999999</v>
      </c>
      <c r="W33" s="5">
        <v>605.24446327999999</v>
      </c>
      <c r="X33" s="5">
        <v>605.24446327999999</v>
      </c>
      <c r="Y33" s="5">
        <v>605.24446327999999</v>
      </c>
      <c r="Z33" s="5">
        <v>1040.73887311</v>
      </c>
      <c r="AA33" s="5">
        <v>770.7388731100001</v>
      </c>
      <c r="AB33" s="5">
        <v>770.7388731100001</v>
      </c>
      <c r="AC33" s="5">
        <v>770.7388731100001</v>
      </c>
      <c r="AD33" s="5">
        <v>863.33266896999999</v>
      </c>
      <c r="AE33" s="5">
        <v>1871.25998811</v>
      </c>
      <c r="AF33" s="5">
        <v>1980.3362536899999</v>
      </c>
      <c r="AG33" s="5">
        <v>1980.3362536899999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31.629429399999999</v>
      </c>
      <c r="Y34" s="5">
        <v>442.44193407</v>
      </c>
      <c r="Z34" s="5">
        <v>1292.8721481099999</v>
      </c>
      <c r="AA34" s="5">
        <v>1292.8721481099999</v>
      </c>
      <c r="AB34" s="5">
        <v>1445.06725198</v>
      </c>
      <c r="AC34" s="5">
        <v>1445.06725198</v>
      </c>
      <c r="AD34" s="5">
        <v>1464.0988342799999</v>
      </c>
      <c r="AE34" s="5">
        <v>1748.5031343999999</v>
      </c>
      <c r="AF34" s="5">
        <v>1748.5031343999999</v>
      </c>
      <c r="AG34" s="5">
        <v>1748.5031343999999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15.77193782</v>
      </c>
      <c r="N35" s="5">
        <v>15.77193782</v>
      </c>
      <c r="O35" s="5">
        <v>26.567842079999998</v>
      </c>
      <c r="P35" s="5">
        <v>26.567842079999998</v>
      </c>
      <c r="Q35" s="5">
        <v>26.567842079999998</v>
      </c>
      <c r="R35" s="5">
        <v>26.567842079999998</v>
      </c>
      <c r="S35" s="5">
        <v>26.567842079999998</v>
      </c>
      <c r="T35" s="5">
        <v>80.741170780000004</v>
      </c>
      <c r="U35" s="5">
        <v>633.74702931000002</v>
      </c>
      <c r="V35" s="5">
        <v>633.74702931000002</v>
      </c>
      <c r="W35" s="5">
        <v>633.74702931000002</v>
      </c>
      <c r="X35" s="5">
        <v>633.74702931000002</v>
      </c>
      <c r="Y35" s="5">
        <v>633.74702931000002</v>
      </c>
      <c r="Z35" s="5">
        <v>639.35319720999996</v>
      </c>
      <c r="AA35" s="5">
        <v>639.35319720999996</v>
      </c>
      <c r="AB35" s="5">
        <v>639.35319720999996</v>
      </c>
      <c r="AC35" s="5">
        <v>639.35319720999996</v>
      </c>
      <c r="AD35" s="5">
        <v>639.35319720999996</v>
      </c>
      <c r="AE35" s="5">
        <v>720.20865885000001</v>
      </c>
      <c r="AF35" s="5">
        <v>720.20865885000001</v>
      </c>
      <c r="AG35" s="5">
        <v>720.20865885000001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330.26499999999999</v>
      </c>
      <c r="G42" s="5">
        <v>846.20969874000002</v>
      </c>
      <c r="H42" s="5">
        <v>876.56080137999993</v>
      </c>
      <c r="I42" s="5">
        <v>895.60058299000002</v>
      </c>
      <c r="J42" s="5">
        <v>895.60058299000002</v>
      </c>
      <c r="K42" s="5">
        <v>1014.0713009899999</v>
      </c>
      <c r="L42" s="5">
        <v>1054.39696312</v>
      </c>
      <c r="M42" s="5">
        <v>1166.8806262999999</v>
      </c>
      <c r="N42" s="5">
        <v>1374.5025918900001</v>
      </c>
      <c r="O42" s="5">
        <v>1726.0834783400001</v>
      </c>
      <c r="P42" s="5">
        <v>1787.79166278</v>
      </c>
      <c r="Q42" s="5">
        <v>1787.79166278</v>
      </c>
      <c r="R42" s="5">
        <v>1787.79166278</v>
      </c>
      <c r="S42" s="5">
        <v>1874.29159538</v>
      </c>
      <c r="T42" s="5">
        <v>1906.6063397399998</v>
      </c>
      <c r="U42" s="5">
        <v>2196.1242427299999</v>
      </c>
      <c r="V42" s="5">
        <v>2569.1095284200001</v>
      </c>
      <c r="W42" s="5">
        <v>2610.2649999999999</v>
      </c>
      <c r="X42" s="5">
        <v>2610.2649999999999</v>
      </c>
      <c r="Y42" s="5">
        <v>2610.2649999999999</v>
      </c>
      <c r="Z42" s="5">
        <v>2679.8013741599998</v>
      </c>
      <c r="AA42" s="5">
        <v>2679.8013741599998</v>
      </c>
      <c r="AB42" s="5">
        <v>2679.8013741599998</v>
      </c>
      <c r="AC42" s="5">
        <v>2679.8013741599998</v>
      </c>
      <c r="AD42" s="5">
        <v>2679.8013741599998</v>
      </c>
      <c r="AE42" s="5">
        <v>2694.9845119399997</v>
      </c>
      <c r="AF42" s="5">
        <v>2694.9845119399997</v>
      </c>
      <c r="AG42" s="5">
        <v>2694.9845119399997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43.2</v>
      </c>
      <c r="G43" s="5">
        <v>745.38620566000009</v>
      </c>
      <c r="H43" s="5">
        <v>754.60780274000001</v>
      </c>
      <c r="I43" s="5">
        <v>754.60780274000001</v>
      </c>
      <c r="J43" s="5">
        <v>772.61772160999999</v>
      </c>
      <c r="K43" s="5">
        <v>792.88779457999999</v>
      </c>
      <c r="L43" s="5">
        <v>792.88779457999999</v>
      </c>
      <c r="M43" s="5">
        <v>792.88779457999999</v>
      </c>
      <c r="N43" s="5">
        <v>792.88779457999999</v>
      </c>
      <c r="O43" s="5">
        <v>993.85239406000005</v>
      </c>
      <c r="P43" s="5">
        <v>1006.1239845800001</v>
      </c>
      <c r="Q43" s="5">
        <v>1024.39325396</v>
      </c>
      <c r="R43" s="5">
        <v>1024.39325396</v>
      </c>
      <c r="S43" s="5">
        <v>1024.39325396</v>
      </c>
      <c r="T43" s="5">
        <v>1024.39325396</v>
      </c>
      <c r="U43" s="5">
        <v>1630.96119213</v>
      </c>
      <c r="V43" s="5">
        <v>1630.96119213</v>
      </c>
      <c r="W43" s="5">
        <v>1630.96119213</v>
      </c>
      <c r="X43" s="5">
        <v>1630.96119213</v>
      </c>
      <c r="Y43" s="5">
        <v>1630.96119213</v>
      </c>
      <c r="Z43" s="5">
        <v>2081.5349184399997</v>
      </c>
      <c r="AA43" s="5">
        <v>2081.5349184399997</v>
      </c>
      <c r="AB43" s="5">
        <v>2081.5349184399997</v>
      </c>
      <c r="AC43" s="5">
        <v>2081.5349184399997</v>
      </c>
      <c r="AD43" s="5">
        <v>2081.5349184399997</v>
      </c>
      <c r="AE43" s="5">
        <v>2217.3718202999999</v>
      </c>
      <c r="AF43" s="5">
        <v>2399.5619519799998</v>
      </c>
      <c r="AG43" s="5">
        <v>2399.5619519799998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65.468739619999994</v>
      </c>
      <c r="K45" s="5">
        <v>536.87998496</v>
      </c>
      <c r="L45" s="5">
        <v>1000.00000001</v>
      </c>
      <c r="M45" s="5">
        <v>1000.00000001</v>
      </c>
      <c r="N45" s="5">
        <v>1000.00000001</v>
      </c>
      <c r="O45" s="5">
        <v>1000.00000001</v>
      </c>
      <c r="P45" s="5">
        <v>1000.00000001</v>
      </c>
      <c r="Q45" s="5">
        <v>1000.00000001</v>
      </c>
      <c r="R45" s="5">
        <v>1000.00000001</v>
      </c>
      <c r="S45" s="5">
        <v>1000.00000001</v>
      </c>
      <c r="T45" s="5">
        <v>1000.00000001</v>
      </c>
      <c r="U45" s="5">
        <v>1000.00000001</v>
      </c>
      <c r="V45" s="5">
        <v>1000.00000001</v>
      </c>
      <c r="W45" s="5">
        <v>1000.00000001</v>
      </c>
      <c r="X45" s="5">
        <v>1000.00000001</v>
      </c>
      <c r="Y45" s="5">
        <v>1000.00000001</v>
      </c>
      <c r="Z45" s="5">
        <v>1000.00000001</v>
      </c>
      <c r="AA45" s="5">
        <v>1000.00000001</v>
      </c>
      <c r="AB45" s="5">
        <v>1000.00000001</v>
      </c>
      <c r="AC45" s="5">
        <v>1000.00000001</v>
      </c>
      <c r="AD45" s="5">
        <v>1000.00000001</v>
      </c>
      <c r="AE45" s="5">
        <v>1000.00000001</v>
      </c>
      <c r="AF45" s="5">
        <v>1000.00000001</v>
      </c>
      <c r="AG45" s="5">
        <v>1000.00000001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90.226511909999999</v>
      </c>
      <c r="L46" s="5">
        <v>90.226511909999999</v>
      </c>
      <c r="M46" s="5">
        <v>90.226511909999999</v>
      </c>
      <c r="N46" s="5">
        <v>90.226511909999999</v>
      </c>
      <c r="O46" s="5">
        <v>90.226511909999999</v>
      </c>
      <c r="P46" s="5">
        <v>103.43005229000001</v>
      </c>
      <c r="Q46" s="5">
        <v>103.43005229000001</v>
      </c>
      <c r="R46" s="5">
        <v>103.43005229000001</v>
      </c>
      <c r="S46" s="5">
        <v>103.43005229000001</v>
      </c>
      <c r="T46" s="5">
        <v>104.65574838000001</v>
      </c>
      <c r="U46" s="5">
        <v>104.65574838000001</v>
      </c>
      <c r="V46" s="5">
        <v>104.65574838000001</v>
      </c>
      <c r="W46" s="5">
        <v>104.65574838000001</v>
      </c>
      <c r="X46" s="5">
        <v>104.65574838000001</v>
      </c>
      <c r="Y46" s="5">
        <v>104.65574838000001</v>
      </c>
      <c r="Z46" s="5">
        <v>104.65574838000001</v>
      </c>
      <c r="AA46" s="5">
        <v>104.65574838000001</v>
      </c>
      <c r="AB46" s="5">
        <v>104.65574838000001</v>
      </c>
      <c r="AC46" s="5">
        <v>104.65574838000001</v>
      </c>
      <c r="AD46" s="5">
        <v>104.65574838000001</v>
      </c>
      <c r="AE46" s="5">
        <v>104.65574838000001</v>
      </c>
      <c r="AF46" s="5">
        <v>104.65574838000001</v>
      </c>
      <c r="AG46" s="5">
        <v>104.65574838000001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74.945273999999998</v>
      </c>
      <c r="I47" s="5">
        <v>900</v>
      </c>
      <c r="J47" s="5">
        <v>900</v>
      </c>
      <c r="K47" s="5">
        <v>900</v>
      </c>
      <c r="L47" s="5">
        <v>900</v>
      </c>
      <c r="M47" s="5">
        <v>900</v>
      </c>
      <c r="N47" s="5">
        <v>900</v>
      </c>
      <c r="O47" s="5">
        <v>900</v>
      </c>
      <c r="P47" s="5">
        <v>900</v>
      </c>
      <c r="Q47" s="5">
        <v>900</v>
      </c>
      <c r="R47" s="5">
        <v>900</v>
      </c>
      <c r="S47" s="5">
        <v>900</v>
      </c>
      <c r="T47" s="5">
        <v>900</v>
      </c>
      <c r="U47" s="5">
        <v>900</v>
      </c>
      <c r="V47" s="5">
        <v>900</v>
      </c>
      <c r="W47" s="5">
        <v>900</v>
      </c>
      <c r="X47" s="5">
        <v>900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900</v>
      </c>
      <c r="AE47" s="5">
        <v>900</v>
      </c>
      <c r="AF47" s="5">
        <v>900</v>
      </c>
      <c r="AG47" s="5">
        <v>900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363.70771034999996</v>
      </c>
      <c r="N48" s="5">
        <v>363.70771034999996</v>
      </c>
      <c r="O48" s="5">
        <v>435.07648707999999</v>
      </c>
      <c r="P48" s="5">
        <v>577.97509035000007</v>
      </c>
      <c r="Q48" s="5">
        <v>577.97509035000007</v>
      </c>
      <c r="R48" s="5">
        <v>577.97509035000007</v>
      </c>
      <c r="S48" s="5">
        <v>577.97509035000007</v>
      </c>
      <c r="T48" s="5">
        <v>577.97509035000007</v>
      </c>
      <c r="U48" s="5">
        <v>577.97509035000007</v>
      </c>
      <c r="V48" s="5">
        <v>577.97509035000007</v>
      </c>
      <c r="W48" s="5">
        <v>577.97509035000007</v>
      </c>
      <c r="X48" s="5">
        <v>577.97509035000007</v>
      </c>
      <c r="Y48" s="5">
        <v>1100</v>
      </c>
      <c r="Z48" s="5">
        <v>1222.5449215200001</v>
      </c>
      <c r="AA48" s="5">
        <v>1222.5449215200001</v>
      </c>
      <c r="AB48" s="5">
        <v>1334.0924880600001</v>
      </c>
      <c r="AC48" s="5">
        <v>1334.0924880600001</v>
      </c>
      <c r="AD48" s="5">
        <v>1452.3204078599999</v>
      </c>
      <c r="AE48" s="5">
        <v>2008.26329068</v>
      </c>
      <c r="AF48" s="5">
        <v>2039.02565379</v>
      </c>
      <c r="AG48" s="5">
        <v>2039.02565379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452.97399999999999</v>
      </c>
      <c r="G49" s="5">
        <v>687.57591950000005</v>
      </c>
      <c r="H49" s="5">
        <v>1852.9739999999999</v>
      </c>
      <c r="I49" s="5">
        <v>1852.9739999999999</v>
      </c>
      <c r="J49" s="5">
        <v>2805.4489697499998</v>
      </c>
      <c r="K49" s="5">
        <v>3936.3856134600001</v>
      </c>
      <c r="L49" s="5">
        <v>4390.1334748099998</v>
      </c>
      <c r="M49" s="5">
        <v>4679.4990945999998</v>
      </c>
      <c r="N49" s="5">
        <v>4679.4990945999998</v>
      </c>
      <c r="O49" s="5">
        <v>4679.4990945999998</v>
      </c>
      <c r="P49" s="5">
        <v>4982.8209800499999</v>
      </c>
      <c r="Q49" s="5">
        <v>4982.8209800499999</v>
      </c>
      <c r="R49" s="5">
        <v>4982.8209800499999</v>
      </c>
      <c r="S49" s="5">
        <v>5274.6384457100003</v>
      </c>
      <c r="T49" s="5">
        <v>6011.4005386500003</v>
      </c>
      <c r="U49" s="5">
        <v>6011.4005386500003</v>
      </c>
      <c r="V49" s="5">
        <v>6011.4005386500003</v>
      </c>
      <c r="W49" s="5">
        <v>6052.9740000000002</v>
      </c>
      <c r="X49" s="5">
        <v>6052.9740000000002</v>
      </c>
      <c r="Y49" s="5">
        <v>7230.0932977100001</v>
      </c>
      <c r="Z49" s="5">
        <v>8066.8324127699998</v>
      </c>
      <c r="AA49" s="5">
        <v>7613.8584127699996</v>
      </c>
      <c r="AB49" s="5">
        <v>7613.8584127699996</v>
      </c>
      <c r="AC49" s="5">
        <v>7613.8584127699996</v>
      </c>
      <c r="AD49" s="5">
        <v>7960.5160208999996</v>
      </c>
      <c r="AE49" s="5">
        <v>9507.5770679999987</v>
      </c>
      <c r="AF49" s="5">
        <v>9507.5770679999987</v>
      </c>
      <c r="AG49" s="5">
        <v>9507.5770679999987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185.60898194000001</v>
      </c>
      <c r="Q50" s="5">
        <v>185.60898194000001</v>
      </c>
      <c r="R50" s="5">
        <v>185.60898194000001</v>
      </c>
      <c r="S50" s="5">
        <v>185.60898194000001</v>
      </c>
      <c r="T50" s="5">
        <v>185.60898194000001</v>
      </c>
      <c r="U50" s="5">
        <v>185.60898194000001</v>
      </c>
      <c r="V50" s="5">
        <v>185.60898194000001</v>
      </c>
      <c r="W50" s="5">
        <v>464.35914817999998</v>
      </c>
      <c r="X50" s="5">
        <v>992.04340644000001</v>
      </c>
      <c r="Y50" s="5">
        <v>3344.5506454299998</v>
      </c>
      <c r="Z50" s="5">
        <v>3400</v>
      </c>
      <c r="AA50" s="5">
        <v>3400</v>
      </c>
      <c r="AB50" s="5">
        <v>3400</v>
      </c>
      <c r="AC50" s="5">
        <v>3400</v>
      </c>
      <c r="AD50" s="5">
        <v>3400</v>
      </c>
      <c r="AE50" s="5">
        <v>3400</v>
      </c>
      <c r="AF50" s="5">
        <v>3400</v>
      </c>
      <c r="AG50" s="5">
        <v>3400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208.12299100000001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787.49623162</v>
      </c>
      <c r="M51" s="5">
        <v>1630.894076</v>
      </c>
      <c r="N51" s="5">
        <v>1630.894076</v>
      </c>
      <c r="O51" s="5">
        <v>1630.894076</v>
      </c>
      <c r="P51" s="5">
        <v>1630.894076</v>
      </c>
      <c r="Q51" s="5">
        <v>1630.894076</v>
      </c>
      <c r="R51" s="5">
        <v>1630.894076</v>
      </c>
      <c r="S51" s="5">
        <v>1630.894076</v>
      </c>
      <c r="T51" s="5">
        <v>1630.894076</v>
      </c>
      <c r="U51" s="5">
        <v>1630.894076</v>
      </c>
      <c r="V51" s="5">
        <v>1630.894076</v>
      </c>
      <c r="W51" s="5">
        <v>1630.894076</v>
      </c>
      <c r="X51" s="5">
        <v>1630.894076</v>
      </c>
      <c r="Y51" s="5">
        <v>1630.894076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584.84973814</v>
      </c>
      <c r="G53" s="5">
        <v>610.75793299999998</v>
      </c>
      <c r="H53" s="5">
        <v>641.63121484999999</v>
      </c>
      <c r="I53" s="5">
        <v>653.15096589999996</v>
      </c>
      <c r="J53" s="5">
        <v>4059.8668915600001</v>
      </c>
      <c r="K53" s="5">
        <v>4164.12107363</v>
      </c>
      <c r="L53" s="5">
        <v>4164.12107363</v>
      </c>
      <c r="M53" s="5">
        <v>4164.12107363</v>
      </c>
      <c r="N53" s="5">
        <v>4359.6037982599992</v>
      </c>
      <c r="O53" s="5">
        <v>4359.6037982599992</v>
      </c>
      <c r="P53" s="5">
        <v>4470.0170134499995</v>
      </c>
      <c r="Q53" s="5">
        <v>5010.6762668699994</v>
      </c>
      <c r="R53" s="5">
        <v>5640.147420629999</v>
      </c>
      <c r="S53" s="5">
        <v>7477.2877794599999</v>
      </c>
      <c r="T53" s="5">
        <v>7574.6209901100001</v>
      </c>
      <c r="U53" s="5">
        <v>7669.9999999900001</v>
      </c>
      <c r="V53" s="5">
        <v>7669.9999999900001</v>
      </c>
      <c r="W53" s="5">
        <v>7669.9999999900001</v>
      </c>
      <c r="X53" s="5">
        <v>7669.9999999900001</v>
      </c>
      <c r="Y53" s="5">
        <v>7669.9999999900001</v>
      </c>
      <c r="Z53" s="5">
        <v>7399.9999999900001</v>
      </c>
      <c r="AA53" s="5">
        <v>7399.9999999900001</v>
      </c>
      <c r="AB53" s="5">
        <v>7400</v>
      </c>
      <c r="AC53" s="5">
        <v>7400</v>
      </c>
      <c r="AD53" s="5">
        <v>7400</v>
      </c>
      <c r="AE53" s="5">
        <v>7400</v>
      </c>
      <c r="AF53" s="5">
        <v>7400</v>
      </c>
      <c r="AG53" s="5">
        <v>7400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152.27287709999999</v>
      </c>
      <c r="G54" s="5">
        <v>913.19</v>
      </c>
      <c r="H54" s="5">
        <v>1501.84361455</v>
      </c>
      <c r="I54" s="5">
        <v>2099.5033072200004</v>
      </c>
      <c r="J54" s="5">
        <v>2099.5033072200004</v>
      </c>
      <c r="K54" s="5">
        <v>2669.6766645600001</v>
      </c>
      <c r="L54" s="5">
        <v>3113.19</v>
      </c>
      <c r="M54" s="5">
        <v>3113.19</v>
      </c>
      <c r="N54" s="5">
        <v>3113.19</v>
      </c>
      <c r="O54" s="5">
        <v>3571.68405089</v>
      </c>
      <c r="P54" s="5">
        <v>3780.46670937</v>
      </c>
      <c r="Q54" s="5">
        <v>3780.46670937</v>
      </c>
      <c r="R54" s="5">
        <v>3780.46670937</v>
      </c>
      <c r="S54" s="5">
        <v>3780.46670937</v>
      </c>
      <c r="T54" s="5">
        <v>3780.46670937</v>
      </c>
      <c r="U54" s="5">
        <v>3780.46670937</v>
      </c>
      <c r="V54" s="5">
        <v>3780.46670937</v>
      </c>
      <c r="W54" s="5">
        <v>5056.2351268700004</v>
      </c>
      <c r="X54" s="5">
        <v>5500.2708064100007</v>
      </c>
      <c r="Y54" s="5">
        <v>5841.3274724099992</v>
      </c>
      <c r="Z54" s="5">
        <v>6105.6338309300008</v>
      </c>
      <c r="AA54" s="5">
        <v>6105.6338309300008</v>
      </c>
      <c r="AB54" s="5">
        <v>6105.6338309300008</v>
      </c>
      <c r="AC54" s="5">
        <v>6105.6338309300008</v>
      </c>
      <c r="AD54" s="5">
        <v>6410.5829321199999</v>
      </c>
      <c r="AE54" s="5">
        <v>7141.8218409100009</v>
      </c>
      <c r="AF54" s="5">
        <v>8680.586386949999</v>
      </c>
      <c r="AG54" s="5">
        <v>8680.586386949999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278.37751913</v>
      </c>
      <c r="Q55" s="5">
        <v>278.37751913</v>
      </c>
      <c r="R55" s="5">
        <v>278.37751913</v>
      </c>
      <c r="S55" s="5">
        <v>278.37751913</v>
      </c>
      <c r="T55" s="5">
        <v>278.37751913</v>
      </c>
      <c r="U55" s="5">
        <v>278.37751913</v>
      </c>
      <c r="V55" s="5">
        <v>278.37751913</v>
      </c>
      <c r="W55" s="5">
        <v>278.37751913</v>
      </c>
      <c r="X55" s="5">
        <v>303.17548271999999</v>
      </c>
      <c r="Y55" s="5">
        <v>303.17548271999999</v>
      </c>
      <c r="Z55" s="5">
        <v>331.55959998999998</v>
      </c>
      <c r="AA55" s="5">
        <v>331.55959998999998</v>
      </c>
      <c r="AB55" s="5">
        <v>331.55959998999998</v>
      </c>
      <c r="AC55" s="5">
        <v>331.55959998999998</v>
      </c>
      <c r="AD55" s="5">
        <v>331.55959998999998</v>
      </c>
      <c r="AE55" s="5">
        <v>331.55959998999998</v>
      </c>
      <c r="AF55" s="5">
        <v>331.55959998999998</v>
      </c>
      <c r="AG55" s="5">
        <v>331.55959998999998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9.2372318100000008</v>
      </c>
      <c r="Y56" s="5">
        <v>534.20991118000006</v>
      </c>
      <c r="Z56" s="5">
        <v>534.20991118000006</v>
      </c>
      <c r="AA56" s="5">
        <v>534.20991118000006</v>
      </c>
      <c r="AB56" s="5">
        <v>534.20991118000006</v>
      </c>
      <c r="AC56" s="5">
        <v>1235.84930631</v>
      </c>
      <c r="AD56" s="5">
        <v>1508.51837239</v>
      </c>
      <c r="AE56" s="5">
        <v>1509.9911461400002</v>
      </c>
      <c r="AF56" s="5">
        <v>1509.9911461400002</v>
      </c>
      <c r="AG56" s="5">
        <v>1509.9911461400002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38.19294</v>
      </c>
      <c r="AD57" s="5">
        <v>155.3320688</v>
      </c>
      <c r="AE57" s="5">
        <v>1000</v>
      </c>
      <c r="AF57" s="5">
        <v>1000</v>
      </c>
      <c r="AG57" s="5">
        <v>1000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382.86998941000002</v>
      </c>
      <c r="G59" s="5">
        <v>392.91721133999999</v>
      </c>
      <c r="H59" s="5">
        <v>404.56281385</v>
      </c>
      <c r="I59" s="5">
        <v>413.17999999</v>
      </c>
      <c r="J59" s="5">
        <v>413.17999999</v>
      </c>
      <c r="K59" s="5">
        <v>413.17999999</v>
      </c>
      <c r="L59" s="5">
        <v>413.17999999</v>
      </c>
      <c r="M59" s="5">
        <v>413.18</v>
      </c>
      <c r="N59" s="5">
        <v>413.18</v>
      </c>
      <c r="O59" s="5">
        <v>413.18</v>
      </c>
      <c r="P59" s="5">
        <v>931.92177349999997</v>
      </c>
      <c r="Q59" s="5">
        <v>931.92177349999997</v>
      </c>
      <c r="R59" s="5">
        <v>931.92177349999997</v>
      </c>
      <c r="S59" s="5">
        <v>931.92177349999997</v>
      </c>
      <c r="T59" s="5">
        <v>931.92177349999997</v>
      </c>
      <c r="U59" s="5">
        <v>931.92177349999997</v>
      </c>
      <c r="V59" s="5">
        <v>931.92177349999997</v>
      </c>
      <c r="W59" s="5">
        <v>818.74177350000002</v>
      </c>
      <c r="X59" s="5">
        <v>818.74177350000002</v>
      </c>
      <c r="Y59" s="5">
        <v>818.74177350000002</v>
      </c>
      <c r="Z59" s="5">
        <v>818.74177350000002</v>
      </c>
      <c r="AA59" s="5">
        <v>818.74177350000002</v>
      </c>
      <c r="AB59" s="5">
        <v>818.74177350000002</v>
      </c>
      <c r="AC59" s="5">
        <v>818.74177350000002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1E-3</v>
      </c>
      <c r="L60" s="5">
        <v>100.001</v>
      </c>
      <c r="M60" s="5">
        <v>102.90687278999999</v>
      </c>
      <c r="N60" s="5">
        <v>102.90687278999999</v>
      </c>
      <c r="O60" s="5">
        <v>102.90687278999999</v>
      </c>
      <c r="P60" s="5">
        <v>402.98733670000001</v>
      </c>
      <c r="Q60" s="5">
        <v>402.98733670000001</v>
      </c>
      <c r="R60" s="5">
        <v>402.98733670000001</v>
      </c>
      <c r="S60" s="5">
        <v>402.98733670000001</v>
      </c>
      <c r="T60" s="5">
        <v>402.98733670000001</v>
      </c>
      <c r="U60" s="5">
        <v>402.98733670000001</v>
      </c>
      <c r="V60" s="5">
        <v>402.98733670000001</v>
      </c>
      <c r="W60" s="5">
        <v>402.98733670000001</v>
      </c>
      <c r="X60" s="5">
        <v>402.98733670000001</v>
      </c>
      <c r="Y60" s="5">
        <v>402.98733670000001</v>
      </c>
      <c r="Z60" s="5">
        <v>402.98733670000001</v>
      </c>
      <c r="AA60" s="5">
        <v>402.98733670000001</v>
      </c>
      <c r="AB60" s="5">
        <v>402.98733670000001</v>
      </c>
      <c r="AC60" s="5">
        <v>402.98733670000001</v>
      </c>
      <c r="AD60" s="5">
        <v>402.98733670000001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1934.5000000000002</v>
      </c>
      <c r="G63" s="5">
        <v>1934.5000000000002</v>
      </c>
      <c r="H63" s="5">
        <v>1934.4500000000003</v>
      </c>
      <c r="I63" s="5">
        <v>1934.5000000000002</v>
      </c>
      <c r="J63" s="5">
        <v>1934.5000000000002</v>
      </c>
      <c r="K63" s="5">
        <v>1934.5000000000002</v>
      </c>
      <c r="L63" s="5">
        <v>1934.5000000000002</v>
      </c>
      <c r="M63" s="5">
        <v>1949.4039638900001</v>
      </c>
      <c r="N63" s="5">
        <v>2477.8918956900002</v>
      </c>
      <c r="O63" s="5">
        <v>2522.9574879100001</v>
      </c>
      <c r="P63" s="5">
        <v>2582.0000000099999</v>
      </c>
      <c r="Q63" s="5">
        <v>2390.0000000099999</v>
      </c>
      <c r="R63" s="5">
        <v>2390.0000000099999</v>
      </c>
      <c r="S63" s="5">
        <v>2390.0000000099999</v>
      </c>
      <c r="T63" s="5">
        <v>2415.66695807</v>
      </c>
      <c r="U63" s="5">
        <v>2415.66695807</v>
      </c>
      <c r="V63" s="5">
        <v>2415.66695807</v>
      </c>
      <c r="W63" s="5">
        <v>2415.66695807</v>
      </c>
      <c r="X63" s="5">
        <v>2500.9230257499999</v>
      </c>
      <c r="Y63" s="5">
        <v>4229.4551598500002</v>
      </c>
      <c r="Z63" s="5">
        <v>4127.75</v>
      </c>
      <c r="AA63" s="5">
        <v>3815.75</v>
      </c>
      <c r="AB63" s="5">
        <v>4902.6289914199997</v>
      </c>
      <c r="AC63" s="5">
        <v>5536.7442063299995</v>
      </c>
      <c r="AD63" s="5">
        <v>5445.2646360099998</v>
      </c>
      <c r="AE63" s="5">
        <v>5416.56463601</v>
      </c>
      <c r="AF63" s="5">
        <v>4678.5146360099998</v>
      </c>
      <c r="AG63" s="5">
        <v>4678.5146360099998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2071.8679999999999</v>
      </c>
      <c r="G64" s="5">
        <v>2071.8679999999999</v>
      </c>
      <c r="H64" s="5">
        <v>2114.4956655800001</v>
      </c>
      <c r="I64" s="5">
        <v>2802.4748908500001</v>
      </c>
      <c r="J64" s="5">
        <v>2802.4748908500001</v>
      </c>
      <c r="K64" s="5">
        <v>2919.1738936699999</v>
      </c>
      <c r="L64" s="5">
        <v>2972.3411100099997</v>
      </c>
      <c r="M64" s="5">
        <v>3106.34268608</v>
      </c>
      <c r="N64" s="5">
        <v>3106.34268608</v>
      </c>
      <c r="O64" s="5">
        <v>3139.1690881</v>
      </c>
      <c r="P64" s="5">
        <v>3910.1377272099999</v>
      </c>
      <c r="Q64" s="5">
        <v>3910.1377272099999</v>
      </c>
      <c r="R64" s="5">
        <v>3910.1377272099999</v>
      </c>
      <c r="S64" s="5">
        <v>3910.1377272099999</v>
      </c>
      <c r="T64" s="5">
        <v>5293.36</v>
      </c>
      <c r="U64" s="5">
        <v>5030.8599999999997</v>
      </c>
      <c r="V64" s="5">
        <v>5030.8599999999997</v>
      </c>
      <c r="W64" s="5">
        <v>4849.16</v>
      </c>
      <c r="X64" s="5">
        <v>4849.16</v>
      </c>
      <c r="Y64" s="5">
        <v>4829.66</v>
      </c>
      <c r="Z64" s="5">
        <v>4643.66</v>
      </c>
      <c r="AA64" s="5">
        <v>4643.66</v>
      </c>
      <c r="AB64" s="5">
        <v>3780.1</v>
      </c>
      <c r="AC64" s="5">
        <v>3780.1</v>
      </c>
      <c r="AD64" s="5">
        <v>3780.1</v>
      </c>
      <c r="AE64" s="5">
        <v>3780.1</v>
      </c>
      <c r="AF64" s="5">
        <v>3780.1</v>
      </c>
      <c r="AG64" s="5">
        <v>3599.5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480.46121201</v>
      </c>
      <c r="H65" s="5">
        <v>500</v>
      </c>
      <c r="I65" s="5">
        <v>500</v>
      </c>
      <c r="J65" s="5">
        <v>500</v>
      </c>
      <c r="K65" s="5">
        <v>611.38804405999997</v>
      </c>
      <c r="L65" s="5">
        <v>1369.9025365</v>
      </c>
      <c r="M65" s="5">
        <v>2000</v>
      </c>
      <c r="N65" s="5">
        <v>2000</v>
      </c>
      <c r="O65" s="5">
        <v>2000</v>
      </c>
      <c r="P65" s="5">
        <v>2000</v>
      </c>
      <c r="Q65" s="5">
        <v>2000</v>
      </c>
      <c r="R65" s="5">
        <v>2000</v>
      </c>
      <c r="S65" s="5">
        <v>2000</v>
      </c>
      <c r="T65" s="5">
        <v>2000</v>
      </c>
      <c r="U65" s="5">
        <v>2000</v>
      </c>
      <c r="V65" s="5">
        <v>2000</v>
      </c>
      <c r="W65" s="5">
        <v>2000</v>
      </c>
      <c r="X65" s="5">
        <v>2000</v>
      </c>
      <c r="Y65" s="5">
        <v>2000</v>
      </c>
      <c r="Z65" s="5">
        <v>2000</v>
      </c>
      <c r="AA65" s="5">
        <v>2000</v>
      </c>
      <c r="AB65" s="5">
        <v>2000</v>
      </c>
      <c r="AC65" s="5">
        <v>2000</v>
      </c>
      <c r="AD65" s="5">
        <v>2000</v>
      </c>
      <c r="AE65" s="5">
        <v>2000</v>
      </c>
      <c r="AF65" s="5">
        <v>2000</v>
      </c>
      <c r="AG65" s="5">
        <v>2000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400</v>
      </c>
      <c r="O66" s="5">
        <v>400</v>
      </c>
      <c r="P66" s="5">
        <v>400</v>
      </c>
      <c r="Q66" s="5">
        <v>400</v>
      </c>
      <c r="R66" s="5">
        <v>400</v>
      </c>
      <c r="S66" s="5">
        <v>400</v>
      </c>
      <c r="T66" s="5">
        <v>400</v>
      </c>
      <c r="U66" s="5">
        <v>400</v>
      </c>
      <c r="V66" s="5">
        <v>400</v>
      </c>
      <c r="W66" s="5">
        <v>400</v>
      </c>
      <c r="X66" s="5">
        <v>400</v>
      </c>
      <c r="Y66" s="5">
        <v>718.83818883999993</v>
      </c>
      <c r="Z66" s="5">
        <v>718.83818883999993</v>
      </c>
      <c r="AA66" s="5">
        <v>718.83818883999993</v>
      </c>
      <c r="AB66" s="5">
        <v>741.23192795</v>
      </c>
      <c r="AC66" s="5">
        <v>741.23192795</v>
      </c>
      <c r="AD66" s="5">
        <v>1600</v>
      </c>
      <c r="AE66" s="5">
        <v>1600</v>
      </c>
      <c r="AF66" s="5">
        <v>1600</v>
      </c>
      <c r="AG66" s="5">
        <v>1600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324.5</v>
      </c>
      <c r="G67" s="5">
        <v>330.76263863999998</v>
      </c>
      <c r="H67" s="5">
        <v>330.76263863999998</v>
      </c>
      <c r="I67" s="5">
        <v>432.62719618</v>
      </c>
      <c r="J67" s="5">
        <v>432.62719618</v>
      </c>
      <c r="K67" s="5">
        <v>1070.03592215</v>
      </c>
      <c r="L67" s="5">
        <v>1070.03592215</v>
      </c>
      <c r="M67" s="5">
        <v>1078.5</v>
      </c>
      <c r="N67" s="5">
        <v>1078.5</v>
      </c>
      <c r="O67" s="5">
        <v>1078.5</v>
      </c>
      <c r="P67" s="5">
        <v>1639.8333370599998</v>
      </c>
      <c r="Q67" s="5">
        <v>1827.1277089099999</v>
      </c>
      <c r="R67" s="5">
        <v>1746.6277089099999</v>
      </c>
      <c r="S67" s="5">
        <v>1746.6277089099999</v>
      </c>
      <c r="T67" s="5">
        <v>2438.53658335</v>
      </c>
      <c r="U67" s="5">
        <v>2279.53658335</v>
      </c>
      <c r="V67" s="5">
        <v>2279.53658335</v>
      </c>
      <c r="W67" s="5">
        <v>2347.8317675999997</v>
      </c>
      <c r="X67" s="5">
        <v>2397.3196557599999</v>
      </c>
      <c r="Y67" s="5">
        <v>2397.3196557599999</v>
      </c>
      <c r="Z67" s="5">
        <v>2397.3196557599999</v>
      </c>
      <c r="AA67" s="5">
        <v>2397.3196557599999</v>
      </c>
      <c r="AB67" s="5">
        <v>2814.68383219</v>
      </c>
      <c r="AC67" s="5">
        <v>3034.84877878</v>
      </c>
      <c r="AD67" s="5">
        <v>3200</v>
      </c>
      <c r="AE67" s="5">
        <v>3200</v>
      </c>
      <c r="AF67" s="5">
        <v>3200</v>
      </c>
      <c r="AG67" s="5">
        <v>3200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1334.9349999999999</v>
      </c>
      <c r="G69" s="5">
        <v>1334.9349999999999</v>
      </c>
      <c r="H69" s="5">
        <v>2102.0491025199999</v>
      </c>
      <c r="I69" s="5">
        <v>2203.7996771900002</v>
      </c>
      <c r="J69" s="5">
        <v>2203.7996771900002</v>
      </c>
      <c r="K69" s="5">
        <v>2504.9691646300003</v>
      </c>
      <c r="L69" s="5">
        <v>2504.9691646300003</v>
      </c>
      <c r="M69" s="5">
        <v>2534.9349999999999</v>
      </c>
      <c r="N69" s="5">
        <v>2534.9349999999999</v>
      </c>
      <c r="O69" s="5">
        <v>2534.9349999999999</v>
      </c>
      <c r="P69" s="5">
        <v>2444.7640567000003</v>
      </c>
      <c r="Q69" s="5">
        <v>2465.0648379800004</v>
      </c>
      <c r="R69" s="5">
        <v>2393.6648379800004</v>
      </c>
      <c r="S69" s="5">
        <v>2487.8934914800006</v>
      </c>
      <c r="T69" s="5">
        <v>2487.8934914800006</v>
      </c>
      <c r="U69" s="5">
        <v>2487.8934914800006</v>
      </c>
      <c r="V69" s="5">
        <v>2490.8941694400005</v>
      </c>
      <c r="W69" s="5">
        <v>2490.8941694400005</v>
      </c>
      <c r="X69" s="5">
        <v>2949.2424734400006</v>
      </c>
      <c r="Y69" s="5">
        <v>2949.2424734400006</v>
      </c>
      <c r="Z69" s="5">
        <v>2735.3824734400005</v>
      </c>
      <c r="AA69" s="5">
        <v>2735.3824734400005</v>
      </c>
      <c r="AB69" s="5">
        <v>2604.5824734400003</v>
      </c>
      <c r="AC69" s="5">
        <v>2604.5824734400003</v>
      </c>
      <c r="AD69" s="5">
        <v>2748.55959416</v>
      </c>
      <c r="AE69" s="5">
        <v>2748.55959416</v>
      </c>
      <c r="AF69" s="5">
        <v>2748.55959416</v>
      </c>
      <c r="AG69" s="5">
        <v>2748.55959416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108.26979881</v>
      </c>
      <c r="M70" s="5">
        <v>108.26979881</v>
      </c>
      <c r="N70" s="5">
        <v>108.26979881</v>
      </c>
      <c r="O70" s="5">
        <v>108.26979881</v>
      </c>
      <c r="P70" s="5">
        <v>109.73452201000001</v>
      </c>
      <c r="Q70" s="5">
        <v>109.73452201000001</v>
      </c>
      <c r="R70" s="5">
        <v>109.73452201000001</v>
      </c>
      <c r="S70" s="5">
        <v>109.73452201000001</v>
      </c>
      <c r="T70" s="5">
        <v>109.73452201000001</v>
      </c>
      <c r="U70" s="5">
        <v>109.73452201000001</v>
      </c>
      <c r="V70" s="5">
        <v>109.73452201000001</v>
      </c>
      <c r="W70" s="5">
        <v>109.73452201000001</v>
      </c>
      <c r="X70" s="5">
        <v>109.73452201000001</v>
      </c>
      <c r="Y70" s="5">
        <v>109.73452201000001</v>
      </c>
      <c r="Z70" s="5">
        <v>109.73452201000001</v>
      </c>
      <c r="AA70" s="5">
        <v>109.73452201000001</v>
      </c>
      <c r="AB70" s="5">
        <v>109.73452201000001</v>
      </c>
      <c r="AC70" s="5">
        <v>109.73452201000001</v>
      </c>
      <c r="AD70" s="5">
        <v>109.73452201000001</v>
      </c>
      <c r="AE70" s="5">
        <v>109.73452201000001</v>
      </c>
      <c r="AF70" s="5">
        <v>109.73452201000001</v>
      </c>
      <c r="AG70" s="5">
        <v>109.73452201000001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36.303242930000003</v>
      </c>
      <c r="Y72" s="5">
        <v>567.95621189999997</v>
      </c>
      <c r="Z72" s="5">
        <v>1601.8020057799999</v>
      </c>
      <c r="AA72" s="5">
        <v>1601.8020057799999</v>
      </c>
      <c r="AB72" s="5">
        <v>1601.8020057799999</v>
      </c>
      <c r="AC72" s="5">
        <v>1601.8020057799999</v>
      </c>
      <c r="AD72" s="5">
        <v>1736.6975965399999</v>
      </c>
      <c r="AE72" s="5">
        <v>1736.6975965399999</v>
      </c>
      <c r="AF72" s="5">
        <v>1736.6975965399999</v>
      </c>
      <c r="AG72" s="5">
        <v>1736.6975965399999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116.64510849</v>
      </c>
      <c r="N74" s="5">
        <v>116.64510849</v>
      </c>
      <c r="O74" s="5">
        <v>135.77316424999998</v>
      </c>
      <c r="P74" s="5">
        <v>333.26729036</v>
      </c>
      <c r="Q74" s="5">
        <v>333.26729036</v>
      </c>
      <c r="R74" s="5">
        <v>263.26729036</v>
      </c>
      <c r="S74" s="5">
        <v>263.26729036</v>
      </c>
      <c r="T74" s="5">
        <v>263.26729036</v>
      </c>
      <c r="U74" s="5">
        <v>263.26729036</v>
      </c>
      <c r="V74" s="5">
        <v>263.26729036</v>
      </c>
      <c r="W74" s="5">
        <v>263.26729036</v>
      </c>
      <c r="X74" s="5">
        <v>263.26729036</v>
      </c>
      <c r="Y74" s="5">
        <v>263.26729036</v>
      </c>
      <c r="Z74" s="5">
        <v>263.26729036</v>
      </c>
      <c r="AA74" s="5">
        <v>263.26729036</v>
      </c>
      <c r="AB74" s="5">
        <v>263.26729036</v>
      </c>
      <c r="AC74" s="5">
        <v>263.26729036</v>
      </c>
      <c r="AD74" s="5">
        <v>263.26729036</v>
      </c>
      <c r="AE74" s="5">
        <v>263.26729036</v>
      </c>
      <c r="AF74" s="5">
        <v>263.26729036</v>
      </c>
      <c r="AG74" s="5">
        <v>263.26729036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168</v>
      </c>
      <c r="G76" s="5">
        <v>168</v>
      </c>
      <c r="H76" s="5">
        <v>168</v>
      </c>
      <c r="I76" s="5">
        <v>168</v>
      </c>
      <c r="J76" s="5">
        <v>168</v>
      </c>
      <c r="K76" s="5">
        <v>168</v>
      </c>
      <c r="L76" s="5">
        <v>286.38471253</v>
      </c>
      <c r="M76" s="5">
        <v>286.38471253</v>
      </c>
      <c r="N76" s="5">
        <v>286.38471253</v>
      </c>
      <c r="O76" s="5">
        <v>286.38471253</v>
      </c>
      <c r="P76" s="5">
        <v>286.38471253</v>
      </c>
      <c r="Q76" s="5">
        <v>286.38471253</v>
      </c>
      <c r="R76" s="5">
        <v>286.38471253</v>
      </c>
      <c r="S76" s="5">
        <v>286.38471253</v>
      </c>
      <c r="T76" s="5">
        <v>286.38471253</v>
      </c>
      <c r="U76" s="5">
        <v>286.38471253</v>
      </c>
      <c r="V76" s="5">
        <v>286.38471253</v>
      </c>
      <c r="W76" s="5">
        <v>286.38471253</v>
      </c>
      <c r="X76" s="5">
        <v>286.38471253</v>
      </c>
      <c r="Y76" s="5">
        <v>286.38471253</v>
      </c>
      <c r="Z76" s="5">
        <v>286.38471253</v>
      </c>
      <c r="AA76" s="5">
        <v>286.38471253</v>
      </c>
      <c r="AB76" s="5">
        <v>286.38471253</v>
      </c>
      <c r="AC76" s="5">
        <v>286.38471253</v>
      </c>
      <c r="AD76" s="5">
        <v>286.38471253</v>
      </c>
      <c r="AE76" s="5">
        <v>286.38471253</v>
      </c>
      <c r="AF76" s="5">
        <v>286.38471253</v>
      </c>
      <c r="AG76" s="5">
        <v>118.38471253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330.84536946000003</v>
      </c>
      <c r="L77" s="5">
        <v>720.40856905999999</v>
      </c>
      <c r="M77" s="5">
        <v>720.40856905999999</v>
      </c>
      <c r="N77" s="5">
        <v>1270.20276739</v>
      </c>
      <c r="O77" s="5">
        <v>1270.20276739</v>
      </c>
      <c r="P77" s="5">
        <v>1270.20276739</v>
      </c>
      <c r="Q77" s="5">
        <v>1270.20276739</v>
      </c>
      <c r="R77" s="5">
        <v>1270.20276739</v>
      </c>
      <c r="S77" s="5">
        <v>1270.20276739</v>
      </c>
      <c r="T77" s="5">
        <v>1270.20276739</v>
      </c>
      <c r="U77" s="5">
        <v>1270.20276739</v>
      </c>
      <c r="V77" s="5">
        <v>1270.20276739</v>
      </c>
      <c r="W77" s="5">
        <v>1270.20276739</v>
      </c>
      <c r="X77" s="5">
        <v>1270.20276739</v>
      </c>
      <c r="Y77" s="5">
        <v>1270.20276739</v>
      </c>
      <c r="Z77" s="5">
        <v>1270.20276739</v>
      </c>
      <c r="AA77" s="5">
        <v>1270.20276739</v>
      </c>
      <c r="AB77" s="5">
        <v>1270.20276739</v>
      </c>
      <c r="AC77" s="5">
        <v>1270.20276739</v>
      </c>
      <c r="AD77" s="5">
        <v>1270.20276739</v>
      </c>
      <c r="AE77" s="5">
        <v>1270.20276739</v>
      </c>
      <c r="AF77" s="5">
        <v>1270.20276739</v>
      </c>
      <c r="AG77" s="5">
        <v>1130.45276739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144</v>
      </c>
      <c r="G78" s="5">
        <v>415.62367681000001</v>
      </c>
      <c r="H78" s="5">
        <v>675.24908501000004</v>
      </c>
      <c r="I78" s="5">
        <v>675.24908501000004</v>
      </c>
      <c r="J78" s="5">
        <v>675.24908501000004</v>
      </c>
      <c r="K78" s="5">
        <v>682.83456027</v>
      </c>
      <c r="L78" s="5">
        <v>1113.1377019500001</v>
      </c>
      <c r="M78" s="5">
        <v>1113.1377019500001</v>
      </c>
      <c r="N78" s="5">
        <v>1573.3176578699999</v>
      </c>
      <c r="O78" s="5">
        <v>1573.3176578699999</v>
      </c>
      <c r="P78" s="5">
        <v>1573.3176578699999</v>
      </c>
      <c r="Q78" s="5">
        <v>1573.3176578699999</v>
      </c>
      <c r="R78" s="5">
        <v>1573.3176578699999</v>
      </c>
      <c r="S78" s="5">
        <v>1573.3176578699999</v>
      </c>
      <c r="T78" s="5">
        <v>1573.3176578699999</v>
      </c>
      <c r="U78" s="5">
        <v>1573.3176578699999</v>
      </c>
      <c r="V78" s="5">
        <v>1573.3176578699999</v>
      </c>
      <c r="W78" s="5">
        <v>1573.3176578699999</v>
      </c>
      <c r="X78" s="5">
        <v>1573.3176578699999</v>
      </c>
      <c r="Y78" s="5">
        <v>1573.3176578699999</v>
      </c>
      <c r="Z78" s="5">
        <v>1573.3176578699999</v>
      </c>
      <c r="AA78" s="5">
        <v>1429.3176578699999</v>
      </c>
      <c r="AB78" s="5">
        <v>1429.3176578699999</v>
      </c>
      <c r="AC78" s="5">
        <v>1429.3176578699999</v>
      </c>
      <c r="AD78" s="5">
        <v>1429.3176578699999</v>
      </c>
      <c r="AE78" s="5">
        <v>1429.3176578699999</v>
      </c>
      <c r="AF78" s="5">
        <v>1429.3176578699999</v>
      </c>
      <c r="AG78" s="5">
        <v>1429.3176578699999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115.98540147999999</v>
      </c>
      <c r="U86" s="5">
        <v>200.86972152999999</v>
      </c>
      <c r="V86" s="5">
        <v>200.86972152999999</v>
      </c>
      <c r="W86" s="5">
        <v>200.86972152999999</v>
      </c>
      <c r="X86" s="5">
        <v>608.47408804999998</v>
      </c>
      <c r="Y86" s="5">
        <v>608.47408804999998</v>
      </c>
      <c r="Z86" s="5">
        <v>1603.60768353</v>
      </c>
      <c r="AA86" s="5">
        <v>1603.60768353</v>
      </c>
      <c r="AB86" s="5">
        <v>1603.60768353</v>
      </c>
      <c r="AC86" s="5">
        <v>1603.60768353</v>
      </c>
      <c r="AD86" s="5">
        <v>1603.60768353</v>
      </c>
      <c r="AE86" s="5">
        <v>1585.60768353</v>
      </c>
      <c r="AF86" s="5">
        <v>1585.60768353</v>
      </c>
      <c r="AG86" s="5">
        <v>1585.60768353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342.60036262</v>
      </c>
      <c r="AA87" s="5">
        <v>342.60036262</v>
      </c>
      <c r="AB87" s="5">
        <v>342.60036262</v>
      </c>
      <c r="AC87" s="5">
        <v>342.60036262</v>
      </c>
      <c r="AD87" s="5">
        <v>242.61936262</v>
      </c>
      <c r="AE87" s="5">
        <v>266.92369113000001</v>
      </c>
      <c r="AF87" s="5">
        <v>166.88869113000001</v>
      </c>
      <c r="AG87" s="5">
        <v>166.88869113000001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15.98495864</v>
      </c>
      <c r="L89" s="5">
        <v>15.98495864</v>
      </c>
      <c r="M89" s="5">
        <v>55.13166528</v>
      </c>
      <c r="N89" s="5">
        <v>55.13166528</v>
      </c>
      <c r="O89" s="5">
        <v>62.834948439999998</v>
      </c>
      <c r="P89" s="5">
        <v>62.834948439999998</v>
      </c>
      <c r="Q89" s="5">
        <v>62.834948439999998</v>
      </c>
      <c r="R89" s="5">
        <v>62.834948439999998</v>
      </c>
      <c r="S89" s="5">
        <v>67.59472916</v>
      </c>
      <c r="T89" s="5">
        <v>67.59472916</v>
      </c>
      <c r="U89" s="5">
        <v>71.260660549999997</v>
      </c>
      <c r="V89" s="5">
        <v>74.069141819999999</v>
      </c>
      <c r="W89" s="5">
        <v>74.069141819999999</v>
      </c>
      <c r="X89" s="5">
        <v>83.628136130000001</v>
      </c>
      <c r="Y89" s="5">
        <v>83.628136130000001</v>
      </c>
      <c r="Z89" s="5">
        <v>81.871668009999993</v>
      </c>
      <c r="AA89" s="5">
        <v>81.871668009999993</v>
      </c>
      <c r="AB89" s="5">
        <v>81.871668009999993</v>
      </c>
      <c r="AC89" s="5">
        <v>81.871668009999993</v>
      </c>
      <c r="AD89" s="5">
        <v>81.871668009999993</v>
      </c>
      <c r="AE89" s="5">
        <v>81.871668009999993</v>
      </c>
      <c r="AF89" s="5">
        <v>81.871668009999993</v>
      </c>
      <c r="AG89" s="5">
        <v>81.871668009999993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1866.15892104</v>
      </c>
      <c r="N90" s="5">
        <v>1866.15892104</v>
      </c>
      <c r="O90" s="5">
        <v>1866.15892104</v>
      </c>
      <c r="P90" s="5">
        <v>2909.4676091899996</v>
      </c>
      <c r="Q90" s="5">
        <v>2909.4676091899996</v>
      </c>
      <c r="R90" s="5">
        <v>2909.4676091899996</v>
      </c>
      <c r="S90" s="5">
        <v>4309.4214964000003</v>
      </c>
      <c r="T90" s="5">
        <v>5043.7501137499994</v>
      </c>
      <c r="U90" s="5">
        <v>5043.7501137499994</v>
      </c>
      <c r="V90" s="5">
        <v>7075.6616796399994</v>
      </c>
      <c r="W90" s="5">
        <v>7268.8442367500002</v>
      </c>
      <c r="X90" s="5">
        <v>7525.3051347800001</v>
      </c>
      <c r="Y90" s="5">
        <v>7525.3051347800001</v>
      </c>
      <c r="Z90" s="5">
        <v>7525.3051347800001</v>
      </c>
      <c r="AA90" s="5">
        <v>7525.3051347800001</v>
      </c>
      <c r="AB90" s="5">
        <v>7525.3051347800001</v>
      </c>
      <c r="AC90" s="5">
        <v>7525.3051347800001</v>
      </c>
      <c r="AD90" s="5">
        <v>7525.3051347800001</v>
      </c>
      <c r="AE90" s="5">
        <v>7881.7</v>
      </c>
      <c r="AF90" s="5">
        <v>7881.7</v>
      </c>
      <c r="AG90" s="5">
        <v>7881.7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618.29626834999999</v>
      </c>
      <c r="X91" s="5">
        <v>712.22110813999996</v>
      </c>
      <c r="Y91" s="5">
        <v>1038.1370028900001</v>
      </c>
      <c r="Z91" s="5">
        <v>1231.4221821399999</v>
      </c>
      <c r="AA91" s="5">
        <v>1231.4221821399999</v>
      </c>
      <c r="AB91" s="5">
        <v>1231.4221821399999</v>
      </c>
      <c r="AC91" s="5">
        <v>1276.5844863599998</v>
      </c>
      <c r="AD91" s="5">
        <v>1433.6363119099999</v>
      </c>
      <c r="AE91" s="5">
        <v>2596.4667248599999</v>
      </c>
      <c r="AF91" s="5">
        <v>2470.1019999999999</v>
      </c>
      <c r="AG91" s="5">
        <v>2470.1019999999999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2106.70904286</v>
      </c>
      <c r="P92" s="5">
        <v>2106.70904286</v>
      </c>
      <c r="Q92" s="5">
        <v>2566.3985593400002</v>
      </c>
      <c r="R92" s="5">
        <v>2631.4183219699999</v>
      </c>
      <c r="S92" s="5">
        <v>2852.4377635999995</v>
      </c>
      <c r="T92" s="5">
        <v>3765.9631855199996</v>
      </c>
      <c r="U92" s="5">
        <v>4402.2487469799989</v>
      </c>
      <c r="V92" s="5">
        <v>5793.6826268200002</v>
      </c>
      <c r="W92" s="5">
        <v>5821.5046486800002</v>
      </c>
      <c r="X92" s="5">
        <v>7066.0893204800004</v>
      </c>
      <c r="Y92" s="5">
        <v>7066.0893204800004</v>
      </c>
      <c r="Z92" s="5">
        <v>7261.4702074000006</v>
      </c>
      <c r="AA92" s="5">
        <v>7103.5202074000008</v>
      </c>
      <c r="AB92" s="5">
        <v>7881.2340000000004</v>
      </c>
      <c r="AC92" s="5">
        <v>7849.13</v>
      </c>
      <c r="AD92" s="5">
        <v>7849.13</v>
      </c>
      <c r="AE92" s="5">
        <v>7849.13</v>
      </c>
      <c r="AF92" s="5">
        <v>9211.0606181699986</v>
      </c>
      <c r="AG92" s="5">
        <v>9211.0606181699986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117.96198613999999</v>
      </c>
      <c r="N93" s="5">
        <v>117.96198613999999</v>
      </c>
      <c r="O93" s="5">
        <v>117.96198613999999</v>
      </c>
      <c r="P93" s="5">
        <v>117.96198613999999</v>
      </c>
      <c r="Q93" s="5">
        <v>117.96198613999999</v>
      </c>
      <c r="R93" s="5">
        <v>133.16981731000001</v>
      </c>
      <c r="S93" s="5">
        <v>145.12116295999999</v>
      </c>
      <c r="T93" s="5">
        <v>153.0617302</v>
      </c>
      <c r="U93" s="5">
        <v>167.46502132000001</v>
      </c>
      <c r="V93" s="5">
        <v>171.77082156</v>
      </c>
      <c r="W93" s="5">
        <v>449.43827742000002</v>
      </c>
      <c r="X93" s="5">
        <v>1133.3123939899999</v>
      </c>
      <c r="Y93" s="5">
        <v>3122.5468100200001</v>
      </c>
      <c r="Z93" s="5">
        <v>3122.5468100200001</v>
      </c>
      <c r="AA93" s="5">
        <v>3122.5468100200001</v>
      </c>
      <c r="AB93" s="5">
        <v>3122.5468100200001</v>
      </c>
      <c r="AC93" s="5">
        <v>3996.3641119600002</v>
      </c>
      <c r="AD93" s="5">
        <v>3996.3641119600002</v>
      </c>
      <c r="AE93" s="5">
        <v>6100</v>
      </c>
      <c r="AF93" s="5">
        <v>6100</v>
      </c>
      <c r="AG93" s="5">
        <v>6100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1E-3</v>
      </c>
      <c r="U94" s="5">
        <v>1E-3</v>
      </c>
      <c r="V94" s="5">
        <v>1E-3</v>
      </c>
      <c r="W94" s="5">
        <v>1E-3</v>
      </c>
      <c r="X94" s="5">
        <v>1E-3</v>
      </c>
      <c r="Y94" s="5">
        <v>1E-3</v>
      </c>
      <c r="Z94" s="5">
        <v>489.40424203999999</v>
      </c>
      <c r="AA94" s="5">
        <v>489.40424203999999</v>
      </c>
      <c r="AB94" s="5">
        <v>489.40424203999999</v>
      </c>
      <c r="AC94" s="5">
        <v>790.45128657999999</v>
      </c>
      <c r="AD94" s="5">
        <v>1630.894076</v>
      </c>
      <c r="AE94" s="5">
        <v>1630.894076</v>
      </c>
      <c r="AF94" s="5">
        <v>1630.894076</v>
      </c>
      <c r="AG94" s="5">
        <v>1630.894076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166</v>
      </c>
      <c r="G95" s="5">
        <v>166</v>
      </c>
      <c r="H95" s="5">
        <v>166</v>
      </c>
      <c r="I95" s="5">
        <v>166</v>
      </c>
      <c r="J95" s="5">
        <v>171.47152387</v>
      </c>
      <c r="K95" s="5">
        <v>173.34163394999999</v>
      </c>
      <c r="L95" s="5">
        <v>175.33279297999999</v>
      </c>
      <c r="M95" s="5">
        <v>175.33279297999999</v>
      </c>
      <c r="N95" s="5">
        <v>176.95032975000001</v>
      </c>
      <c r="O95" s="5">
        <v>176.95032975000001</v>
      </c>
      <c r="P95" s="5">
        <v>177.08469234</v>
      </c>
      <c r="Q95" s="5">
        <v>185.06609041000002</v>
      </c>
      <c r="R95" s="5">
        <v>185.06609041000002</v>
      </c>
      <c r="S95" s="5">
        <v>192.48102649</v>
      </c>
      <c r="T95" s="5">
        <v>205.4344687</v>
      </c>
      <c r="U95" s="5">
        <v>226.5818396</v>
      </c>
      <c r="V95" s="5">
        <v>226.5818396</v>
      </c>
      <c r="W95" s="5">
        <v>228.04589193999999</v>
      </c>
      <c r="X95" s="5">
        <v>228.04589193999999</v>
      </c>
      <c r="Y95" s="5">
        <v>244.52938506999999</v>
      </c>
      <c r="Z95" s="5">
        <v>244.52938506999999</v>
      </c>
      <c r="AA95" s="5">
        <v>244.52938506999999</v>
      </c>
      <c r="AB95" s="5">
        <v>244.52938506999999</v>
      </c>
      <c r="AC95" s="5">
        <v>254.04028989</v>
      </c>
      <c r="AD95" s="5">
        <v>254.04028989</v>
      </c>
      <c r="AE95" s="5">
        <v>254.04028989</v>
      </c>
      <c r="AF95" s="5">
        <v>266.02938798000002</v>
      </c>
      <c r="AG95" s="5">
        <v>266.02938798000002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1871.54051996</v>
      </c>
      <c r="L96" s="5">
        <v>1871.54051996</v>
      </c>
      <c r="M96" s="5">
        <v>1871.54051996</v>
      </c>
      <c r="N96" s="5">
        <v>1871.54051996</v>
      </c>
      <c r="O96" s="5">
        <v>1871.54051996</v>
      </c>
      <c r="P96" s="5">
        <v>1871.54051996</v>
      </c>
      <c r="Q96" s="5">
        <v>2117.6741869699999</v>
      </c>
      <c r="R96" s="5">
        <v>2337.1159377700001</v>
      </c>
      <c r="S96" s="5">
        <v>2908.4284742499999</v>
      </c>
      <c r="T96" s="5">
        <v>3520.02</v>
      </c>
      <c r="U96" s="5">
        <v>3520.02</v>
      </c>
      <c r="V96" s="5">
        <v>3520.02</v>
      </c>
      <c r="W96" s="5">
        <v>3520.02</v>
      </c>
      <c r="X96" s="5">
        <v>4530.2818155700006</v>
      </c>
      <c r="Y96" s="5">
        <v>4530.2818155700006</v>
      </c>
      <c r="Z96" s="5">
        <v>4756.53573435</v>
      </c>
      <c r="AA96" s="5">
        <v>4756.53573435</v>
      </c>
      <c r="AB96" s="5">
        <v>5293.2272875200006</v>
      </c>
      <c r="AC96" s="5">
        <v>6821.2254887600002</v>
      </c>
      <c r="AD96" s="5">
        <v>6821.2254887600002</v>
      </c>
      <c r="AE96" s="5">
        <v>7433.8070837700006</v>
      </c>
      <c r="AF96" s="5">
        <v>7608.7879907200004</v>
      </c>
      <c r="AG96" s="5">
        <v>7608.7879907200004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807.32899999999995</v>
      </c>
      <c r="G97" s="5">
        <v>807.32899999999995</v>
      </c>
      <c r="H97" s="5">
        <v>974.08781395999995</v>
      </c>
      <c r="I97" s="5">
        <v>1988.5704709600002</v>
      </c>
      <c r="J97" s="5">
        <v>1988.5704709600002</v>
      </c>
      <c r="K97" s="5">
        <v>2713.55730133</v>
      </c>
      <c r="L97" s="5">
        <v>2930.3238675999996</v>
      </c>
      <c r="M97" s="5">
        <v>2930.3238675999996</v>
      </c>
      <c r="N97" s="5">
        <v>3379.2589336699998</v>
      </c>
      <c r="O97" s="5">
        <v>3432.4501286199998</v>
      </c>
      <c r="P97" s="5">
        <v>3432.4501286199998</v>
      </c>
      <c r="Q97" s="5">
        <v>3825.6270685599998</v>
      </c>
      <c r="R97" s="5">
        <v>3825.6270685599998</v>
      </c>
      <c r="S97" s="5">
        <v>3825.6270685599998</v>
      </c>
      <c r="T97" s="5">
        <v>4167.4503384</v>
      </c>
      <c r="U97" s="5">
        <v>4998.4823919299997</v>
      </c>
      <c r="V97" s="5">
        <v>4998.4823919299997</v>
      </c>
      <c r="W97" s="5">
        <v>5843.6341606199994</v>
      </c>
      <c r="X97" s="5">
        <v>6911.6366602600001</v>
      </c>
      <c r="Y97" s="5">
        <v>7230.5139922999997</v>
      </c>
      <c r="Z97" s="5">
        <v>7496.3797789299997</v>
      </c>
      <c r="AA97" s="5">
        <v>7496.3797789299997</v>
      </c>
      <c r="AB97" s="5">
        <v>7496.3797789299997</v>
      </c>
      <c r="AC97" s="5">
        <v>7496.3797789299997</v>
      </c>
      <c r="AD97" s="5">
        <v>7496.3797789299997</v>
      </c>
      <c r="AE97" s="5">
        <v>7508.6040000000003</v>
      </c>
      <c r="AF97" s="5">
        <v>8276.4052216500004</v>
      </c>
      <c r="AG97" s="5">
        <v>8206.6552216500004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53</v>
      </c>
      <c r="G98" s="5">
        <v>53</v>
      </c>
      <c r="H98" s="5">
        <v>141.75937061000002</v>
      </c>
      <c r="I98" s="5">
        <v>141.75937061000002</v>
      </c>
      <c r="J98" s="5">
        <v>141.75937061000002</v>
      </c>
      <c r="K98" s="5">
        <v>141.75937061000002</v>
      </c>
      <c r="L98" s="5">
        <v>173.53881207000001</v>
      </c>
      <c r="M98" s="5">
        <v>191.35544207999999</v>
      </c>
      <c r="N98" s="5">
        <v>191.35544207999999</v>
      </c>
      <c r="O98" s="5">
        <v>191.35544207999999</v>
      </c>
      <c r="P98" s="5">
        <v>191.35544207999999</v>
      </c>
      <c r="Q98" s="5">
        <v>191.35544207999999</v>
      </c>
      <c r="R98" s="5">
        <v>191.35544207999999</v>
      </c>
      <c r="S98" s="5">
        <v>191.35544207999999</v>
      </c>
      <c r="T98" s="5">
        <v>191.35544207999999</v>
      </c>
      <c r="U98" s="5">
        <v>250.91242715999999</v>
      </c>
      <c r="V98" s="5">
        <v>250.91242715999999</v>
      </c>
      <c r="W98" s="5">
        <v>250.91242715999999</v>
      </c>
      <c r="X98" s="5">
        <v>250.91242715999999</v>
      </c>
      <c r="Y98" s="5">
        <v>250.91242715999999</v>
      </c>
      <c r="Z98" s="5">
        <v>287.68011431000002</v>
      </c>
      <c r="AA98" s="5">
        <v>287.68011431000002</v>
      </c>
      <c r="AB98" s="5">
        <v>292.58062030999997</v>
      </c>
      <c r="AC98" s="5">
        <v>292.58062030999997</v>
      </c>
      <c r="AD98" s="5">
        <v>292.58062030999997</v>
      </c>
      <c r="AE98" s="5">
        <v>292.58062030999997</v>
      </c>
      <c r="AF98" s="5">
        <v>326.29678238999998</v>
      </c>
      <c r="AG98" s="5">
        <v>326.29678238999998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1158.12680484</v>
      </c>
      <c r="O99" s="5">
        <v>1158.12680484</v>
      </c>
      <c r="P99" s="5">
        <v>1158.12680484</v>
      </c>
      <c r="Q99" s="5">
        <v>1158.12680484</v>
      </c>
      <c r="R99" s="5">
        <v>1158.12680484</v>
      </c>
      <c r="S99" s="5">
        <v>1158.12680484</v>
      </c>
      <c r="T99" s="5">
        <v>1158.12680484</v>
      </c>
      <c r="U99" s="5">
        <v>1288.1148564400003</v>
      </c>
      <c r="V99" s="5">
        <v>1288.1148564400003</v>
      </c>
      <c r="W99" s="5">
        <v>1385.1580841400003</v>
      </c>
      <c r="X99" s="5">
        <v>1439.9859781100001</v>
      </c>
      <c r="Y99" s="5">
        <v>1650.8502232500002</v>
      </c>
      <c r="Z99" s="5">
        <v>1778.8920482000001</v>
      </c>
      <c r="AA99" s="5">
        <v>1778.8920482000001</v>
      </c>
      <c r="AB99" s="5">
        <v>1778.8920482000001</v>
      </c>
      <c r="AC99" s="5">
        <v>1778.8920482000001</v>
      </c>
      <c r="AD99" s="5">
        <v>1778.8920482000001</v>
      </c>
      <c r="AE99" s="5">
        <v>1778.8920482000001</v>
      </c>
      <c r="AF99" s="5">
        <v>2068.3882038000002</v>
      </c>
      <c r="AG99" s="5">
        <v>1819.3942038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408.81739680999999</v>
      </c>
      <c r="O100" s="5">
        <v>1099.9789053500001</v>
      </c>
      <c r="P100" s="5">
        <v>1099.9789053500001</v>
      </c>
      <c r="Q100" s="5">
        <v>1099.9789053500001</v>
      </c>
      <c r="R100" s="5">
        <v>1099.9789053500001</v>
      </c>
      <c r="S100" s="5">
        <v>1099.9789053500001</v>
      </c>
      <c r="T100" s="5">
        <v>1099.9789053500001</v>
      </c>
      <c r="U100" s="5">
        <v>1109.1729619199998</v>
      </c>
      <c r="V100" s="5">
        <v>1109.1729619199998</v>
      </c>
      <c r="W100" s="5">
        <v>1310.06</v>
      </c>
      <c r="X100" s="5">
        <v>1310.06</v>
      </c>
      <c r="Y100" s="5">
        <v>1310.06</v>
      </c>
      <c r="Z100" s="5">
        <v>1310.06</v>
      </c>
      <c r="AA100" s="5">
        <v>1310.06</v>
      </c>
      <c r="AB100" s="5">
        <v>1310.06</v>
      </c>
      <c r="AC100" s="5">
        <v>1310.06</v>
      </c>
      <c r="AD100" s="5">
        <v>1310.06</v>
      </c>
      <c r="AE100" s="5">
        <v>1310.06</v>
      </c>
      <c r="AF100" s="5">
        <v>1310.06</v>
      </c>
      <c r="AG100" s="5">
        <v>1118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1E-3</v>
      </c>
      <c r="Z103" s="5">
        <v>1E-3</v>
      </c>
      <c r="AA103" s="5">
        <v>1E-3</v>
      </c>
      <c r="AB103" s="5">
        <v>1E-3</v>
      </c>
      <c r="AC103" s="5">
        <v>1E-3</v>
      </c>
      <c r="AD103" s="5">
        <v>1E-3</v>
      </c>
      <c r="AE103" s="5">
        <v>1E-3</v>
      </c>
      <c r="AF103" s="5">
        <v>1E-3</v>
      </c>
      <c r="AG103" s="5">
        <v>1E-3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509.76328687</v>
      </c>
      <c r="Z104" s="5">
        <v>574.48147148999999</v>
      </c>
      <c r="AA104" s="5">
        <v>574.48147148999999</v>
      </c>
      <c r="AB104" s="5">
        <v>574.48147148999999</v>
      </c>
      <c r="AC104" s="5">
        <v>574.48147148999999</v>
      </c>
      <c r="AD104" s="5">
        <v>574.48147148999999</v>
      </c>
      <c r="AE104" s="5">
        <v>574.48147148999999</v>
      </c>
      <c r="AF104" s="5">
        <v>598.44964328000003</v>
      </c>
      <c r="AG104" s="5">
        <v>598.44964328000003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836.26879182000005</v>
      </c>
      <c r="O105" s="5">
        <v>1922.39782745</v>
      </c>
      <c r="P105" s="5">
        <v>1922.39782745</v>
      </c>
      <c r="Q105" s="5">
        <v>1922.39782745</v>
      </c>
      <c r="R105" s="5">
        <v>1922.39782745</v>
      </c>
      <c r="S105" s="5">
        <v>1922.39782745</v>
      </c>
      <c r="T105" s="5">
        <v>1922.39782745</v>
      </c>
      <c r="U105" s="5">
        <v>2833.6057524899998</v>
      </c>
      <c r="V105" s="5">
        <v>2833.6057524899998</v>
      </c>
      <c r="W105" s="5">
        <v>2833.6057524899998</v>
      </c>
      <c r="X105" s="5">
        <v>2833.6057524899998</v>
      </c>
      <c r="Y105" s="5">
        <v>3352.2939442900001</v>
      </c>
      <c r="Z105" s="5">
        <v>3589.49360015</v>
      </c>
      <c r="AA105" s="5">
        <v>3589.49360015</v>
      </c>
      <c r="AB105" s="5">
        <v>3562.2286001500001</v>
      </c>
      <c r="AC105" s="5">
        <v>3562.2286001500001</v>
      </c>
      <c r="AD105" s="5">
        <v>3570.9507971000003</v>
      </c>
      <c r="AE105" s="5">
        <v>3510.7433659999997</v>
      </c>
      <c r="AF105" s="5">
        <v>3984.40935253</v>
      </c>
      <c r="AG105" s="5">
        <v>3903.40935253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400</v>
      </c>
      <c r="W106" s="5">
        <v>400</v>
      </c>
      <c r="X106" s="5">
        <v>400</v>
      </c>
      <c r="Y106" s="5">
        <v>400</v>
      </c>
      <c r="Z106" s="5">
        <v>400</v>
      </c>
      <c r="AA106" s="5">
        <v>400</v>
      </c>
      <c r="AB106" s="5">
        <v>400</v>
      </c>
      <c r="AC106" s="5">
        <v>400</v>
      </c>
      <c r="AD106" s="5">
        <v>400</v>
      </c>
      <c r="AE106" s="5">
        <v>1385.3160188500001</v>
      </c>
      <c r="AF106" s="5">
        <v>4014.2105560599998</v>
      </c>
      <c r="AG106" s="5">
        <v>4014.2105560599998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500</v>
      </c>
      <c r="Z108" s="5">
        <v>500</v>
      </c>
      <c r="AA108" s="5">
        <v>500</v>
      </c>
      <c r="AB108" s="5">
        <v>500</v>
      </c>
      <c r="AC108" s="5">
        <v>500</v>
      </c>
      <c r="AD108" s="5">
        <v>500</v>
      </c>
      <c r="AE108" s="5">
        <v>500</v>
      </c>
      <c r="AF108" s="5">
        <v>500</v>
      </c>
      <c r="AG108" s="5">
        <v>500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588.62366356999996</v>
      </c>
      <c r="Y109" s="5">
        <v>850.58076028999994</v>
      </c>
      <c r="Z109" s="5">
        <v>883.00580807999995</v>
      </c>
      <c r="AA109" s="5">
        <v>775.48580807999997</v>
      </c>
      <c r="AB109" s="5">
        <v>905.79905841999994</v>
      </c>
      <c r="AC109" s="5">
        <v>905.79905841999994</v>
      </c>
      <c r="AD109" s="5">
        <v>1846.3265596700001</v>
      </c>
      <c r="AE109" s="5">
        <v>1846.3265596700001</v>
      </c>
      <c r="AF109" s="5">
        <v>1912.43</v>
      </c>
      <c r="AG109" s="5">
        <v>1912.43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1151.4167566399999</v>
      </c>
      <c r="V111" s="5">
        <v>1199.7424277299999</v>
      </c>
      <c r="W111" s="5">
        <v>1199.7424277299999</v>
      </c>
      <c r="X111" s="5">
        <v>1199.7424277299999</v>
      </c>
      <c r="Y111" s="5">
        <v>1199.7424277299999</v>
      </c>
      <c r="Z111" s="5">
        <v>1353.5204911999999</v>
      </c>
      <c r="AA111" s="5">
        <v>1353.5204911999999</v>
      </c>
      <c r="AB111" s="5">
        <v>1346.1494912000001</v>
      </c>
      <c r="AC111" s="5">
        <v>1346.1494912000001</v>
      </c>
      <c r="AD111" s="5">
        <v>1367.2831681600001</v>
      </c>
      <c r="AE111" s="5">
        <v>1582.1696042200001</v>
      </c>
      <c r="AF111" s="5">
        <v>3311.7761442299998</v>
      </c>
      <c r="AG111" s="5">
        <v>3311.7761442299998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543.3396722</v>
      </c>
      <c r="V114" s="5">
        <v>580.14635952999993</v>
      </c>
      <c r="W114" s="5">
        <v>580.14635952999993</v>
      </c>
      <c r="X114" s="5">
        <v>580.14635952999993</v>
      </c>
      <c r="Y114" s="5">
        <v>580.14635952999993</v>
      </c>
      <c r="Z114" s="5">
        <v>1024.3286019699999</v>
      </c>
      <c r="AA114" s="5">
        <v>754.32860197000002</v>
      </c>
      <c r="AB114" s="5">
        <v>754.32860197000002</v>
      </c>
      <c r="AC114" s="5">
        <v>754.32860197000002</v>
      </c>
      <c r="AD114" s="5">
        <v>868.55009697000003</v>
      </c>
      <c r="AE114" s="5">
        <v>1717.1740379299999</v>
      </c>
      <c r="AF114" s="5">
        <v>1993.3783854599999</v>
      </c>
      <c r="AG114" s="5">
        <v>1993.3783854599999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37.463475379999998</v>
      </c>
      <c r="Y115" s="5">
        <v>400.07638745999998</v>
      </c>
      <c r="Z115" s="5">
        <v>1293.9190366600001</v>
      </c>
      <c r="AA115" s="5">
        <v>1293.9190366600001</v>
      </c>
      <c r="AB115" s="5">
        <v>1431.0068063799999</v>
      </c>
      <c r="AC115" s="5">
        <v>1431.0068063799999</v>
      </c>
      <c r="AD115" s="5">
        <v>1431.0068063799999</v>
      </c>
      <c r="AE115" s="5">
        <v>1706.0951471999999</v>
      </c>
      <c r="AF115" s="5">
        <v>1706.0951471999999</v>
      </c>
      <c r="AG115" s="5">
        <v>1706.0951471999999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294.49399047999998</v>
      </c>
      <c r="U116" s="5">
        <v>632.32079277000003</v>
      </c>
      <c r="V116" s="5">
        <v>632.32079277000003</v>
      </c>
      <c r="W116" s="5">
        <v>632.32079277000003</v>
      </c>
      <c r="X116" s="5">
        <v>632.32079277000003</v>
      </c>
      <c r="Y116" s="5">
        <v>632.32079277000003</v>
      </c>
      <c r="Z116" s="5">
        <v>636.19447803000003</v>
      </c>
      <c r="AA116" s="5">
        <v>636.19447803000003</v>
      </c>
      <c r="AB116" s="5">
        <v>636.19447803000003</v>
      </c>
      <c r="AC116" s="5">
        <v>636.19447803000003</v>
      </c>
      <c r="AD116" s="5">
        <v>636.19447803000003</v>
      </c>
      <c r="AE116" s="5">
        <v>713.37110059999998</v>
      </c>
      <c r="AF116" s="5">
        <v>713.37110059999998</v>
      </c>
      <c r="AG116" s="5">
        <v>713.37110059999998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330.26499999999999</v>
      </c>
      <c r="G123" s="5">
        <v>845.52580554999997</v>
      </c>
      <c r="H123" s="5">
        <v>873.87914111999999</v>
      </c>
      <c r="I123" s="5">
        <v>893.94197903999998</v>
      </c>
      <c r="J123" s="5">
        <v>893.94197903999998</v>
      </c>
      <c r="K123" s="5">
        <v>928.17918971999995</v>
      </c>
      <c r="L123" s="5">
        <v>1051.75004369</v>
      </c>
      <c r="M123" s="5">
        <v>1146.7406285</v>
      </c>
      <c r="N123" s="5">
        <v>1409.0709063100001</v>
      </c>
      <c r="O123" s="5">
        <v>1750.97935637</v>
      </c>
      <c r="P123" s="5">
        <v>1819.02269452</v>
      </c>
      <c r="Q123" s="5">
        <v>1819.02269452</v>
      </c>
      <c r="R123" s="5">
        <v>1819.02269452</v>
      </c>
      <c r="S123" s="5">
        <v>1911.64323302</v>
      </c>
      <c r="T123" s="5">
        <v>1927.4297738400001</v>
      </c>
      <c r="U123" s="5">
        <v>2186.6853743199999</v>
      </c>
      <c r="V123" s="5">
        <v>2564.5020059499998</v>
      </c>
      <c r="W123" s="5">
        <v>2610.26499999</v>
      </c>
      <c r="X123" s="5">
        <v>2610.26499999</v>
      </c>
      <c r="Y123" s="5">
        <v>2610.26499999</v>
      </c>
      <c r="Z123" s="5">
        <v>2679.0222361400001</v>
      </c>
      <c r="AA123" s="5">
        <v>2679.0222361400001</v>
      </c>
      <c r="AB123" s="5">
        <v>2679.0222361400001</v>
      </c>
      <c r="AC123" s="5">
        <v>2679.0222361400001</v>
      </c>
      <c r="AD123" s="5">
        <v>2679.0222361400001</v>
      </c>
      <c r="AE123" s="5">
        <v>2704.6652506700002</v>
      </c>
      <c r="AF123" s="5">
        <v>2704.6652506700002</v>
      </c>
      <c r="AG123" s="5">
        <v>2704.6652506700002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43.2</v>
      </c>
      <c r="G124" s="5">
        <v>742.06633625000006</v>
      </c>
      <c r="H124" s="5">
        <v>752.69564389000004</v>
      </c>
      <c r="I124" s="5">
        <v>752.69564389000004</v>
      </c>
      <c r="J124" s="5">
        <v>772.37182949999999</v>
      </c>
      <c r="K124" s="5">
        <v>792.96928317000004</v>
      </c>
      <c r="L124" s="5">
        <v>792.96928317000004</v>
      </c>
      <c r="M124" s="5">
        <v>792.96928317000004</v>
      </c>
      <c r="N124" s="5">
        <v>792.96928317000004</v>
      </c>
      <c r="O124" s="5">
        <v>971.12589473000003</v>
      </c>
      <c r="P124" s="5">
        <v>987.89558180000006</v>
      </c>
      <c r="Q124" s="5">
        <v>999.45989687000008</v>
      </c>
      <c r="R124" s="5">
        <v>999.45989687000008</v>
      </c>
      <c r="S124" s="5">
        <v>999.45989687000008</v>
      </c>
      <c r="T124" s="5">
        <v>999.45989687000008</v>
      </c>
      <c r="U124" s="5">
        <v>1650.4609762100001</v>
      </c>
      <c r="V124" s="5">
        <v>1650.4609762100001</v>
      </c>
      <c r="W124" s="5">
        <v>1650.4609762100001</v>
      </c>
      <c r="X124" s="5">
        <v>1650.4609762100001</v>
      </c>
      <c r="Y124" s="5">
        <v>1650.4609762100001</v>
      </c>
      <c r="Z124" s="5">
        <v>2078.24144471</v>
      </c>
      <c r="AA124" s="5">
        <v>2078.24144471</v>
      </c>
      <c r="AB124" s="5">
        <v>2078.24144471</v>
      </c>
      <c r="AC124" s="5">
        <v>2078.24144471</v>
      </c>
      <c r="AD124" s="5">
        <v>2078.24144471</v>
      </c>
      <c r="AE124" s="5">
        <v>2216.3947532399998</v>
      </c>
      <c r="AF124" s="5">
        <v>2406.1667052599996</v>
      </c>
      <c r="AG124" s="5">
        <v>2406.1667052599996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622.96264753000003</v>
      </c>
      <c r="L126" s="5">
        <v>1000</v>
      </c>
      <c r="M126" s="5">
        <v>1000</v>
      </c>
      <c r="N126" s="5">
        <v>1000</v>
      </c>
      <c r="O126" s="5">
        <v>1000</v>
      </c>
      <c r="P126" s="5">
        <v>1000</v>
      </c>
      <c r="Q126" s="5">
        <v>1000</v>
      </c>
      <c r="R126" s="5">
        <v>1000</v>
      </c>
      <c r="S126" s="5">
        <v>1000</v>
      </c>
      <c r="T126" s="5">
        <v>1000</v>
      </c>
      <c r="U126" s="5">
        <v>1000</v>
      </c>
      <c r="V126" s="5">
        <v>1000</v>
      </c>
      <c r="W126" s="5">
        <v>1000</v>
      </c>
      <c r="X126" s="5">
        <v>1000</v>
      </c>
      <c r="Y126" s="5">
        <v>1000</v>
      </c>
      <c r="Z126" s="5">
        <v>1000</v>
      </c>
      <c r="AA126" s="5">
        <v>1000</v>
      </c>
      <c r="AB126" s="5">
        <v>1000</v>
      </c>
      <c r="AC126" s="5">
        <v>1000</v>
      </c>
      <c r="AD126" s="5">
        <v>1000</v>
      </c>
      <c r="AE126" s="5">
        <v>1000</v>
      </c>
      <c r="AF126" s="5">
        <v>1000</v>
      </c>
      <c r="AG126" s="5">
        <v>1000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89.730779560000002</v>
      </c>
      <c r="L127" s="5">
        <v>89.730779560000002</v>
      </c>
      <c r="M127" s="5">
        <v>89.730779560000002</v>
      </c>
      <c r="N127" s="5">
        <v>89.730779560000002</v>
      </c>
      <c r="O127" s="5">
        <v>89.730779560000002</v>
      </c>
      <c r="P127" s="5">
        <v>103.49716934999999</v>
      </c>
      <c r="Q127" s="5">
        <v>103.49716934999999</v>
      </c>
      <c r="R127" s="5">
        <v>103.49716934999999</v>
      </c>
      <c r="S127" s="5">
        <v>103.49716934999999</v>
      </c>
      <c r="T127" s="5">
        <v>104.41651132</v>
      </c>
      <c r="U127" s="5">
        <v>104.41651132</v>
      </c>
      <c r="V127" s="5">
        <v>104.41651132</v>
      </c>
      <c r="W127" s="5">
        <v>104.41651132</v>
      </c>
      <c r="X127" s="5">
        <v>104.41651132</v>
      </c>
      <c r="Y127" s="5">
        <v>104.41651132</v>
      </c>
      <c r="Z127" s="5">
        <v>104.41651132</v>
      </c>
      <c r="AA127" s="5">
        <v>104.41651132</v>
      </c>
      <c r="AB127" s="5">
        <v>104.41651132</v>
      </c>
      <c r="AC127" s="5">
        <v>104.41651132</v>
      </c>
      <c r="AD127" s="5">
        <v>104.41651132</v>
      </c>
      <c r="AE127" s="5">
        <v>104.41651132</v>
      </c>
      <c r="AF127" s="5">
        <v>104.41651132</v>
      </c>
      <c r="AG127" s="5">
        <v>104.41651132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900</v>
      </c>
      <c r="J128" s="5">
        <v>900</v>
      </c>
      <c r="K128" s="5">
        <v>900</v>
      </c>
      <c r="L128" s="5">
        <v>900</v>
      </c>
      <c r="M128" s="5">
        <v>900</v>
      </c>
      <c r="N128" s="5">
        <v>900</v>
      </c>
      <c r="O128" s="5">
        <v>900</v>
      </c>
      <c r="P128" s="5">
        <v>900</v>
      </c>
      <c r="Q128" s="5">
        <v>900</v>
      </c>
      <c r="R128" s="5">
        <v>900</v>
      </c>
      <c r="S128" s="5">
        <v>900</v>
      </c>
      <c r="T128" s="5">
        <v>900</v>
      </c>
      <c r="U128" s="5">
        <v>900</v>
      </c>
      <c r="V128" s="5">
        <v>900</v>
      </c>
      <c r="W128" s="5">
        <v>900</v>
      </c>
      <c r="X128" s="5">
        <v>900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371.30533744000002</v>
      </c>
      <c r="N129" s="5">
        <v>371.30533744000002</v>
      </c>
      <c r="O129" s="5">
        <v>479.76832624999997</v>
      </c>
      <c r="P129" s="5">
        <v>592.01152359000002</v>
      </c>
      <c r="Q129" s="5">
        <v>592.01152359000002</v>
      </c>
      <c r="R129" s="5">
        <v>592.01152359000002</v>
      </c>
      <c r="S129" s="5">
        <v>592.01152359000002</v>
      </c>
      <c r="T129" s="5">
        <v>592.01152359000002</v>
      </c>
      <c r="U129" s="5">
        <v>592.01152359000002</v>
      </c>
      <c r="V129" s="5">
        <v>592.01152359000002</v>
      </c>
      <c r="W129" s="5">
        <v>592.01152359000002</v>
      </c>
      <c r="X129" s="5">
        <v>592.01152359000002</v>
      </c>
      <c r="Y129" s="5">
        <v>1100</v>
      </c>
      <c r="Z129" s="5">
        <v>1192.7635079500001</v>
      </c>
      <c r="AA129" s="5">
        <v>1192.7635079500001</v>
      </c>
      <c r="AB129" s="5">
        <v>1304.6832335300001</v>
      </c>
      <c r="AC129" s="5">
        <v>1304.6832335300001</v>
      </c>
      <c r="AD129" s="5">
        <v>1461.7705852300001</v>
      </c>
      <c r="AE129" s="5">
        <v>2008.74760621</v>
      </c>
      <c r="AF129" s="5">
        <v>2040.52603488</v>
      </c>
      <c r="AG129" s="5">
        <v>2040.52603488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452.97399999999999</v>
      </c>
      <c r="G130" s="5">
        <v>452.97399999999999</v>
      </c>
      <c r="H130" s="5">
        <v>1852.9739999999999</v>
      </c>
      <c r="I130" s="5">
        <v>1852.9739999999999</v>
      </c>
      <c r="J130" s="5">
        <v>2597.8561232399998</v>
      </c>
      <c r="K130" s="5">
        <v>3870.8222295599999</v>
      </c>
      <c r="L130" s="5">
        <v>4327.4075616399996</v>
      </c>
      <c r="M130" s="5">
        <v>4684.7887695399995</v>
      </c>
      <c r="N130" s="5">
        <v>4684.7887695399995</v>
      </c>
      <c r="O130" s="5">
        <v>4684.7887695399995</v>
      </c>
      <c r="P130" s="5">
        <v>4994.7965031000003</v>
      </c>
      <c r="Q130" s="5">
        <v>4994.7965031000003</v>
      </c>
      <c r="R130" s="5">
        <v>4994.7965031000003</v>
      </c>
      <c r="S130" s="5">
        <v>5192.0750980499997</v>
      </c>
      <c r="T130" s="5">
        <v>5980.1927986000001</v>
      </c>
      <c r="U130" s="5">
        <v>5980.1927986000001</v>
      </c>
      <c r="V130" s="5">
        <v>5980.1927986000001</v>
      </c>
      <c r="W130" s="5">
        <v>6052.9740000000002</v>
      </c>
      <c r="X130" s="5">
        <v>6052.9740000000002</v>
      </c>
      <c r="Y130" s="5">
        <v>7243.2762095500002</v>
      </c>
      <c r="Z130" s="5">
        <v>8104.6400055100003</v>
      </c>
      <c r="AA130" s="5">
        <v>7651.6660055100001</v>
      </c>
      <c r="AB130" s="5">
        <v>7651.6660055100001</v>
      </c>
      <c r="AC130" s="5">
        <v>7651.6660055100001</v>
      </c>
      <c r="AD130" s="5">
        <v>7968.2290285500003</v>
      </c>
      <c r="AE130" s="5">
        <v>9507.5770679999987</v>
      </c>
      <c r="AF130" s="5">
        <v>9507.5770679999987</v>
      </c>
      <c r="AG130" s="5">
        <v>9507.5770679999987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2.0495601899999998</v>
      </c>
      <c r="P131" s="5">
        <v>185.50185518000001</v>
      </c>
      <c r="Q131" s="5">
        <v>185.50185518000001</v>
      </c>
      <c r="R131" s="5">
        <v>185.50185518000001</v>
      </c>
      <c r="S131" s="5">
        <v>185.50185518000001</v>
      </c>
      <c r="T131" s="5">
        <v>185.50185518000001</v>
      </c>
      <c r="U131" s="5">
        <v>185.50185518000001</v>
      </c>
      <c r="V131" s="5">
        <v>185.50185518000001</v>
      </c>
      <c r="W131" s="5">
        <v>447.02457564000002</v>
      </c>
      <c r="X131" s="5">
        <v>918.49279041</v>
      </c>
      <c r="Y131" s="5">
        <v>3322.61958413</v>
      </c>
      <c r="Z131" s="5">
        <v>3400</v>
      </c>
      <c r="AA131" s="5">
        <v>3400</v>
      </c>
      <c r="AB131" s="5">
        <v>3400</v>
      </c>
      <c r="AC131" s="5">
        <v>3400</v>
      </c>
      <c r="AD131" s="5">
        <v>3400</v>
      </c>
      <c r="AE131" s="5">
        <v>3400</v>
      </c>
      <c r="AF131" s="5">
        <v>3400</v>
      </c>
      <c r="AG131" s="5">
        <v>3400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207.65442072000002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660.86859657000002</v>
      </c>
      <c r="M132" s="5">
        <v>1552.9530066699999</v>
      </c>
      <c r="N132" s="5">
        <v>1630.894076</v>
      </c>
      <c r="O132" s="5">
        <v>1630.894076</v>
      </c>
      <c r="P132" s="5">
        <v>1630.894076</v>
      </c>
      <c r="Q132" s="5">
        <v>1630.894076</v>
      </c>
      <c r="R132" s="5">
        <v>1630.894076</v>
      </c>
      <c r="S132" s="5">
        <v>1630.894076</v>
      </c>
      <c r="T132" s="5">
        <v>1630.894076</v>
      </c>
      <c r="U132" s="5">
        <v>1630.894076</v>
      </c>
      <c r="V132" s="5">
        <v>1630.894076</v>
      </c>
      <c r="W132" s="5">
        <v>1630.894076</v>
      </c>
      <c r="X132" s="5">
        <v>1630.894076</v>
      </c>
      <c r="Y132" s="5">
        <v>1630.894076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589.53988283000001</v>
      </c>
      <c r="G134" s="5">
        <v>610.95677609999996</v>
      </c>
      <c r="H134" s="5">
        <v>642.81897206999997</v>
      </c>
      <c r="I134" s="5">
        <v>660.23134943000002</v>
      </c>
      <c r="J134" s="5">
        <v>3994.53098641</v>
      </c>
      <c r="K134" s="5">
        <v>4161.4997748299993</v>
      </c>
      <c r="L134" s="5">
        <v>4161.4997748299993</v>
      </c>
      <c r="M134" s="5">
        <v>4161.4997748299993</v>
      </c>
      <c r="N134" s="5">
        <v>4397.6851382200002</v>
      </c>
      <c r="O134" s="5">
        <v>4397.6851382200002</v>
      </c>
      <c r="P134" s="5">
        <v>4492.1099915399991</v>
      </c>
      <c r="Q134" s="5">
        <v>5068.4277155599993</v>
      </c>
      <c r="R134" s="5">
        <v>5742.6715126599993</v>
      </c>
      <c r="S134" s="5">
        <v>7467.4497409699998</v>
      </c>
      <c r="T134" s="5">
        <v>7577.5490931799995</v>
      </c>
      <c r="U134" s="5">
        <v>7670</v>
      </c>
      <c r="V134" s="5">
        <v>7670</v>
      </c>
      <c r="W134" s="5">
        <v>7670</v>
      </c>
      <c r="X134" s="5">
        <v>7670</v>
      </c>
      <c r="Y134" s="5">
        <v>7670</v>
      </c>
      <c r="Z134" s="5">
        <v>7400</v>
      </c>
      <c r="AA134" s="5">
        <v>7400</v>
      </c>
      <c r="AB134" s="5">
        <v>7400</v>
      </c>
      <c r="AC134" s="5">
        <v>7400</v>
      </c>
      <c r="AD134" s="5">
        <v>7400</v>
      </c>
      <c r="AE134" s="5">
        <v>7400</v>
      </c>
      <c r="AF134" s="5">
        <v>7400</v>
      </c>
      <c r="AG134" s="5">
        <v>7400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147.11124333999999</v>
      </c>
      <c r="G135" s="5">
        <v>913.19</v>
      </c>
      <c r="H135" s="5">
        <v>1492.9138963800001</v>
      </c>
      <c r="I135" s="5">
        <v>2024.3668762300001</v>
      </c>
      <c r="J135" s="5">
        <v>2024.3668762300001</v>
      </c>
      <c r="K135" s="5">
        <v>2464.6902141400001</v>
      </c>
      <c r="L135" s="5">
        <v>3113.19</v>
      </c>
      <c r="M135" s="5">
        <v>3113.19</v>
      </c>
      <c r="N135" s="5">
        <v>3199.26768541</v>
      </c>
      <c r="O135" s="5">
        <v>3650.2573288900003</v>
      </c>
      <c r="P135" s="5">
        <v>3886.0501421499998</v>
      </c>
      <c r="Q135" s="5">
        <v>3886.0501421499998</v>
      </c>
      <c r="R135" s="5">
        <v>3886.0501421499998</v>
      </c>
      <c r="S135" s="5">
        <v>3886.0501421499998</v>
      </c>
      <c r="T135" s="5">
        <v>3886.0501421499998</v>
      </c>
      <c r="U135" s="5">
        <v>3886.0501421499998</v>
      </c>
      <c r="V135" s="5">
        <v>3886.0501421499998</v>
      </c>
      <c r="W135" s="5">
        <v>5067.4348926599996</v>
      </c>
      <c r="X135" s="5">
        <v>5512.2291941799995</v>
      </c>
      <c r="Y135" s="5">
        <v>5841.3292594699997</v>
      </c>
      <c r="Z135" s="5">
        <v>6111.1694588699993</v>
      </c>
      <c r="AA135" s="5">
        <v>6111.1694588699993</v>
      </c>
      <c r="AB135" s="5">
        <v>6111.1694588699993</v>
      </c>
      <c r="AC135" s="5">
        <v>6111.1694588699993</v>
      </c>
      <c r="AD135" s="5">
        <v>6410.5310577100008</v>
      </c>
      <c r="AE135" s="5">
        <v>7222.0273910100004</v>
      </c>
      <c r="AF135" s="5">
        <v>8661.8112204400004</v>
      </c>
      <c r="AG135" s="5">
        <v>8661.8112204400004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219.47561479000001</v>
      </c>
      <c r="O136" s="5">
        <v>219.47561479000001</v>
      </c>
      <c r="P136" s="5">
        <v>280.30976428999998</v>
      </c>
      <c r="Q136" s="5">
        <v>280.30976428999998</v>
      </c>
      <c r="R136" s="5">
        <v>280.30976428999998</v>
      </c>
      <c r="S136" s="5">
        <v>280.30976428999998</v>
      </c>
      <c r="T136" s="5">
        <v>280.30976428999998</v>
      </c>
      <c r="U136" s="5">
        <v>280.30976428999998</v>
      </c>
      <c r="V136" s="5">
        <v>280.30976428999998</v>
      </c>
      <c r="W136" s="5">
        <v>280.30976428999998</v>
      </c>
      <c r="X136" s="5">
        <v>303.17548271999999</v>
      </c>
      <c r="Y136" s="5">
        <v>303.17548271999999</v>
      </c>
      <c r="Z136" s="5">
        <v>333.37811713000002</v>
      </c>
      <c r="AA136" s="5">
        <v>333.37811713000002</v>
      </c>
      <c r="AB136" s="5">
        <v>333.37811713000002</v>
      </c>
      <c r="AC136" s="5">
        <v>333.37811713000002</v>
      </c>
      <c r="AD136" s="5">
        <v>333.37811713000002</v>
      </c>
      <c r="AE136" s="5">
        <v>333.37811713000002</v>
      </c>
      <c r="AF136" s="5">
        <v>333.37811713000002</v>
      </c>
      <c r="AG136" s="5">
        <v>333.37811713000002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26.473609310000001</v>
      </c>
      <c r="Y137" s="5">
        <v>448.40953769999999</v>
      </c>
      <c r="Z137" s="5">
        <v>448.40953769999999</v>
      </c>
      <c r="AA137" s="5">
        <v>448.40953769999999</v>
      </c>
      <c r="AB137" s="5">
        <v>448.40953769999999</v>
      </c>
      <c r="AC137" s="5">
        <v>1232.2538779900001</v>
      </c>
      <c r="AD137" s="5">
        <v>1506.6679991400001</v>
      </c>
      <c r="AE137" s="5">
        <v>1506.6679991400001</v>
      </c>
      <c r="AF137" s="5">
        <v>1506.6679991400001</v>
      </c>
      <c r="AG137" s="5">
        <v>1506.6679991400001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84.485389780000006</v>
      </c>
      <c r="AE138" s="5">
        <v>1000</v>
      </c>
      <c r="AF138" s="5">
        <v>1000</v>
      </c>
      <c r="AG138" s="5">
        <v>1000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382.99480601000005</v>
      </c>
      <c r="G140" s="5">
        <v>393.18351429000001</v>
      </c>
      <c r="H140" s="5">
        <v>405.05342522000001</v>
      </c>
      <c r="I140" s="5">
        <v>413.18000001000001</v>
      </c>
      <c r="J140" s="5">
        <v>413.18000001000001</v>
      </c>
      <c r="K140" s="5">
        <v>413.18000001000001</v>
      </c>
      <c r="L140" s="5">
        <v>413.18000001000001</v>
      </c>
      <c r="M140" s="5">
        <v>413.18000001000001</v>
      </c>
      <c r="N140" s="5">
        <v>413.18000001000001</v>
      </c>
      <c r="O140" s="5">
        <v>413.18000001000001</v>
      </c>
      <c r="P140" s="5">
        <v>931.92177349999997</v>
      </c>
      <c r="Q140" s="5">
        <v>931.92177349999997</v>
      </c>
      <c r="R140" s="5">
        <v>931.92177349999997</v>
      </c>
      <c r="S140" s="5">
        <v>931.92177349999997</v>
      </c>
      <c r="T140" s="5">
        <v>931.92177349999997</v>
      </c>
      <c r="U140" s="5">
        <v>931.92177349999997</v>
      </c>
      <c r="V140" s="5">
        <v>931.92177349999997</v>
      </c>
      <c r="W140" s="5">
        <v>818.74177350000002</v>
      </c>
      <c r="X140" s="5">
        <v>818.74177350000002</v>
      </c>
      <c r="Y140" s="5">
        <v>818.74177350000002</v>
      </c>
      <c r="Z140" s="5">
        <v>818.74177350000002</v>
      </c>
      <c r="AA140" s="5">
        <v>818.74177350000002</v>
      </c>
      <c r="AB140" s="5">
        <v>818.74177350000002</v>
      </c>
      <c r="AC140" s="5">
        <v>818.74177350000002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1E-3</v>
      </c>
      <c r="M141" s="5">
        <v>1E-3</v>
      </c>
      <c r="N141" s="5">
        <v>1E-3</v>
      </c>
      <c r="O141" s="5">
        <v>97.38565002</v>
      </c>
      <c r="P141" s="5">
        <v>402.98733670000001</v>
      </c>
      <c r="Q141" s="5">
        <v>402.98733670000001</v>
      </c>
      <c r="R141" s="5">
        <v>402.98733670000001</v>
      </c>
      <c r="S141" s="5">
        <v>402.98733670000001</v>
      </c>
      <c r="T141" s="5">
        <v>402.98733670000001</v>
      </c>
      <c r="U141" s="5">
        <v>402.98733670000001</v>
      </c>
      <c r="V141" s="5">
        <v>402.98733670000001</v>
      </c>
      <c r="W141" s="5">
        <v>402.98733670000001</v>
      </c>
      <c r="X141" s="5">
        <v>402.98733670000001</v>
      </c>
      <c r="Y141" s="5">
        <v>402.98733670000001</v>
      </c>
      <c r="Z141" s="5">
        <v>402.98733670000001</v>
      </c>
      <c r="AA141" s="5">
        <v>402.98733670000001</v>
      </c>
      <c r="AB141" s="5">
        <v>402.98733670000001</v>
      </c>
      <c r="AC141" s="5">
        <v>402.98733670000001</v>
      </c>
      <c r="AD141" s="5">
        <v>402.98733670000001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1934.5000000000002</v>
      </c>
      <c r="G144" s="5">
        <v>1934.5000000000002</v>
      </c>
      <c r="H144" s="5">
        <v>1934.4500000000003</v>
      </c>
      <c r="I144" s="5">
        <v>1934.5000000000002</v>
      </c>
      <c r="J144" s="5">
        <v>1934.5000000000002</v>
      </c>
      <c r="K144" s="5">
        <v>1934.5000000000002</v>
      </c>
      <c r="L144" s="5">
        <v>1934.5000000000002</v>
      </c>
      <c r="M144" s="5">
        <v>1934.5000000000002</v>
      </c>
      <c r="N144" s="5">
        <v>2584.1612754499997</v>
      </c>
      <c r="O144" s="5">
        <v>2584.1612754499997</v>
      </c>
      <c r="P144" s="5">
        <v>2582</v>
      </c>
      <c r="Q144" s="5">
        <v>2390</v>
      </c>
      <c r="R144" s="5">
        <v>2390</v>
      </c>
      <c r="S144" s="5">
        <v>2390</v>
      </c>
      <c r="T144" s="5">
        <v>2413.2301742499999</v>
      </c>
      <c r="U144" s="5">
        <v>2413.2301742499999</v>
      </c>
      <c r="V144" s="5">
        <v>2413.2301742499999</v>
      </c>
      <c r="W144" s="5">
        <v>2413.2301742499999</v>
      </c>
      <c r="X144" s="5">
        <v>2478.9912804300002</v>
      </c>
      <c r="Y144" s="5">
        <v>4081.51761244</v>
      </c>
      <c r="Z144" s="5">
        <v>4127.7500000099999</v>
      </c>
      <c r="AA144" s="5">
        <v>3815.7500000099999</v>
      </c>
      <c r="AB144" s="5">
        <v>4639.3855817100002</v>
      </c>
      <c r="AC144" s="5">
        <v>5536.7442063099998</v>
      </c>
      <c r="AD144" s="5">
        <v>5445.26463599</v>
      </c>
      <c r="AE144" s="5">
        <v>5416.5646359900002</v>
      </c>
      <c r="AF144" s="5">
        <v>4678.51463599</v>
      </c>
      <c r="AG144" s="5">
        <v>4678.51463599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2071.8679999999999</v>
      </c>
      <c r="G145" s="5">
        <v>2071.8679999999999</v>
      </c>
      <c r="H145" s="5">
        <v>2114.4956655800001</v>
      </c>
      <c r="I145" s="5">
        <v>2657.82469176</v>
      </c>
      <c r="J145" s="5">
        <v>2657.82469176</v>
      </c>
      <c r="K145" s="5">
        <v>2737.0547648000002</v>
      </c>
      <c r="L145" s="5">
        <v>2932.3679999999999</v>
      </c>
      <c r="M145" s="5">
        <v>2932.3679999999999</v>
      </c>
      <c r="N145" s="5">
        <v>2985.58566157</v>
      </c>
      <c r="O145" s="5">
        <v>3139.1690881099998</v>
      </c>
      <c r="P145" s="5">
        <v>3960.8677800999999</v>
      </c>
      <c r="Q145" s="5">
        <v>3960.8677800999999</v>
      </c>
      <c r="R145" s="5">
        <v>3960.8677800999999</v>
      </c>
      <c r="S145" s="5">
        <v>3960.8677800999999</v>
      </c>
      <c r="T145" s="5">
        <v>5293.36</v>
      </c>
      <c r="U145" s="5">
        <v>5030.8599999999997</v>
      </c>
      <c r="V145" s="5">
        <v>5030.8599999999997</v>
      </c>
      <c r="W145" s="5">
        <v>4849.16</v>
      </c>
      <c r="X145" s="5">
        <v>4849.16</v>
      </c>
      <c r="Y145" s="5">
        <v>4829.66</v>
      </c>
      <c r="Z145" s="5">
        <v>4643.66</v>
      </c>
      <c r="AA145" s="5">
        <v>4643.66</v>
      </c>
      <c r="AB145" s="5">
        <v>3780.1</v>
      </c>
      <c r="AC145" s="5">
        <v>3780.1</v>
      </c>
      <c r="AD145" s="5">
        <v>3780.1</v>
      </c>
      <c r="AE145" s="5">
        <v>3780.1</v>
      </c>
      <c r="AF145" s="5">
        <v>3780.1</v>
      </c>
      <c r="AG145" s="5">
        <v>3599.5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480.46121201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1887.85181739</v>
      </c>
      <c r="N146" s="5">
        <v>2000</v>
      </c>
      <c r="O146" s="5">
        <v>2000</v>
      </c>
      <c r="P146" s="5">
        <v>2000</v>
      </c>
      <c r="Q146" s="5">
        <v>2000</v>
      </c>
      <c r="R146" s="5">
        <v>2000</v>
      </c>
      <c r="S146" s="5">
        <v>2000</v>
      </c>
      <c r="T146" s="5">
        <v>2000</v>
      </c>
      <c r="U146" s="5">
        <v>2000</v>
      </c>
      <c r="V146" s="5">
        <v>2000</v>
      </c>
      <c r="W146" s="5">
        <v>2000</v>
      </c>
      <c r="X146" s="5">
        <v>2000</v>
      </c>
      <c r="Y146" s="5">
        <v>2000</v>
      </c>
      <c r="Z146" s="5">
        <v>2000</v>
      </c>
      <c r="AA146" s="5">
        <v>2000</v>
      </c>
      <c r="AB146" s="5">
        <v>2000</v>
      </c>
      <c r="AC146" s="5">
        <v>2000</v>
      </c>
      <c r="AD146" s="5">
        <v>2000</v>
      </c>
      <c r="AE146" s="5">
        <v>2000</v>
      </c>
      <c r="AF146" s="5">
        <v>2000</v>
      </c>
      <c r="AG146" s="5">
        <v>2000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400</v>
      </c>
      <c r="O147" s="5">
        <v>400</v>
      </c>
      <c r="P147" s="5">
        <v>400</v>
      </c>
      <c r="Q147" s="5">
        <v>400</v>
      </c>
      <c r="R147" s="5">
        <v>400</v>
      </c>
      <c r="S147" s="5">
        <v>400</v>
      </c>
      <c r="T147" s="5">
        <v>400</v>
      </c>
      <c r="U147" s="5">
        <v>400</v>
      </c>
      <c r="V147" s="5">
        <v>400</v>
      </c>
      <c r="W147" s="5">
        <v>400</v>
      </c>
      <c r="X147" s="5">
        <v>400</v>
      </c>
      <c r="Y147" s="5">
        <v>717.48558078999997</v>
      </c>
      <c r="Z147" s="5">
        <v>722.30392015999996</v>
      </c>
      <c r="AA147" s="5">
        <v>722.30392015999996</v>
      </c>
      <c r="AB147" s="5">
        <v>739.42145256999993</v>
      </c>
      <c r="AC147" s="5">
        <v>739.42145256999993</v>
      </c>
      <c r="AD147" s="5">
        <v>1600</v>
      </c>
      <c r="AE147" s="5">
        <v>1600</v>
      </c>
      <c r="AF147" s="5">
        <v>1600</v>
      </c>
      <c r="AG147" s="5">
        <v>1600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324.5</v>
      </c>
      <c r="G148" s="5">
        <v>324.5</v>
      </c>
      <c r="H148" s="5">
        <v>324.5</v>
      </c>
      <c r="I148" s="5">
        <v>404.37783221000001</v>
      </c>
      <c r="J148" s="5">
        <v>404.37783221000001</v>
      </c>
      <c r="K148" s="5">
        <v>643.81827380000004</v>
      </c>
      <c r="L148" s="5">
        <v>861.76756539999997</v>
      </c>
      <c r="M148" s="5">
        <v>815.76756539999997</v>
      </c>
      <c r="N148" s="5">
        <v>1078.5</v>
      </c>
      <c r="O148" s="5">
        <v>1078.5</v>
      </c>
      <c r="P148" s="5">
        <v>1661.90160982</v>
      </c>
      <c r="Q148" s="5">
        <v>1795.3668672899998</v>
      </c>
      <c r="R148" s="5">
        <v>1714.8668672899998</v>
      </c>
      <c r="S148" s="5">
        <v>1714.8668672899998</v>
      </c>
      <c r="T148" s="5">
        <v>2451.4029525599999</v>
      </c>
      <c r="U148" s="5">
        <v>2292.4029525599999</v>
      </c>
      <c r="V148" s="5">
        <v>2292.4029525599999</v>
      </c>
      <c r="W148" s="5">
        <v>2348.0448840199997</v>
      </c>
      <c r="X148" s="5">
        <v>2389.19599986</v>
      </c>
      <c r="Y148" s="5">
        <v>2389.19599986</v>
      </c>
      <c r="Z148" s="5">
        <v>2389.19599986</v>
      </c>
      <c r="AA148" s="5">
        <v>2389.19599986</v>
      </c>
      <c r="AB148" s="5">
        <v>2812.7069902499998</v>
      </c>
      <c r="AC148" s="5">
        <v>3024.1480057899998</v>
      </c>
      <c r="AD148" s="5">
        <v>3200</v>
      </c>
      <c r="AE148" s="5">
        <v>3200</v>
      </c>
      <c r="AF148" s="5">
        <v>3200</v>
      </c>
      <c r="AG148" s="5">
        <v>3200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1334.9349999999999</v>
      </c>
      <c r="G150" s="5">
        <v>1334.9349999999999</v>
      </c>
      <c r="H150" s="5">
        <v>1895.02280623</v>
      </c>
      <c r="I150" s="5">
        <v>2060.4697279900001</v>
      </c>
      <c r="J150" s="5">
        <v>2060.4697279900001</v>
      </c>
      <c r="K150" s="5">
        <v>2439.5223699000003</v>
      </c>
      <c r="L150" s="5">
        <v>2439.5223699000003</v>
      </c>
      <c r="M150" s="5">
        <v>2534.9349999999999</v>
      </c>
      <c r="N150" s="5">
        <v>2534.9349999999999</v>
      </c>
      <c r="O150" s="5">
        <v>2534.9349999999999</v>
      </c>
      <c r="P150" s="5">
        <v>2461.5932084600004</v>
      </c>
      <c r="Q150" s="5">
        <v>2484.5570767800004</v>
      </c>
      <c r="R150" s="5">
        <v>2413.1570767800004</v>
      </c>
      <c r="S150" s="5">
        <v>2423.5756208500002</v>
      </c>
      <c r="T150" s="5">
        <v>2423.5756208500002</v>
      </c>
      <c r="U150" s="5">
        <v>2423.5756208500002</v>
      </c>
      <c r="V150" s="5">
        <v>2453.0750993500001</v>
      </c>
      <c r="W150" s="5">
        <v>2453.0750993500001</v>
      </c>
      <c r="X150" s="5">
        <v>2960.2297557300003</v>
      </c>
      <c r="Y150" s="5">
        <v>2960.2297557300003</v>
      </c>
      <c r="Z150" s="5">
        <v>2746.3697557300002</v>
      </c>
      <c r="AA150" s="5">
        <v>2746.3697557300002</v>
      </c>
      <c r="AB150" s="5">
        <v>2615.56975573</v>
      </c>
      <c r="AC150" s="5">
        <v>2615.56975573</v>
      </c>
      <c r="AD150" s="5">
        <v>2755.2618176599999</v>
      </c>
      <c r="AE150" s="5">
        <v>2755.2618176599999</v>
      </c>
      <c r="AF150" s="5">
        <v>2755.2618176599999</v>
      </c>
      <c r="AG150" s="5">
        <v>2755.2618176599999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108.29072222000001</v>
      </c>
      <c r="M151" s="5">
        <v>108.29072222000001</v>
      </c>
      <c r="N151" s="5">
        <v>108.29072222000001</v>
      </c>
      <c r="O151" s="5">
        <v>108.29072222000001</v>
      </c>
      <c r="P151" s="5">
        <v>110.13232269</v>
      </c>
      <c r="Q151" s="5">
        <v>110.13232269</v>
      </c>
      <c r="R151" s="5">
        <v>110.13232269</v>
      </c>
      <c r="S151" s="5">
        <v>110.13232269</v>
      </c>
      <c r="T151" s="5">
        <v>110.13232269</v>
      </c>
      <c r="U151" s="5">
        <v>110.13232269</v>
      </c>
      <c r="V151" s="5">
        <v>110.13232269</v>
      </c>
      <c r="W151" s="5">
        <v>110.13232269</v>
      </c>
      <c r="X151" s="5">
        <v>110.13232269</v>
      </c>
      <c r="Y151" s="5">
        <v>110.13232269</v>
      </c>
      <c r="Z151" s="5">
        <v>110.13232269</v>
      </c>
      <c r="AA151" s="5">
        <v>110.13232269</v>
      </c>
      <c r="AB151" s="5">
        <v>110.13232269</v>
      </c>
      <c r="AC151" s="5">
        <v>110.13232269</v>
      </c>
      <c r="AD151" s="5">
        <v>110.13232269</v>
      </c>
      <c r="AE151" s="5">
        <v>110.13232269</v>
      </c>
      <c r="AF151" s="5">
        <v>110.13232269</v>
      </c>
      <c r="AG151" s="5">
        <v>110.13232269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42.606846419999997</v>
      </c>
      <c r="Y153" s="5">
        <v>516.31954298999995</v>
      </c>
      <c r="Z153" s="5">
        <v>1604.19080863</v>
      </c>
      <c r="AA153" s="5">
        <v>1604.19080863</v>
      </c>
      <c r="AB153" s="5">
        <v>1604.19080863</v>
      </c>
      <c r="AC153" s="5">
        <v>1604.19080863</v>
      </c>
      <c r="AD153" s="5">
        <v>1703.0343987199999</v>
      </c>
      <c r="AE153" s="5">
        <v>1703.0343987199999</v>
      </c>
      <c r="AF153" s="5">
        <v>1703.0343987199999</v>
      </c>
      <c r="AG153" s="5">
        <v>1703.0343987199999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185.12500485999999</v>
      </c>
      <c r="O155" s="5">
        <v>185.12500485999999</v>
      </c>
      <c r="P155" s="5">
        <v>339.22487482000003</v>
      </c>
      <c r="Q155" s="5">
        <v>343.41341201</v>
      </c>
      <c r="R155" s="5">
        <v>273.41341201</v>
      </c>
      <c r="S155" s="5">
        <v>273.41341201</v>
      </c>
      <c r="T155" s="5">
        <v>273.41341201</v>
      </c>
      <c r="U155" s="5">
        <v>273.41341201</v>
      </c>
      <c r="V155" s="5">
        <v>273.41341201</v>
      </c>
      <c r="W155" s="5">
        <v>273.41341201</v>
      </c>
      <c r="X155" s="5">
        <v>273.41341201</v>
      </c>
      <c r="Y155" s="5">
        <v>273.41341201</v>
      </c>
      <c r="Z155" s="5">
        <v>273.41341201</v>
      </c>
      <c r="AA155" s="5">
        <v>273.41341201</v>
      </c>
      <c r="AB155" s="5">
        <v>273.41341201</v>
      </c>
      <c r="AC155" s="5">
        <v>273.41341201</v>
      </c>
      <c r="AD155" s="5">
        <v>273.41341201</v>
      </c>
      <c r="AE155" s="5">
        <v>273.41341201</v>
      </c>
      <c r="AF155" s="5">
        <v>273.41341201</v>
      </c>
      <c r="AG155" s="5">
        <v>273.41341201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168</v>
      </c>
      <c r="G157" s="5">
        <v>168</v>
      </c>
      <c r="H157" s="5">
        <v>168</v>
      </c>
      <c r="I157" s="5">
        <v>168</v>
      </c>
      <c r="J157" s="5">
        <v>168</v>
      </c>
      <c r="K157" s="5">
        <v>168</v>
      </c>
      <c r="L157" s="5">
        <v>296.53773079000001</v>
      </c>
      <c r="M157" s="5">
        <v>296.53773079000001</v>
      </c>
      <c r="N157" s="5">
        <v>296.53773079000001</v>
      </c>
      <c r="O157" s="5">
        <v>296.53773079000001</v>
      </c>
      <c r="P157" s="5">
        <v>296.53773079000001</v>
      </c>
      <c r="Q157" s="5">
        <v>296.53773079000001</v>
      </c>
      <c r="R157" s="5">
        <v>296.53773079000001</v>
      </c>
      <c r="S157" s="5">
        <v>296.53773079000001</v>
      </c>
      <c r="T157" s="5">
        <v>296.53773079000001</v>
      </c>
      <c r="U157" s="5">
        <v>296.53773079000001</v>
      </c>
      <c r="V157" s="5">
        <v>296.53773079000001</v>
      </c>
      <c r="W157" s="5">
        <v>296.53773079000001</v>
      </c>
      <c r="X157" s="5">
        <v>296.53773079000001</v>
      </c>
      <c r="Y157" s="5">
        <v>296.53773079000001</v>
      </c>
      <c r="Z157" s="5">
        <v>296.53773079000001</v>
      </c>
      <c r="AA157" s="5">
        <v>296.53773079000001</v>
      </c>
      <c r="AB157" s="5">
        <v>296.53773079000001</v>
      </c>
      <c r="AC157" s="5">
        <v>296.53773079000001</v>
      </c>
      <c r="AD157" s="5">
        <v>296.53773079000001</v>
      </c>
      <c r="AE157" s="5">
        <v>296.53773079000001</v>
      </c>
      <c r="AF157" s="5">
        <v>296.53773079000001</v>
      </c>
      <c r="AG157" s="5">
        <v>128.53773079000001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251.35</v>
      </c>
      <c r="G158" s="5">
        <v>251.35</v>
      </c>
      <c r="H158" s="5">
        <v>389.39825659999997</v>
      </c>
      <c r="I158" s="5">
        <v>389.39825659999997</v>
      </c>
      <c r="J158" s="5">
        <v>389.39825659999997</v>
      </c>
      <c r="K158" s="5">
        <v>952.99910836000004</v>
      </c>
      <c r="L158" s="5">
        <v>1408.6385378599998</v>
      </c>
      <c r="M158" s="5">
        <v>1408.6385378599998</v>
      </c>
      <c r="N158" s="5">
        <v>1408.6385378599998</v>
      </c>
      <c r="O158" s="5">
        <v>1408.6385378599998</v>
      </c>
      <c r="P158" s="5">
        <v>1408.6385378599998</v>
      </c>
      <c r="Q158" s="5">
        <v>1408.6385378599998</v>
      </c>
      <c r="R158" s="5">
        <v>1408.6385378599998</v>
      </c>
      <c r="S158" s="5">
        <v>1408.6385378599998</v>
      </c>
      <c r="T158" s="5">
        <v>1408.6385378599998</v>
      </c>
      <c r="U158" s="5">
        <v>1408.6385378599998</v>
      </c>
      <c r="V158" s="5">
        <v>1408.6385378599998</v>
      </c>
      <c r="W158" s="5">
        <v>1408.6385378599998</v>
      </c>
      <c r="X158" s="5">
        <v>1408.6385378599998</v>
      </c>
      <c r="Y158" s="5">
        <v>1408.6385378599998</v>
      </c>
      <c r="Z158" s="5">
        <v>1408.6385378599998</v>
      </c>
      <c r="AA158" s="5">
        <v>1408.6385378599998</v>
      </c>
      <c r="AB158" s="5">
        <v>1408.6385378599998</v>
      </c>
      <c r="AC158" s="5">
        <v>1408.6385378599998</v>
      </c>
      <c r="AD158" s="5">
        <v>1408.6385378599998</v>
      </c>
      <c r="AE158" s="5">
        <v>1408.6385378599998</v>
      </c>
      <c r="AF158" s="5">
        <v>1408.6385378599998</v>
      </c>
      <c r="AG158" s="5">
        <v>1268.8885378599998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144</v>
      </c>
      <c r="G159" s="5">
        <v>415.30716996000001</v>
      </c>
      <c r="H159" s="5">
        <v>680.76393480000002</v>
      </c>
      <c r="I159" s="5">
        <v>680.76393480000002</v>
      </c>
      <c r="J159" s="5">
        <v>1101.65063115</v>
      </c>
      <c r="K159" s="5">
        <v>1103.9234999099999</v>
      </c>
      <c r="L159" s="5">
        <v>1571.6213717400001</v>
      </c>
      <c r="M159" s="5">
        <v>1571.6213717400001</v>
      </c>
      <c r="N159" s="5">
        <v>1571.6213717400001</v>
      </c>
      <c r="O159" s="5">
        <v>1571.6213717400001</v>
      </c>
      <c r="P159" s="5">
        <v>1571.6213717400001</v>
      </c>
      <c r="Q159" s="5">
        <v>1571.6213717400001</v>
      </c>
      <c r="R159" s="5">
        <v>1571.6213717400001</v>
      </c>
      <c r="S159" s="5">
        <v>1571.6213717400001</v>
      </c>
      <c r="T159" s="5">
        <v>1571.6213717400001</v>
      </c>
      <c r="U159" s="5">
        <v>1571.6213717400001</v>
      </c>
      <c r="V159" s="5">
        <v>1571.6213717400001</v>
      </c>
      <c r="W159" s="5">
        <v>1571.6213717400001</v>
      </c>
      <c r="X159" s="5">
        <v>1571.6213717400001</v>
      </c>
      <c r="Y159" s="5">
        <v>1571.6213717400001</v>
      </c>
      <c r="Z159" s="5">
        <v>1571.6213717400001</v>
      </c>
      <c r="AA159" s="5">
        <v>1427.6213717400001</v>
      </c>
      <c r="AB159" s="5">
        <v>1427.6213717400001</v>
      </c>
      <c r="AC159" s="5">
        <v>1427.6213717400001</v>
      </c>
      <c r="AD159" s="5">
        <v>1427.6213717400001</v>
      </c>
      <c r="AE159" s="5">
        <v>1427.6213717400001</v>
      </c>
      <c r="AF159" s="5">
        <v>1427.6213717400001</v>
      </c>
      <c r="AG159" s="5">
        <v>1427.6213717400001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103.91245225999999</v>
      </c>
      <c r="U167" s="5">
        <v>199.65561226</v>
      </c>
      <c r="V167" s="5">
        <v>199.65561226</v>
      </c>
      <c r="W167" s="5">
        <v>199.65561226</v>
      </c>
      <c r="X167" s="5">
        <v>624.60034700000006</v>
      </c>
      <c r="Y167" s="5">
        <v>624.60034700000006</v>
      </c>
      <c r="Z167" s="5">
        <v>1584.56901993</v>
      </c>
      <c r="AA167" s="5">
        <v>1584.56901993</v>
      </c>
      <c r="AB167" s="5">
        <v>1584.56901993</v>
      </c>
      <c r="AC167" s="5">
        <v>1584.56901993</v>
      </c>
      <c r="AD167" s="5">
        <v>1584.56901993</v>
      </c>
      <c r="AE167" s="5">
        <v>1566.56901993</v>
      </c>
      <c r="AF167" s="5">
        <v>1566.56901993</v>
      </c>
      <c r="AG167" s="5">
        <v>1566.56901993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377.98507176999999</v>
      </c>
      <c r="AA168" s="5">
        <v>377.98507176999999</v>
      </c>
      <c r="AB168" s="5">
        <v>377.98507176999999</v>
      </c>
      <c r="AC168" s="5">
        <v>377.98507176999999</v>
      </c>
      <c r="AD168" s="5">
        <v>278.00407177</v>
      </c>
      <c r="AE168" s="5">
        <v>295.06045384999999</v>
      </c>
      <c r="AF168" s="5">
        <v>195.02545384999999</v>
      </c>
      <c r="AG168" s="5">
        <v>195.02545384999999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15.98495864</v>
      </c>
      <c r="L170" s="5">
        <v>15.98495864</v>
      </c>
      <c r="M170" s="5">
        <v>54.367705229999999</v>
      </c>
      <c r="N170" s="5">
        <v>54.367705229999999</v>
      </c>
      <c r="O170" s="5">
        <v>62.834948429999997</v>
      </c>
      <c r="P170" s="5">
        <v>62.834948429999997</v>
      </c>
      <c r="Q170" s="5">
        <v>62.834948429999997</v>
      </c>
      <c r="R170" s="5">
        <v>62.834948429999997</v>
      </c>
      <c r="S170" s="5">
        <v>69.537521929999997</v>
      </c>
      <c r="T170" s="5">
        <v>69.537521929999997</v>
      </c>
      <c r="U170" s="5">
        <v>71.28106391</v>
      </c>
      <c r="V170" s="5">
        <v>74.082357340000001</v>
      </c>
      <c r="W170" s="5">
        <v>74.082357340000001</v>
      </c>
      <c r="X170" s="5">
        <v>83.635905640000004</v>
      </c>
      <c r="Y170" s="5">
        <v>83.635905640000004</v>
      </c>
      <c r="Z170" s="5">
        <v>81.876743790000006</v>
      </c>
      <c r="AA170" s="5">
        <v>81.876743790000006</v>
      </c>
      <c r="AB170" s="5">
        <v>81.876743790000006</v>
      </c>
      <c r="AC170" s="5">
        <v>81.876743790000006</v>
      </c>
      <c r="AD170" s="5">
        <v>81.876743790000006</v>
      </c>
      <c r="AE170" s="5">
        <v>81.876743790000006</v>
      </c>
      <c r="AF170" s="5">
        <v>81.876743790000006</v>
      </c>
      <c r="AG170" s="5">
        <v>81.876743790000006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1948.64137428</v>
      </c>
      <c r="N171" s="5">
        <v>1948.64137428</v>
      </c>
      <c r="O171" s="5">
        <v>1948.64137428</v>
      </c>
      <c r="P171" s="5">
        <v>2981.71602725</v>
      </c>
      <c r="Q171" s="5">
        <v>2981.71602725</v>
      </c>
      <c r="R171" s="5">
        <v>2981.71602725</v>
      </c>
      <c r="S171" s="5">
        <v>4359.6324609100002</v>
      </c>
      <c r="T171" s="5">
        <v>5031.1154539199997</v>
      </c>
      <c r="U171" s="5">
        <v>5031.1154539199997</v>
      </c>
      <c r="V171" s="5">
        <v>7078.1151312100001</v>
      </c>
      <c r="W171" s="5">
        <v>7277.5480446299998</v>
      </c>
      <c r="X171" s="5">
        <v>7505.7431536799995</v>
      </c>
      <c r="Y171" s="5">
        <v>7505.7431536799995</v>
      </c>
      <c r="Z171" s="5">
        <v>7505.7431536799995</v>
      </c>
      <c r="AA171" s="5">
        <v>7505.7431536799995</v>
      </c>
      <c r="AB171" s="5">
        <v>7505.7431536799995</v>
      </c>
      <c r="AC171" s="5">
        <v>7505.7431536799995</v>
      </c>
      <c r="AD171" s="5">
        <v>7505.7431536799995</v>
      </c>
      <c r="AE171" s="5">
        <v>7881.7</v>
      </c>
      <c r="AF171" s="5">
        <v>7881.7</v>
      </c>
      <c r="AG171" s="5">
        <v>7881.7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609.53599054999995</v>
      </c>
      <c r="X172" s="5">
        <v>698.17058487999998</v>
      </c>
      <c r="Y172" s="5">
        <v>1038.1370029</v>
      </c>
      <c r="Z172" s="5">
        <v>1216.81832951</v>
      </c>
      <c r="AA172" s="5">
        <v>1216.81832951</v>
      </c>
      <c r="AB172" s="5">
        <v>1216.81832951</v>
      </c>
      <c r="AC172" s="5">
        <v>1268.5404334999998</v>
      </c>
      <c r="AD172" s="5">
        <v>1423.9469103200001</v>
      </c>
      <c r="AE172" s="5">
        <v>2591.5805256600006</v>
      </c>
      <c r="AF172" s="5">
        <v>2470.1019999999999</v>
      </c>
      <c r="AG172" s="5">
        <v>2470.1019999999999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2105.3295733099999</v>
      </c>
      <c r="P173" s="5">
        <v>2105.3295733099999</v>
      </c>
      <c r="Q173" s="5">
        <v>2578.7673586700002</v>
      </c>
      <c r="R173" s="5">
        <v>2578.7673586700002</v>
      </c>
      <c r="S173" s="5">
        <v>2893.2987319699996</v>
      </c>
      <c r="T173" s="5">
        <v>3646.3974016599996</v>
      </c>
      <c r="U173" s="5">
        <v>4348.9099542199992</v>
      </c>
      <c r="V173" s="5">
        <v>5829.4464160100006</v>
      </c>
      <c r="W173" s="5">
        <v>5865.2503171600001</v>
      </c>
      <c r="X173" s="5">
        <v>7063.9045201000008</v>
      </c>
      <c r="Y173" s="5">
        <v>7063.9045201000008</v>
      </c>
      <c r="Z173" s="5">
        <v>7239.3980821500008</v>
      </c>
      <c r="AA173" s="5">
        <v>7081.448082150001</v>
      </c>
      <c r="AB173" s="5">
        <v>7881.2340000000004</v>
      </c>
      <c r="AC173" s="5">
        <v>7849.13</v>
      </c>
      <c r="AD173" s="5">
        <v>7849.13</v>
      </c>
      <c r="AE173" s="5">
        <v>7849.13</v>
      </c>
      <c r="AF173" s="5">
        <v>9199.0959555399986</v>
      </c>
      <c r="AG173" s="5">
        <v>9199.0959555399986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111.62287051</v>
      </c>
      <c r="N174" s="5">
        <v>111.62287051</v>
      </c>
      <c r="O174" s="5">
        <v>117.96198613999999</v>
      </c>
      <c r="P174" s="5">
        <v>117.96198613999999</v>
      </c>
      <c r="Q174" s="5">
        <v>117.96198613999999</v>
      </c>
      <c r="R174" s="5">
        <v>133.05033467000001</v>
      </c>
      <c r="S174" s="5">
        <v>142.17572645000001</v>
      </c>
      <c r="T174" s="5">
        <v>151.76895038999999</v>
      </c>
      <c r="U174" s="5">
        <v>165.16526027</v>
      </c>
      <c r="V174" s="5">
        <v>171.77082156</v>
      </c>
      <c r="W174" s="5">
        <v>446.17954940999999</v>
      </c>
      <c r="X174" s="5">
        <v>1156.25324516</v>
      </c>
      <c r="Y174" s="5">
        <v>3125.0355536299999</v>
      </c>
      <c r="Z174" s="5">
        <v>3125.0355536299999</v>
      </c>
      <c r="AA174" s="5">
        <v>3125.0355536299999</v>
      </c>
      <c r="AB174" s="5">
        <v>3125.0355536299999</v>
      </c>
      <c r="AC174" s="5">
        <v>3984.09983453</v>
      </c>
      <c r="AD174" s="5">
        <v>3984.09983453</v>
      </c>
      <c r="AE174" s="5">
        <v>6100</v>
      </c>
      <c r="AF174" s="5">
        <v>6100</v>
      </c>
      <c r="AG174" s="5">
        <v>6100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1E-3</v>
      </c>
      <c r="U175" s="5">
        <v>1E-3</v>
      </c>
      <c r="V175" s="5">
        <v>1E-3</v>
      </c>
      <c r="W175" s="5">
        <v>1E-3</v>
      </c>
      <c r="X175" s="5">
        <v>1E-3</v>
      </c>
      <c r="Y175" s="5">
        <v>1E-3</v>
      </c>
      <c r="Z175" s="5">
        <v>514.24580762000005</v>
      </c>
      <c r="AA175" s="5">
        <v>514.24580762000005</v>
      </c>
      <c r="AB175" s="5">
        <v>514.24580762000005</v>
      </c>
      <c r="AC175" s="5">
        <v>700.92058353000004</v>
      </c>
      <c r="AD175" s="5">
        <v>1630.894076</v>
      </c>
      <c r="AE175" s="5">
        <v>1630.894076</v>
      </c>
      <c r="AF175" s="5">
        <v>1630.894076</v>
      </c>
      <c r="AG175" s="5">
        <v>1630.894076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166</v>
      </c>
      <c r="G176" s="5">
        <v>166</v>
      </c>
      <c r="H176" s="5">
        <v>166</v>
      </c>
      <c r="I176" s="5">
        <v>166</v>
      </c>
      <c r="J176" s="5">
        <v>171.47152387</v>
      </c>
      <c r="K176" s="5">
        <v>173.34163394999999</v>
      </c>
      <c r="L176" s="5">
        <v>175.33279297999999</v>
      </c>
      <c r="M176" s="5">
        <v>175.33279297999999</v>
      </c>
      <c r="N176" s="5">
        <v>179.21779013</v>
      </c>
      <c r="O176" s="5">
        <v>179.21779013</v>
      </c>
      <c r="P176" s="5">
        <v>179.21779013</v>
      </c>
      <c r="Q176" s="5">
        <v>185.06609041000002</v>
      </c>
      <c r="R176" s="5">
        <v>185.06609041000002</v>
      </c>
      <c r="S176" s="5">
        <v>193.53607922999998</v>
      </c>
      <c r="T176" s="5">
        <v>204.55305486</v>
      </c>
      <c r="U176" s="5">
        <v>226.5818396</v>
      </c>
      <c r="V176" s="5">
        <v>226.5818396</v>
      </c>
      <c r="W176" s="5">
        <v>228.04589193999999</v>
      </c>
      <c r="X176" s="5">
        <v>228.04589193999999</v>
      </c>
      <c r="Y176" s="5">
        <v>244.52938506999999</v>
      </c>
      <c r="Z176" s="5">
        <v>244.52938506999999</v>
      </c>
      <c r="AA176" s="5">
        <v>244.52938506999999</v>
      </c>
      <c r="AB176" s="5">
        <v>244.52938506999999</v>
      </c>
      <c r="AC176" s="5">
        <v>254.04028989</v>
      </c>
      <c r="AD176" s="5">
        <v>254.04028989</v>
      </c>
      <c r="AE176" s="5">
        <v>254.04028989</v>
      </c>
      <c r="AF176" s="5">
        <v>266.02938798000002</v>
      </c>
      <c r="AG176" s="5">
        <v>266.02938798000002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1871.54051996</v>
      </c>
      <c r="L177" s="5">
        <v>1871.54051996</v>
      </c>
      <c r="M177" s="5">
        <v>1871.54051996</v>
      </c>
      <c r="N177" s="5">
        <v>1871.54051996</v>
      </c>
      <c r="O177" s="5">
        <v>1871.54051996</v>
      </c>
      <c r="P177" s="5">
        <v>1871.54051996</v>
      </c>
      <c r="Q177" s="5">
        <v>2160.7708059400002</v>
      </c>
      <c r="R177" s="5">
        <v>2160.7708059400002</v>
      </c>
      <c r="S177" s="5">
        <v>2873.7563518400002</v>
      </c>
      <c r="T177" s="5">
        <v>3520.02</v>
      </c>
      <c r="U177" s="5">
        <v>3520.02</v>
      </c>
      <c r="V177" s="5">
        <v>3520.02</v>
      </c>
      <c r="W177" s="5">
        <v>3520.02</v>
      </c>
      <c r="X177" s="5">
        <v>4542.0736855100004</v>
      </c>
      <c r="Y177" s="5">
        <v>4542.0736855100004</v>
      </c>
      <c r="Z177" s="5">
        <v>4756.53573435</v>
      </c>
      <c r="AA177" s="5">
        <v>4756.53573435</v>
      </c>
      <c r="AB177" s="5">
        <v>5316.8730992100009</v>
      </c>
      <c r="AC177" s="5">
        <v>6821.2254887500003</v>
      </c>
      <c r="AD177" s="5">
        <v>6821.2254887500003</v>
      </c>
      <c r="AE177" s="5">
        <v>7433.8070837600008</v>
      </c>
      <c r="AF177" s="5">
        <v>7620.24747759</v>
      </c>
      <c r="AG177" s="5">
        <v>7620.24747759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807.32899999999995</v>
      </c>
      <c r="G178" s="5">
        <v>807.32899999999995</v>
      </c>
      <c r="H178" s="5">
        <v>974.08781395999995</v>
      </c>
      <c r="I178" s="5">
        <v>1988.5704709600002</v>
      </c>
      <c r="J178" s="5">
        <v>1988.5704709600002</v>
      </c>
      <c r="K178" s="5">
        <v>2713.55730133</v>
      </c>
      <c r="L178" s="5">
        <v>2930.3238675999996</v>
      </c>
      <c r="M178" s="5">
        <v>2930.3238675999996</v>
      </c>
      <c r="N178" s="5">
        <v>3226.8234272099999</v>
      </c>
      <c r="O178" s="5">
        <v>3628.1299774399999</v>
      </c>
      <c r="P178" s="5">
        <v>3628.1299774399999</v>
      </c>
      <c r="Q178" s="5">
        <v>3892.5226529499996</v>
      </c>
      <c r="R178" s="5">
        <v>3892.5226529499996</v>
      </c>
      <c r="S178" s="5">
        <v>3892.5226529499996</v>
      </c>
      <c r="T178" s="5">
        <v>4188.6509199800003</v>
      </c>
      <c r="U178" s="5">
        <v>5087.2319589199997</v>
      </c>
      <c r="V178" s="5">
        <v>5087.2319589199997</v>
      </c>
      <c r="W178" s="5">
        <v>5836.64238226</v>
      </c>
      <c r="X178" s="5">
        <v>6911.4466880800001</v>
      </c>
      <c r="Y178" s="5">
        <v>7230.5139923100005</v>
      </c>
      <c r="Z178" s="5">
        <v>7493.7484158099996</v>
      </c>
      <c r="AA178" s="5">
        <v>7493.7484158099996</v>
      </c>
      <c r="AB178" s="5">
        <v>7493.7484158099996</v>
      </c>
      <c r="AC178" s="5">
        <v>7493.7484158099996</v>
      </c>
      <c r="AD178" s="5">
        <v>7493.7484158099996</v>
      </c>
      <c r="AE178" s="5">
        <v>7508.6040000000003</v>
      </c>
      <c r="AF178" s="5">
        <v>8278.6124692499998</v>
      </c>
      <c r="AG178" s="5">
        <v>8208.8624692499998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53</v>
      </c>
      <c r="G179" s="5">
        <v>53</v>
      </c>
      <c r="H179" s="5">
        <v>141.75937061000002</v>
      </c>
      <c r="I179" s="5">
        <v>141.75937061000002</v>
      </c>
      <c r="J179" s="5">
        <v>141.75937061000002</v>
      </c>
      <c r="K179" s="5">
        <v>141.75937061000002</v>
      </c>
      <c r="L179" s="5">
        <v>173.53881207000001</v>
      </c>
      <c r="M179" s="5">
        <v>194.68333281</v>
      </c>
      <c r="N179" s="5">
        <v>194.68333281</v>
      </c>
      <c r="O179" s="5">
        <v>194.68333281</v>
      </c>
      <c r="P179" s="5">
        <v>194.68333281</v>
      </c>
      <c r="Q179" s="5">
        <v>194.68333281</v>
      </c>
      <c r="R179" s="5">
        <v>194.68333281</v>
      </c>
      <c r="S179" s="5">
        <v>194.68333281</v>
      </c>
      <c r="T179" s="5">
        <v>194.68333281</v>
      </c>
      <c r="U179" s="5">
        <v>250.73882301</v>
      </c>
      <c r="V179" s="5">
        <v>250.73882301</v>
      </c>
      <c r="W179" s="5">
        <v>250.73882301</v>
      </c>
      <c r="X179" s="5">
        <v>250.73882301</v>
      </c>
      <c r="Y179" s="5">
        <v>250.73882301</v>
      </c>
      <c r="Z179" s="5">
        <v>287.63013382999998</v>
      </c>
      <c r="AA179" s="5">
        <v>287.63013382999998</v>
      </c>
      <c r="AB179" s="5">
        <v>292.57609047</v>
      </c>
      <c r="AC179" s="5">
        <v>292.57609047</v>
      </c>
      <c r="AD179" s="5">
        <v>292.57609047</v>
      </c>
      <c r="AE179" s="5">
        <v>292.57609047</v>
      </c>
      <c r="AF179" s="5">
        <v>326.21105110000002</v>
      </c>
      <c r="AG179" s="5">
        <v>326.21105110000002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1158.1931913400001</v>
      </c>
      <c r="O180" s="5">
        <v>1158.1931913400001</v>
      </c>
      <c r="P180" s="5">
        <v>1158.1931913400001</v>
      </c>
      <c r="Q180" s="5">
        <v>1158.1931913400001</v>
      </c>
      <c r="R180" s="5">
        <v>1158.1931913400001</v>
      </c>
      <c r="S180" s="5">
        <v>1158.1931913400001</v>
      </c>
      <c r="T180" s="5">
        <v>1158.1931913400001</v>
      </c>
      <c r="U180" s="5">
        <v>1253.6947195700002</v>
      </c>
      <c r="V180" s="5">
        <v>1253.6947195700002</v>
      </c>
      <c r="W180" s="5">
        <v>1385.1580841400003</v>
      </c>
      <c r="X180" s="5">
        <v>1440.0669017700002</v>
      </c>
      <c r="Y180" s="5">
        <v>1651.6152159700002</v>
      </c>
      <c r="Z180" s="5">
        <v>1779.30140082</v>
      </c>
      <c r="AA180" s="5">
        <v>1779.30140082</v>
      </c>
      <c r="AB180" s="5">
        <v>1779.30140082</v>
      </c>
      <c r="AC180" s="5">
        <v>1779.30140082</v>
      </c>
      <c r="AD180" s="5">
        <v>1779.30140082</v>
      </c>
      <c r="AE180" s="5">
        <v>1779.30140082</v>
      </c>
      <c r="AF180" s="5">
        <v>2068.4676692900002</v>
      </c>
      <c r="AG180" s="5">
        <v>1819.4736692900001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503.22700281000004</v>
      </c>
      <c r="O181" s="5">
        <v>1310.06</v>
      </c>
      <c r="P181" s="5">
        <v>1310.06</v>
      </c>
      <c r="Q181" s="5">
        <v>1310.06</v>
      </c>
      <c r="R181" s="5">
        <v>1310.06</v>
      </c>
      <c r="S181" s="5">
        <v>1310.06</v>
      </c>
      <c r="T181" s="5">
        <v>1310.06</v>
      </c>
      <c r="U181" s="5">
        <v>1310.06</v>
      </c>
      <c r="V181" s="5">
        <v>1310.06</v>
      </c>
      <c r="W181" s="5">
        <v>1310.06</v>
      </c>
      <c r="X181" s="5">
        <v>1310.06</v>
      </c>
      <c r="Y181" s="5">
        <v>1310.06</v>
      </c>
      <c r="Z181" s="5">
        <v>1310.06</v>
      </c>
      <c r="AA181" s="5">
        <v>1310.06</v>
      </c>
      <c r="AB181" s="5">
        <v>1310.06</v>
      </c>
      <c r="AC181" s="5">
        <v>1310.06</v>
      </c>
      <c r="AD181" s="5">
        <v>1310.06</v>
      </c>
      <c r="AE181" s="5">
        <v>1310.06</v>
      </c>
      <c r="AF181" s="5">
        <v>1310.06</v>
      </c>
      <c r="AG181" s="5">
        <v>1118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1E-3</v>
      </c>
      <c r="Z184" s="5">
        <v>1E-3</v>
      </c>
      <c r="AA184" s="5">
        <v>1E-3</v>
      </c>
      <c r="AB184" s="5">
        <v>1E-3</v>
      </c>
      <c r="AC184" s="5">
        <v>1E-3</v>
      </c>
      <c r="AD184" s="5">
        <v>1E-3</v>
      </c>
      <c r="AE184" s="5">
        <v>1E-3</v>
      </c>
      <c r="AF184" s="5">
        <v>1E-3</v>
      </c>
      <c r="AG184" s="5">
        <v>1E-3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511.32854844000002</v>
      </c>
      <c r="Z185" s="5">
        <v>577.24278291999997</v>
      </c>
      <c r="AA185" s="5">
        <v>577.24278291999997</v>
      </c>
      <c r="AB185" s="5">
        <v>577.24278291999997</v>
      </c>
      <c r="AC185" s="5">
        <v>577.24278291999997</v>
      </c>
      <c r="AD185" s="5">
        <v>577.24278291999997</v>
      </c>
      <c r="AE185" s="5">
        <v>577.24278291999997</v>
      </c>
      <c r="AF185" s="5">
        <v>597.95771812999999</v>
      </c>
      <c r="AG185" s="5">
        <v>597.95771812999999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2065.0506751499997</v>
      </c>
      <c r="P186" s="5">
        <v>2065.0506751499997</v>
      </c>
      <c r="Q186" s="5">
        <v>2065.0506751499997</v>
      </c>
      <c r="R186" s="5">
        <v>2065.0506751499997</v>
      </c>
      <c r="S186" s="5">
        <v>2065.0506751499997</v>
      </c>
      <c r="T186" s="5">
        <v>2065.0506751499997</v>
      </c>
      <c r="U186" s="5">
        <v>2833.6057524899998</v>
      </c>
      <c r="V186" s="5">
        <v>2833.6057524899998</v>
      </c>
      <c r="W186" s="5">
        <v>2833.6057524899998</v>
      </c>
      <c r="X186" s="5">
        <v>2833.6057524899998</v>
      </c>
      <c r="Y186" s="5">
        <v>3358.1502267199999</v>
      </c>
      <c r="Z186" s="5">
        <v>3589.4936001400001</v>
      </c>
      <c r="AA186" s="5">
        <v>3589.4936001400001</v>
      </c>
      <c r="AB186" s="5">
        <v>3562.2286001400003</v>
      </c>
      <c r="AC186" s="5">
        <v>3562.2286001400003</v>
      </c>
      <c r="AD186" s="5">
        <v>3570.9507971000003</v>
      </c>
      <c r="AE186" s="5">
        <v>3510.7433659999997</v>
      </c>
      <c r="AF186" s="5">
        <v>4034.7412576900001</v>
      </c>
      <c r="AG186" s="5">
        <v>3953.7412576900001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400</v>
      </c>
      <c r="W187" s="5">
        <v>400</v>
      </c>
      <c r="X187" s="5">
        <v>400</v>
      </c>
      <c r="Y187" s="5">
        <v>400</v>
      </c>
      <c r="Z187" s="5">
        <v>400</v>
      </c>
      <c r="AA187" s="5">
        <v>400</v>
      </c>
      <c r="AB187" s="5">
        <v>400</v>
      </c>
      <c r="AC187" s="5">
        <v>400</v>
      </c>
      <c r="AD187" s="5">
        <v>400</v>
      </c>
      <c r="AE187" s="5">
        <v>1429.06217285</v>
      </c>
      <c r="AF187" s="5">
        <v>3986.8495546600002</v>
      </c>
      <c r="AG187" s="5">
        <v>3986.8495546600002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500</v>
      </c>
      <c r="Z189" s="5">
        <v>500</v>
      </c>
      <c r="AA189" s="5">
        <v>500</v>
      </c>
      <c r="AB189" s="5">
        <v>500</v>
      </c>
      <c r="AC189" s="5">
        <v>500</v>
      </c>
      <c r="AD189" s="5">
        <v>500</v>
      </c>
      <c r="AE189" s="5">
        <v>500</v>
      </c>
      <c r="AF189" s="5">
        <v>500</v>
      </c>
      <c r="AG189" s="5">
        <v>500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593.78566090000004</v>
      </c>
      <c r="Y190" s="5">
        <v>860.42680233999999</v>
      </c>
      <c r="Z190" s="5">
        <v>883.00580807999995</v>
      </c>
      <c r="AA190" s="5">
        <v>775.48580807999997</v>
      </c>
      <c r="AB190" s="5">
        <v>905.78081072999998</v>
      </c>
      <c r="AC190" s="5">
        <v>905.78081072999998</v>
      </c>
      <c r="AD190" s="5">
        <v>1846.3265596700001</v>
      </c>
      <c r="AE190" s="5">
        <v>1846.3265596700001</v>
      </c>
      <c r="AF190" s="5">
        <v>1912.43</v>
      </c>
      <c r="AG190" s="5">
        <v>1912.43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1151.4167566399999</v>
      </c>
      <c r="V192" s="5">
        <v>1198.5248840999998</v>
      </c>
      <c r="W192" s="5">
        <v>1198.5248840999998</v>
      </c>
      <c r="X192" s="5">
        <v>1198.5248840999998</v>
      </c>
      <c r="Y192" s="5">
        <v>1198.5248840999998</v>
      </c>
      <c r="Z192" s="5">
        <v>1342.9709214799998</v>
      </c>
      <c r="AA192" s="5">
        <v>1342.9709214799998</v>
      </c>
      <c r="AB192" s="5">
        <v>1335.5999214799999</v>
      </c>
      <c r="AC192" s="5">
        <v>1335.5999214799999</v>
      </c>
      <c r="AD192" s="5">
        <v>1335.5999214799999</v>
      </c>
      <c r="AE192" s="5">
        <v>1540.7356310800001</v>
      </c>
      <c r="AF192" s="5">
        <v>3303.5837887099997</v>
      </c>
      <c r="AG192" s="5">
        <v>3303.5837887099997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554.99741875999996</v>
      </c>
      <c r="V195" s="5">
        <v>573.61125494999999</v>
      </c>
      <c r="W195" s="5">
        <v>573.61125494999999</v>
      </c>
      <c r="X195" s="5">
        <v>573.61125494999999</v>
      </c>
      <c r="Y195" s="5">
        <v>573.61125494999999</v>
      </c>
      <c r="Z195" s="5">
        <v>1031.1127744099999</v>
      </c>
      <c r="AA195" s="5">
        <v>761.11277441000004</v>
      </c>
      <c r="AB195" s="5">
        <v>761.11277441000004</v>
      </c>
      <c r="AC195" s="5">
        <v>761.11277441000004</v>
      </c>
      <c r="AD195" s="5">
        <v>886.40764044000002</v>
      </c>
      <c r="AE195" s="5">
        <v>1747.03162359</v>
      </c>
      <c r="AF195" s="5">
        <v>1999.59931173</v>
      </c>
      <c r="AG195" s="5">
        <v>1999.59931173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35.37596344</v>
      </c>
      <c r="Y196" s="5">
        <v>405.12608496000001</v>
      </c>
      <c r="Z196" s="5">
        <v>1286.0696964199999</v>
      </c>
      <c r="AA196" s="5">
        <v>1286.0696964199999</v>
      </c>
      <c r="AB196" s="5">
        <v>1431.3995817800001</v>
      </c>
      <c r="AC196" s="5">
        <v>1431.3995817800001</v>
      </c>
      <c r="AD196" s="5">
        <v>1431.3995817800001</v>
      </c>
      <c r="AE196" s="5">
        <v>1705.1279357200001</v>
      </c>
      <c r="AF196" s="5">
        <v>1705.1279357200001</v>
      </c>
      <c r="AG196" s="5">
        <v>1705.1279357200001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167.69623668</v>
      </c>
      <c r="U197" s="5">
        <v>632.28361081000003</v>
      </c>
      <c r="V197" s="5">
        <v>632.28361081000003</v>
      </c>
      <c r="W197" s="5">
        <v>632.28361081000003</v>
      </c>
      <c r="X197" s="5">
        <v>632.28361081000003</v>
      </c>
      <c r="Y197" s="5">
        <v>632.28361081000003</v>
      </c>
      <c r="Z197" s="5">
        <v>639.35319720999996</v>
      </c>
      <c r="AA197" s="5">
        <v>639.35319720999996</v>
      </c>
      <c r="AB197" s="5">
        <v>639.35319720999996</v>
      </c>
      <c r="AC197" s="5">
        <v>639.35319720999996</v>
      </c>
      <c r="AD197" s="5">
        <v>639.35319720999996</v>
      </c>
      <c r="AE197" s="5">
        <v>718.76063342999998</v>
      </c>
      <c r="AF197" s="5">
        <v>718.76063342999998</v>
      </c>
      <c r="AG197" s="5">
        <v>718.76063342999998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330.26499999999999</v>
      </c>
      <c r="G204" s="5">
        <v>845.52580554999997</v>
      </c>
      <c r="H204" s="5">
        <v>873.87914111999999</v>
      </c>
      <c r="I204" s="5">
        <v>893.94197903999998</v>
      </c>
      <c r="J204" s="5">
        <v>893.94197903999998</v>
      </c>
      <c r="K204" s="5">
        <v>928.17918971999995</v>
      </c>
      <c r="L204" s="5">
        <v>1051.75004369</v>
      </c>
      <c r="M204" s="5">
        <v>1155.0222641099999</v>
      </c>
      <c r="N204" s="5">
        <v>1382.7825518099999</v>
      </c>
      <c r="O204" s="5">
        <v>1747.12101287</v>
      </c>
      <c r="P204" s="5">
        <v>1807.6196730299998</v>
      </c>
      <c r="Q204" s="5">
        <v>1807.6196730299998</v>
      </c>
      <c r="R204" s="5">
        <v>1807.6196730299998</v>
      </c>
      <c r="S204" s="5">
        <v>1902.26671218</v>
      </c>
      <c r="T204" s="5">
        <v>1925.6667614200001</v>
      </c>
      <c r="U204" s="5">
        <v>2179.1223049999999</v>
      </c>
      <c r="V204" s="5">
        <v>2564.13751727</v>
      </c>
      <c r="W204" s="5">
        <v>2610.2650000099998</v>
      </c>
      <c r="X204" s="5">
        <v>2610.2650000099998</v>
      </c>
      <c r="Y204" s="5">
        <v>2610.2650000099998</v>
      </c>
      <c r="Z204" s="5">
        <v>2675.0047571799996</v>
      </c>
      <c r="AA204" s="5">
        <v>2675.0047571799996</v>
      </c>
      <c r="AB204" s="5">
        <v>2675.0047571799996</v>
      </c>
      <c r="AC204" s="5">
        <v>2675.0047571799996</v>
      </c>
      <c r="AD204" s="5">
        <v>2675.0047571799996</v>
      </c>
      <c r="AE204" s="5">
        <v>2708.4911244699997</v>
      </c>
      <c r="AF204" s="5">
        <v>2708.4911244699997</v>
      </c>
      <c r="AG204" s="5">
        <v>2708.4911244699997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43.2</v>
      </c>
      <c r="G205" s="5">
        <v>742.06633625000006</v>
      </c>
      <c r="H205" s="5">
        <v>752.69564389000004</v>
      </c>
      <c r="I205" s="5">
        <v>752.69564389000004</v>
      </c>
      <c r="J205" s="5">
        <v>772.37182949999999</v>
      </c>
      <c r="K205" s="5">
        <v>792.96928317000004</v>
      </c>
      <c r="L205" s="5">
        <v>792.96928317000004</v>
      </c>
      <c r="M205" s="5">
        <v>792.96928317000004</v>
      </c>
      <c r="N205" s="5">
        <v>792.96928317000004</v>
      </c>
      <c r="O205" s="5">
        <v>979.61929559000009</v>
      </c>
      <c r="P205" s="5">
        <v>990.41393875000006</v>
      </c>
      <c r="Q205" s="5">
        <v>1008.3584895700001</v>
      </c>
      <c r="R205" s="5">
        <v>1008.3584895700001</v>
      </c>
      <c r="S205" s="5">
        <v>1008.3584895700001</v>
      </c>
      <c r="T205" s="5">
        <v>1008.3584895700001</v>
      </c>
      <c r="U205" s="5">
        <v>1657.64117278</v>
      </c>
      <c r="V205" s="5">
        <v>1657.64117278</v>
      </c>
      <c r="W205" s="5">
        <v>1657.64117278</v>
      </c>
      <c r="X205" s="5">
        <v>1657.64117278</v>
      </c>
      <c r="Y205" s="5">
        <v>1657.64117278</v>
      </c>
      <c r="Z205" s="5">
        <v>2081.5313082499997</v>
      </c>
      <c r="AA205" s="5">
        <v>2081.5313082499997</v>
      </c>
      <c r="AB205" s="5">
        <v>2081.5313082499997</v>
      </c>
      <c r="AC205" s="5">
        <v>2081.5313082499997</v>
      </c>
      <c r="AD205" s="5">
        <v>2081.5313082499997</v>
      </c>
      <c r="AE205" s="5">
        <v>2215.89378958</v>
      </c>
      <c r="AF205" s="5">
        <v>2395.63964958</v>
      </c>
      <c r="AG205" s="5">
        <v>2395.63964958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622.96264753000003</v>
      </c>
      <c r="L207" s="5">
        <v>1000</v>
      </c>
      <c r="M207" s="5">
        <v>1000</v>
      </c>
      <c r="N207" s="5">
        <v>1000</v>
      </c>
      <c r="O207" s="5">
        <v>1000</v>
      </c>
      <c r="P207" s="5">
        <v>1000</v>
      </c>
      <c r="Q207" s="5">
        <v>1000</v>
      </c>
      <c r="R207" s="5">
        <v>1000</v>
      </c>
      <c r="S207" s="5">
        <v>1000</v>
      </c>
      <c r="T207" s="5">
        <v>1000</v>
      </c>
      <c r="U207" s="5">
        <v>1000</v>
      </c>
      <c r="V207" s="5">
        <v>1000</v>
      </c>
      <c r="W207" s="5">
        <v>1000</v>
      </c>
      <c r="X207" s="5">
        <v>1000</v>
      </c>
      <c r="Y207" s="5">
        <v>1000</v>
      </c>
      <c r="Z207" s="5">
        <v>1000</v>
      </c>
      <c r="AA207" s="5">
        <v>1000</v>
      </c>
      <c r="AB207" s="5">
        <v>1000</v>
      </c>
      <c r="AC207" s="5">
        <v>1000</v>
      </c>
      <c r="AD207" s="5">
        <v>1000</v>
      </c>
      <c r="AE207" s="5">
        <v>1000</v>
      </c>
      <c r="AF207" s="5">
        <v>1000</v>
      </c>
      <c r="AG207" s="5">
        <v>1000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89.730779560000002</v>
      </c>
      <c r="L208" s="5">
        <v>89.730779560000002</v>
      </c>
      <c r="M208" s="5">
        <v>89.730779560000002</v>
      </c>
      <c r="N208" s="5">
        <v>89.730779560000002</v>
      </c>
      <c r="O208" s="5">
        <v>89.730779560000002</v>
      </c>
      <c r="P208" s="5">
        <v>103.46468462</v>
      </c>
      <c r="Q208" s="5">
        <v>103.46468462</v>
      </c>
      <c r="R208" s="5">
        <v>103.46468462</v>
      </c>
      <c r="S208" s="5">
        <v>103.46468462</v>
      </c>
      <c r="T208" s="5">
        <v>104.34936309</v>
      </c>
      <c r="U208" s="5">
        <v>104.34936309</v>
      </c>
      <c r="V208" s="5">
        <v>104.34936309</v>
      </c>
      <c r="W208" s="5">
        <v>104.34936309</v>
      </c>
      <c r="X208" s="5">
        <v>104.34936309</v>
      </c>
      <c r="Y208" s="5">
        <v>104.34936309</v>
      </c>
      <c r="Z208" s="5">
        <v>104.34936309</v>
      </c>
      <c r="AA208" s="5">
        <v>104.34936309</v>
      </c>
      <c r="AB208" s="5">
        <v>104.34936309</v>
      </c>
      <c r="AC208" s="5">
        <v>104.34936309</v>
      </c>
      <c r="AD208" s="5">
        <v>104.34936309</v>
      </c>
      <c r="AE208" s="5">
        <v>104.37474463</v>
      </c>
      <c r="AF208" s="5">
        <v>104.37474463</v>
      </c>
      <c r="AG208" s="5">
        <v>104.37474463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900</v>
      </c>
      <c r="J209" s="5">
        <v>900</v>
      </c>
      <c r="K209" s="5">
        <v>900</v>
      </c>
      <c r="L209" s="5">
        <v>900</v>
      </c>
      <c r="M209" s="5">
        <v>900</v>
      </c>
      <c r="N209" s="5">
        <v>900</v>
      </c>
      <c r="O209" s="5">
        <v>900</v>
      </c>
      <c r="P209" s="5">
        <v>900</v>
      </c>
      <c r="Q209" s="5">
        <v>900</v>
      </c>
      <c r="R209" s="5">
        <v>900</v>
      </c>
      <c r="S209" s="5">
        <v>900</v>
      </c>
      <c r="T209" s="5">
        <v>900</v>
      </c>
      <c r="U209" s="5">
        <v>900</v>
      </c>
      <c r="V209" s="5">
        <v>900</v>
      </c>
      <c r="W209" s="5">
        <v>900</v>
      </c>
      <c r="X209" s="5">
        <v>900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377.15018259999999</v>
      </c>
      <c r="N210" s="5">
        <v>377.15018259999999</v>
      </c>
      <c r="O210" s="5">
        <v>455.63427049000001</v>
      </c>
      <c r="P210" s="5">
        <v>579.91777748999993</v>
      </c>
      <c r="Q210" s="5">
        <v>579.91777748999993</v>
      </c>
      <c r="R210" s="5">
        <v>579.91777748999993</v>
      </c>
      <c r="S210" s="5">
        <v>579.91777748999993</v>
      </c>
      <c r="T210" s="5">
        <v>579.91777748999993</v>
      </c>
      <c r="U210" s="5">
        <v>579.91777748999993</v>
      </c>
      <c r="V210" s="5">
        <v>579.91777748999993</v>
      </c>
      <c r="W210" s="5">
        <v>579.91777748999993</v>
      </c>
      <c r="X210" s="5">
        <v>579.91777748999993</v>
      </c>
      <c r="Y210" s="5">
        <v>1100</v>
      </c>
      <c r="Z210" s="5">
        <v>1178.8517304900001</v>
      </c>
      <c r="AA210" s="5">
        <v>1178.8517304900001</v>
      </c>
      <c r="AB210" s="5">
        <v>1292.0707078599999</v>
      </c>
      <c r="AC210" s="5">
        <v>1292.0707078599999</v>
      </c>
      <c r="AD210" s="5">
        <v>1452.3500627999999</v>
      </c>
      <c r="AE210" s="5">
        <v>2010.74641729</v>
      </c>
      <c r="AF210" s="5">
        <v>2032.10423208</v>
      </c>
      <c r="AG210" s="5">
        <v>2032.10423208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452.97399999999999</v>
      </c>
      <c r="G211" s="5">
        <v>452.97399999999999</v>
      </c>
      <c r="H211" s="5">
        <v>1852.9739999999999</v>
      </c>
      <c r="I211" s="5">
        <v>1852.9739999999999</v>
      </c>
      <c r="J211" s="5">
        <v>2597.8561232399998</v>
      </c>
      <c r="K211" s="5">
        <v>3870.8222295599999</v>
      </c>
      <c r="L211" s="5">
        <v>4327.4075616399996</v>
      </c>
      <c r="M211" s="5">
        <v>4684.7887695399995</v>
      </c>
      <c r="N211" s="5">
        <v>4684.7887695399995</v>
      </c>
      <c r="O211" s="5">
        <v>4684.7887695399995</v>
      </c>
      <c r="P211" s="5">
        <v>4973.0839627799996</v>
      </c>
      <c r="Q211" s="5">
        <v>4973.0839627799996</v>
      </c>
      <c r="R211" s="5">
        <v>4973.0839627799996</v>
      </c>
      <c r="S211" s="5">
        <v>5235.3806153799997</v>
      </c>
      <c r="T211" s="5">
        <v>6019.5375302299999</v>
      </c>
      <c r="U211" s="5">
        <v>6019.5375302299999</v>
      </c>
      <c r="V211" s="5">
        <v>6019.5375302299999</v>
      </c>
      <c r="W211" s="5">
        <v>6052.9740000000002</v>
      </c>
      <c r="X211" s="5">
        <v>6052.9740000000002</v>
      </c>
      <c r="Y211" s="5">
        <v>7241.0868840000003</v>
      </c>
      <c r="Z211" s="5">
        <v>8108.2208480400004</v>
      </c>
      <c r="AA211" s="5">
        <v>7655.2468480400003</v>
      </c>
      <c r="AB211" s="5">
        <v>7655.2468480400003</v>
      </c>
      <c r="AC211" s="5">
        <v>7655.2468480400003</v>
      </c>
      <c r="AD211" s="5">
        <v>7966.7789994599998</v>
      </c>
      <c r="AE211" s="5">
        <v>9507.5770679999987</v>
      </c>
      <c r="AF211" s="5">
        <v>9507.5770679999987</v>
      </c>
      <c r="AG211" s="5">
        <v>9507.5770679999987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185.50185517</v>
      </c>
      <c r="Q212" s="5">
        <v>185.50185517</v>
      </c>
      <c r="R212" s="5">
        <v>185.50185517</v>
      </c>
      <c r="S212" s="5">
        <v>185.50185517</v>
      </c>
      <c r="T212" s="5">
        <v>185.50185517</v>
      </c>
      <c r="U212" s="5">
        <v>185.50185517</v>
      </c>
      <c r="V212" s="5">
        <v>185.50185517</v>
      </c>
      <c r="W212" s="5">
        <v>443.78334857999999</v>
      </c>
      <c r="X212" s="5">
        <v>900</v>
      </c>
      <c r="Y212" s="5">
        <v>3322.5299757600001</v>
      </c>
      <c r="Z212" s="5">
        <v>3400</v>
      </c>
      <c r="AA212" s="5">
        <v>3400</v>
      </c>
      <c r="AB212" s="5">
        <v>3400</v>
      </c>
      <c r="AC212" s="5">
        <v>3400</v>
      </c>
      <c r="AD212" s="5">
        <v>3400</v>
      </c>
      <c r="AE212" s="5">
        <v>3400</v>
      </c>
      <c r="AF212" s="5">
        <v>3400</v>
      </c>
      <c r="AG212" s="5">
        <v>3400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207.65442072000002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660.86859657000002</v>
      </c>
      <c r="M213" s="5">
        <v>1630.894076</v>
      </c>
      <c r="N213" s="5">
        <v>1630.894076</v>
      </c>
      <c r="O213" s="5">
        <v>1630.894076</v>
      </c>
      <c r="P213" s="5">
        <v>1630.894076</v>
      </c>
      <c r="Q213" s="5">
        <v>1630.894076</v>
      </c>
      <c r="R213" s="5">
        <v>1630.894076</v>
      </c>
      <c r="S213" s="5">
        <v>1630.894076</v>
      </c>
      <c r="T213" s="5">
        <v>1630.894076</v>
      </c>
      <c r="U213" s="5">
        <v>1630.894076</v>
      </c>
      <c r="V213" s="5">
        <v>1630.894076</v>
      </c>
      <c r="W213" s="5">
        <v>1630.894076</v>
      </c>
      <c r="X213" s="5">
        <v>1630.894076</v>
      </c>
      <c r="Y213" s="5">
        <v>1630.894076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589.53988283000001</v>
      </c>
      <c r="G215" s="5">
        <v>610.95677609999996</v>
      </c>
      <c r="H215" s="5">
        <v>642.81897206999997</v>
      </c>
      <c r="I215" s="5">
        <v>660.23134943000002</v>
      </c>
      <c r="J215" s="5">
        <v>3994.53098641</v>
      </c>
      <c r="K215" s="5">
        <v>4161.4997748299993</v>
      </c>
      <c r="L215" s="5">
        <v>4161.4997748299993</v>
      </c>
      <c r="M215" s="5">
        <v>4161.4997748299993</v>
      </c>
      <c r="N215" s="5">
        <v>4367.2214463</v>
      </c>
      <c r="O215" s="5">
        <v>4367.2214463</v>
      </c>
      <c r="P215" s="5">
        <v>4465.5562755299998</v>
      </c>
      <c r="Q215" s="5">
        <v>5042.3036893699991</v>
      </c>
      <c r="R215" s="5">
        <v>5660.6322696099996</v>
      </c>
      <c r="S215" s="5">
        <v>7502.9984408999999</v>
      </c>
      <c r="T215" s="5">
        <v>7643.0601912499997</v>
      </c>
      <c r="U215" s="5">
        <v>7670</v>
      </c>
      <c r="V215" s="5">
        <v>7670</v>
      </c>
      <c r="W215" s="5">
        <v>7670</v>
      </c>
      <c r="X215" s="5">
        <v>7670</v>
      </c>
      <c r="Y215" s="5">
        <v>7670</v>
      </c>
      <c r="Z215" s="5">
        <v>7400</v>
      </c>
      <c r="AA215" s="5">
        <v>7400</v>
      </c>
      <c r="AB215" s="5">
        <v>7400</v>
      </c>
      <c r="AC215" s="5">
        <v>7400</v>
      </c>
      <c r="AD215" s="5">
        <v>7400</v>
      </c>
      <c r="AE215" s="5">
        <v>7400</v>
      </c>
      <c r="AF215" s="5">
        <v>7400</v>
      </c>
      <c r="AG215" s="5">
        <v>7400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147.11124333999999</v>
      </c>
      <c r="G216" s="5">
        <v>913.19</v>
      </c>
      <c r="H216" s="5">
        <v>1492.9138963800001</v>
      </c>
      <c r="I216" s="5">
        <v>2024.3668762300001</v>
      </c>
      <c r="J216" s="5">
        <v>2024.3668762300001</v>
      </c>
      <c r="K216" s="5">
        <v>2464.6902141400001</v>
      </c>
      <c r="L216" s="5">
        <v>3113.19</v>
      </c>
      <c r="M216" s="5">
        <v>3113.19</v>
      </c>
      <c r="N216" s="5">
        <v>3113.19</v>
      </c>
      <c r="O216" s="5">
        <v>3429.8755814599999</v>
      </c>
      <c r="P216" s="5">
        <v>3684.4118160799999</v>
      </c>
      <c r="Q216" s="5">
        <v>3684.4118160799999</v>
      </c>
      <c r="R216" s="5">
        <v>3684.4118160799999</v>
      </c>
      <c r="S216" s="5">
        <v>3684.4118160799999</v>
      </c>
      <c r="T216" s="5">
        <v>3684.4118160799999</v>
      </c>
      <c r="U216" s="5">
        <v>3684.4118160799999</v>
      </c>
      <c r="V216" s="5">
        <v>3684.4118160799999</v>
      </c>
      <c r="W216" s="5">
        <v>5061.2787642500007</v>
      </c>
      <c r="X216" s="5">
        <v>5515.8593044200006</v>
      </c>
      <c r="Y216" s="5">
        <v>5841.3292594699997</v>
      </c>
      <c r="Z216" s="5">
        <v>6111.1694588699993</v>
      </c>
      <c r="AA216" s="5">
        <v>6111.1694588699993</v>
      </c>
      <c r="AB216" s="5">
        <v>6111.1694588699993</v>
      </c>
      <c r="AC216" s="5">
        <v>6111.1694588699993</v>
      </c>
      <c r="AD216" s="5">
        <v>6410.5852357500007</v>
      </c>
      <c r="AE216" s="5">
        <v>7217.5636708700004</v>
      </c>
      <c r="AF216" s="5">
        <v>8664.1364373500001</v>
      </c>
      <c r="AG216" s="5">
        <v>8664.1364373500001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277.03154475999997</v>
      </c>
      <c r="Q217" s="5">
        <v>277.03154475999997</v>
      </c>
      <c r="R217" s="5">
        <v>277.03154475999997</v>
      </c>
      <c r="S217" s="5">
        <v>277.03154475999997</v>
      </c>
      <c r="T217" s="5">
        <v>280.87418374999999</v>
      </c>
      <c r="U217" s="5">
        <v>280.87418374999999</v>
      </c>
      <c r="V217" s="5">
        <v>280.87418374999999</v>
      </c>
      <c r="W217" s="5">
        <v>280.87418374999999</v>
      </c>
      <c r="X217" s="5">
        <v>302.78573793999999</v>
      </c>
      <c r="Y217" s="5">
        <v>302.78573793999999</v>
      </c>
      <c r="Z217" s="5">
        <v>333.72159870000002</v>
      </c>
      <c r="AA217" s="5">
        <v>333.72159870000002</v>
      </c>
      <c r="AB217" s="5">
        <v>333.72159870000002</v>
      </c>
      <c r="AC217" s="5">
        <v>333.72159870000002</v>
      </c>
      <c r="AD217" s="5">
        <v>333.72159870000002</v>
      </c>
      <c r="AE217" s="5">
        <v>333.72159870000002</v>
      </c>
      <c r="AF217" s="5">
        <v>333.72159870000002</v>
      </c>
      <c r="AG217" s="5">
        <v>333.72159870000002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22.268247290000001</v>
      </c>
      <c r="Y218" s="5">
        <v>439.33240623999995</v>
      </c>
      <c r="Z218" s="5">
        <v>439.33240623999995</v>
      </c>
      <c r="AA218" s="5">
        <v>439.33240623999995</v>
      </c>
      <c r="AB218" s="5">
        <v>439.33240623999995</v>
      </c>
      <c r="AC218" s="5">
        <v>1232.23948417</v>
      </c>
      <c r="AD218" s="5">
        <v>1506.42009461</v>
      </c>
      <c r="AE218" s="5">
        <v>1506.42009461</v>
      </c>
      <c r="AF218" s="5">
        <v>1506.42009461</v>
      </c>
      <c r="AG218" s="5">
        <v>1506.42009461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34.442534199999997</v>
      </c>
      <c r="AD219" s="5">
        <v>94.067119950000006</v>
      </c>
      <c r="AE219" s="5">
        <v>1000</v>
      </c>
      <c r="AF219" s="5">
        <v>1000</v>
      </c>
      <c r="AG219" s="5">
        <v>1000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382.99480601000005</v>
      </c>
      <c r="G221" s="5">
        <v>393.18351429000001</v>
      </c>
      <c r="H221" s="5">
        <v>405.05342522000001</v>
      </c>
      <c r="I221" s="5">
        <v>413.18000001000001</v>
      </c>
      <c r="J221" s="5">
        <v>413.18000001000001</v>
      </c>
      <c r="K221" s="5">
        <v>413.18000001000001</v>
      </c>
      <c r="L221" s="5">
        <v>413.18000001000001</v>
      </c>
      <c r="M221" s="5">
        <v>413.18000001000001</v>
      </c>
      <c r="N221" s="5">
        <v>413.18000001000001</v>
      </c>
      <c r="O221" s="5">
        <v>413.18000001000001</v>
      </c>
      <c r="P221" s="5">
        <v>931.92177349999997</v>
      </c>
      <c r="Q221" s="5">
        <v>931.92177349999997</v>
      </c>
      <c r="R221" s="5">
        <v>931.92177349999997</v>
      </c>
      <c r="S221" s="5">
        <v>931.92177349999997</v>
      </c>
      <c r="T221" s="5">
        <v>931.92177349999997</v>
      </c>
      <c r="U221" s="5">
        <v>931.92177349999997</v>
      </c>
      <c r="V221" s="5">
        <v>931.92177349999997</v>
      </c>
      <c r="W221" s="5">
        <v>818.74177350000002</v>
      </c>
      <c r="X221" s="5">
        <v>818.74177350000002</v>
      </c>
      <c r="Y221" s="5">
        <v>818.74177350000002</v>
      </c>
      <c r="Z221" s="5">
        <v>818.74177350000002</v>
      </c>
      <c r="AA221" s="5">
        <v>818.74177350000002</v>
      </c>
      <c r="AB221" s="5">
        <v>818.74177350000002</v>
      </c>
      <c r="AC221" s="5">
        <v>818.74177350000002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1E-3</v>
      </c>
      <c r="M222" s="5">
        <v>1E-3</v>
      </c>
      <c r="N222" s="5">
        <v>1E-3</v>
      </c>
      <c r="O222" s="5">
        <v>100.001</v>
      </c>
      <c r="P222" s="5">
        <v>402.98733670000001</v>
      </c>
      <c r="Q222" s="5">
        <v>402.98733670000001</v>
      </c>
      <c r="R222" s="5">
        <v>402.98733670000001</v>
      </c>
      <c r="S222" s="5">
        <v>402.98733670000001</v>
      </c>
      <c r="T222" s="5">
        <v>402.98733670000001</v>
      </c>
      <c r="U222" s="5">
        <v>402.98733670000001</v>
      </c>
      <c r="V222" s="5">
        <v>402.98733670000001</v>
      </c>
      <c r="W222" s="5">
        <v>402.98733670000001</v>
      </c>
      <c r="X222" s="5">
        <v>402.98733670000001</v>
      </c>
      <c r="Y222" s="5">
        <v>402.98733670000001</v>
      </c>
      <c r="Z222" s="5">
        <v>402.98733670000001</v>
      </c>
      <c r="AA222" s="5">
        <v>402.98733670000001</v>
      </c>
      <c r="AB222" s="5">
        <v>402.98733670000001</v>
      </c>
      <c r="AC222" s="5">
        <v>402.98733670000001</v>
      </c>
      <c r="AD222" s="5">
        <v>402.98733670000001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1934.5000000000002</v>
      </c>
      <c r="G225" s="5">
        <v>1934.5000000000002</v>
      </c>
      <c r="H225" s="5">
        <v>1934.4500000000003</v>
      </c>
      <c r="I225" s="5">
        <v>1934.5000000000002</v>
      </c>
      <c r="J225" s="5">
        <v>1934.5000000000002</v>
      </c>
      <c r="K225" s="5">
        <v>1934.5000000000002</v>
      </c>
      <c r="L225" s="5">
        <v>1934.5000000000002</v>
      </c>
      <c r="M225" s="5">
        <v>1934.5000000000002</v>
      </c>
      <c r="N225" s="5">
        <v>2393.66984099</v>
      </c>
      <c r="O225" s="5">
        <v>2519.3484080799999</v>
      </c>
      <c r="P225" s="5">
        <v>2582</v>
      </c>
      <c r="Q225" s="5">
        <v>2390</v>
      </c>
      <c r="R225" s="5">
        <v>2390</v>
      </c>
      <c r="S225" s="5">
        <v>2390</v>
      </c>
      <c r="T225" s="5">
        <v>2425.9295413700002</v>
      </c>
      <c r="U225" s="5">
        <v>2425.9295413700002</v>
      </c>
      <c r="V225" s="5">
        <v>2425.9295413700002</v>
      </c>
      <c r="W225" s="5">
        <v>2425.9295413700002</v>
      </c>
      <c r="X225" s="5">
        <v>2476.24883013</v>
      </c>
      <c r="Y225" s="5">
        <v>4085.38801569</v>
      </c>
      <c r="Z225" s="5">
        <v>4127.7500000099999</v>
      </c>
      <c r="AA225" s="5">
        <v>3815.7500000099999</v>
      </c>
      <c r="AB225" s="5">
        <v>4627.8214352099994</v>
      </c>
      <c r="AC225" s="5">
        <v>5536.7442063199996</v>
      </c>
      <c r="AD225" s="5">
        <v>5445.264635999999</v>
      </c>
      <c r="AE225" s="5">
        <v>5416.5646359999992</v>
      </c>
      <c r="AF225" s="5">
        <v>4678.5146359999999</v>
      </c>
      <c r="AG225" s="5">
        <v>4678.5146359999999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2071.8679999999999</v>
      </c>
      <c r="G226" s="5">
        <v>2071.8679999999999</v>
      </c>
      <c r="H226" s="5">
        <v>2114.4956655800001</v>
      </c>
      <c r="I226" s="5">
        <v>2657.82469176</v>
      </c>
      <c r="J226" s="5">
        <v>2657.82469176</v>
      </c>
      <c r="K226" s="5">
        <v>2737.0547648000002</v>
      </c>
      <c r="L226" s="5">
        <v>2932.3679999999999</v>
      </c>
      <c r="M226" s="5">
        <v>2932.3679999999999</v>
      </c>
      <c r="N226" s="5">
        <v>3055.3506725699999</v>
      </c>
      <c r="O226" s="5">
        <v>3126.9423527600002</v>
      </c>
      <c r="P226" s="5">
        <v>3816.2389511699998</v>
      </c>
      <c r="Q226" s="5">
        <v>3816.38291841</v>
      </c>
      <c r="R226" s="5">
        <v>3816.38291841</v>
      </c>
      <c r="S226" s="5">
        <v>3816.38291841</v>
      </c>
      <c r="T226" s="5">
        <v>5293.36</v>
      </c>
      <c r="U226" s="5">
        <v>5030.8599999999997</v>
      </c>
      <c r="V226" s="5">
        <v>5030.8599999999997</v>
      </c>
      <c r="W226" s="5">
        <v>4849.16</v>
      </c>
      <c r="X226" s="5">
        <v>4849.16</v>
      </c>
      <c r="Y226" s="5">
        <v>4829.66</v>
      </c>
      <c r="Z226" s="5">
        <v>4643.66</v>
      </c>
      <c r="AA226" s="5">
        <v>4643.66</v>
      </c>
      <c r="AB226" s="5">
        <v>3780.1</v>
      </c>
      <c r="AC226" s="5">
        <v>3780.1</v>
      </c>
      <c r="AD226" s="5">
        <v>3780.1</v>
      </c>
      <c r="AE226" s="5">
        <v>3780.1</v>
      </c>
      <c r="AF226" s="5">
        <v>3780.1</v>
      </c>
      <c r="AG226" s="5">
        <v>3599.5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480.46121201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1621.6713336099999</v>
      </c>
      <c r="N227" s="5">
        <v>2000</v>
      </c>
      <c r="O227" s="5">
        <v>2000</v>
      </c>
      <c r="P227" s="5">
        <v>2000</v>
      </c>
      <c r="Q227" s="5">
        <v>2000</v>
      </c>
      <c r="R227" s="5">
        <v>2000</v>
      </c>
      <c r="S227" s="5">
        <v>2000</v>
      </c>
      <c r="T227" s="5">
        <v>2000</v>
      </c>
      <c r="U227" s="5">
        <v>2000</v>
      </c>
      <c r="V227" s="5">
        <v>2000</v>
      </c>
      <c r="W227" s="5">
        <v>2000</v>
      </c>
      <c r="X227" s="5">
        <v>2000</v>
      </c>
      <c r="Y227" s="5">
        <v>2000</v>
      </c>
      <c r="Z227" s="5">
        <v>2000</v>
      </c>
      <c r="AA227" s="5">
        <v>2000</v>
      </c>
      <c r="AB227" s="5">
        <v>2000</v>
      </c>
      <c r="AC227" s="5">
        <v>2000</v>
      </c>
      <c r="AD227" s="5">
        <v>2000</v>
      </c>
      <c r="AE227" s="5">
        <v>2000</v>
      </c>
      <c r="AF227" s="5">
        <v>2000</v>
      </c>
      <c r="AG227" s="5">
        <v>2000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400</v>
      </c>
      <c r="O228" s="5">
        <v>400</v>
      </c>
      <c r="P228" s="5">
        <v>400</v>
      </c>
      <c r="Q228" s="5">
        <v>400</v>
      </c>
      <c r="R228" s="5">
        <v>400</v>
      </c>
      <c r="S228" s="5">
        <v>400</v>
      </c>
      <c r="T228" s="5">
        <v>400</v>
      </c>
      <c r="U228" s="5">
        <v>400</v>
      </c>
      <c r="V228" s="5">
        <v>400</v>
      </c>
      <c r="W228" s="5">
        <v>400</v>
      </c>
      <c r="X228" s="5">
        <v>400</v>
      </c>
      <c r="Y228" s="5">
        <v>716.09415375000003</v>
      </c>
      <c r="Z228" s="5">
        <v>722.30392015999996</v>
      </c>
      <c r="AA228" s="5">
        <v>722.30392015999996</v>
      </c>
      <c r="AB228" s="5">
        <v>741.23278594999999</v>
      </c>
      <c r="AC228" s="5">
        <v>741.23278594999999</v>
      </c>
      <c r="AD228" s="5">
        <v>1600</v>
      </c>
      <c r="AE228" s="5">
        <v>1600</v>
      </c>
      <c r="AF228" s="5">
        <v>1600</v>
      </c>
      <c r="AG228" s="5">
        <v>1600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324.5</v>
      </c>
      <c r="G229" s="5">
        <v>324.5</v>
      </c>
      <c r="H229" s="5">
        <v>324.5</v>
      </c>
      <c r="I229" s="5">
        <v>404.37783221000001</v>
      </c>
      <c r="J229" s="5">
        <v>404.37783221000001</v>
      </c>
      <c r="K229" s="5">
        <v>643.81827380000004</v>
      </c>
      <c r="L229" s="5">
        <v>861.76756539999997</v>
      </c>
      <c r="M229" s="5">
        <v>861.88519470999995</v>
      </c>
      <c r="N229" s="5">
        <v>1078.5</v>
      </c>
      <c r="O229" s="5">
        <v>1078.5</v>
      </c>
      <c r="P229" s="5">
        <v>1617.71414553</v>
      </c>
      <c r="Q229" s="5">
        <v>1826.64185484</v>
      </c>
      <c r="R229" s="5">
        <v>1746.14185484</v>
      </c>
      <c r="S229" s="5">
        <v>1746.14185484</v>
      </c>
      <c r="T229" s="5">
        <v>2454.98965361</v>
      </c>
      <c r="U229" s="5">
        <v>2295.98965361</v>
      </c>
      <c r="V229" s="5">
        <v>2295.98965361</v>
      </c>
      <c r="W229" s="5">
        <v>2349.62665689</v>
      </c>
      <c r="X229" s="5">
        <v>2389.41899109</v>
      </c>
      <c r="Y229" s="5">
        <v>2389.41899109</v>
      </c>
      <c r="Z229" s="5">
        <v>2389.41899109</v>
      </c>
      <c r="AA229" s="5">
        <v>2389.41899109</v>
      </c>
      <c r="AB229" s="5">
        <v>2825.1255599400001</v>
      </c>
      <c r="AC229" s="5">
        <v>3026.75420794</v>
      </c>
      <c r="AD229" s="5">
        <v>3199.9999999900001</v>
      </c>
      <c r="AE229" s="5">
        <v>3199.9999999900001</v>
      </c>
      <c r="AF229" s="5">
        <v>3199.9999999900001</v>
      </c>
      <c r="AG229" s="5">
        <v>3199.9999999900001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1334.9349999999999</v>
      </c>
      <c r="G231" s="5">
        <v>1334.9349999999999</v>
      </c>
      <c r="H231" s="5">
        <v>1895.02280623</v>
      </c>
      <c r="I231" s="5">
        <v>2060.4697279900001</v>
      </c>
      <c r="J231" s="5">
        <v>2060.4697279900001</v>
      </c>
      <c r="K231" s="5">
        <v>2439.5223699000003</v>
      </c>
      <c r="L231" s="5">
        <v>2439.5223699000003</v>
      </c>
      <c r="M231" s="5">
        <v>2534.9349999999999</v>
      </c>
      <c r="N231" s="5">
        <v>2534.9349999999999</v>
      </c>
      <c r="O231" s="5">
        <v>2534.9349999999999</v>
      </c>
      <c r="P231" s="5">
        <v>2436.2350000000001</v>
      </c>
      <c r="Q231" s="5">
        <v>2481.5568402700005</v>
      </c>
      <c r="R231" s="5">
        <v>2410.15684027</v>
      </c>
      <c r="S231" s="5">
        <v>2442.0286093400005</v>
      </c>
      <c r="T231" s="5">
        <v>2442.0286093400005</v>
      </c>
      <c r="U231" s="5">
        <v>2442.0286093400005</v>
      </c>
      <c r="V231" s="5">
        <v>2470.6004902200002</v>
      </c>
      <c r="W231" s="5">
        <v>2470.6004902200002</v>
      </c>
      <c r="X231" s="5">
        <v>2984.9197497200003</v>
      </c>
      <c r="Y231" s="5">
        <v>2984.9197497200003</v>
      </c>
      <c r="Z231" s="5">
        <v>2771.0597497200001</v>
      </c>
      <c r="AA231" s="5">
        <v>2771.0597497200001</v>
      </c>
      <c r="AB231" s="5">
        <v>2640.2597497199999</v>
      </c>
      <c r="AC231" s="5">
        <v>2640.2597497199999</v>
      </c>
      <c r="AD231" s="5">
        <v>2779.2863391299998</v>
      </c>
      <c r="AE231" s="5">
        <v>2779.2863391299998</v>
      </c>
      <c r="AF231" s="5">
        <v>2779.2863391299998</v>
      </c>
      <c r="AG231" s="5">
        <v>2779.2863391299998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108.29072222000001</v>
      </c>
      <c r="M232" s="5">
        <v>108.29072222000001</v>
      </c>
      <c r="N232" s="5">
        <v>108.29072222000001</v>
      </c>
      <c r="O232" s="5">
        <v>108.29072222000001</v>
      </c>
      <c r="P232" s="5">
        <v>109.24403943999999</v>
      </c>
      <c r="Q232" s="5">
        <v>109.24403943999999</v>
      </c>
      <c r="R232" s="5">
        <v>109.24403943999999</v>
      </c>
      <c r="S232" s="5">
        <v>109.24403943999999</v>
      </c>
      <c r="T232" s="5">
        <v>109.24403943999999</v>
      </c>
      <c r="U232" s="5">
        <v>109.24403943999999</v>
      </c>
      <c r="V232" s="5">
        <v>109.24403943999999</v>
      </c>
      <c r="W232" s="5">
        <v>109.24403943999999</v>
      </c>
      <c r="X232" s="5">
        <v>109.24403943999999</v>
      </c>
      <c r="Y232" s="5">
        <v>109.24403943999999</v>
      </c>
      <c r="Z232" s="5">
        <v>109.24403943999999</v>
      </c>
      <c r="AA232" s="5">
        <v>109.24403943999999</v>
      </c>
      <c r="AB232" s="5">
        <v>109.24403943999999</v>
      </c>
      <c r="AC232" s="5">
        <v>109.24403943999999</v>
      </c>
      <c r="AD232" s="5">
        <v>109.24403943999999</v>
      </c>
      <c r="AE232" s="5">
        <v>109.24403943999999</v>
      </c>
      <c r="AF232" s="5">
        <v>109.24403943999999</v>
      </c>
      <c r="AG232" s="5">
        <v>109.24403943999999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40.39525278</v>
      </c>
      <c r="Y234" s="5">
        <v>520.29988922999996</v>
      </c>
      <c r="Z234" s="5">
        <v>1594.1193978599999</v>
      </c>
      <c r="AA234" s="5">
        <v>1594.1193978599999</v>
      </c>
      <c r="AB234" s="5">
        <v>1594.1193978599999</v>
      </c>
      <c r="AC234" s="5">
        <v>1594.1193978599999</v>
      </c>
      <c r="AD234" s="5">
        <v>1701.9580001899999</v>
      </c>
      <c r="AE234" s="5">
        <v>1701.9580001899999</v>
      </c>
      <c r="AF234" s="5">
        <v>1701.9580001899999</v>
      </c>
      <c r="AG234" s="5">
        <v>1701.9580001899999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127.05381750000001</v>
      </c>
      <c r="P236" s="5">
        <v>328.54534030000002</v>
      </c>
      <c r="Q236" s="5">
        <v>328.54534030000002</v>
      </c>
      <c r="R236" s="5">
        <v>258.54534030000002</v>
      </c>
      <c r="S236" s="5">
        <v>258.54534030000002</v>
      </c>
      <c r="T236" s="5">
        <v>258.54534030000002</v>
      </c>
      <c r="U236" s="5">
        <v>258.54534030000002</v>
      </c>
      <c r="V236" s="5">
        <v>258.54534030000002</v>
      </c>
      <c r="W236" s="5">
        <v>258.54534030000002</v>
      </c>
      <c r="X236" s="5">
        <v>258.54534030000002</v>
      </c>
      <c r="Y236" s="5">
        <v>258.54534030000002</v>
      </c>
      <c r="Z236" s="5">
        <v>258.54534030000002</v>
      </c>
      <c r="AA236" s="5">
        <v>258.54534030000002</v>
      </c>
      <c r="AB236" s="5">
        <v>258.54534030000002</v>
      </c>
      <c r="AC236" s="5">
        <v>258.54534030000002</v>
      </c>
      <c r="AD236" s="5">
        <v>258.54534030000002</v>
      </c>
      <c r="AE236" s="5">
        <v>258.54534030000002</v>
      </c>
      <c r="AF236" s="5">
        <v>258.54534030000002</v>
      </c>
      <c r="AG236" s="5">
        <v>258.54534030000002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168</v>
      </c>
      <c r="G238" s="5">
        <v>168</v>
      </c>
      <c r="H238" s="5">
        <v>168</v>
      </c>
      <c r="I238" s="5">
        <v>168</v>
      </c>
      <c r="J238" s="5">
        <v>168</v>
      </c>
      <c r="K238" s="5">
        <v>168</v>
      </c>
      <c r="L238" s="5">
        <v>296.53773079000001</v>
      </c>
      <c r="M238" s="5">
        <v>296.53773079000001</v>
      </c>
      <c r="N238" s="5">
        <v>296.53773079000001</v>
      </c>
      <c r="O238" s="5">
        <v>296.53773079000001</v>
      </c>
      <c r="P238" s="5">
        <v>296.53773079000001</v>
      </c>
      <c r="Q238" s="5">
        <v>296.53773079000001</v>
      </c>
      <c r="R238" s="5">
        <v>296.53773079000001</v>
      </c>
      <c r="S238" s="5">
        <v>296.53773079000001</v>
      </c>
      <c r="T238" s="5">
        <v>296.53773079000001</v>
      </c>
      <c r="U238" s="5">
        <v>296.53773079000001</v>
      </c>
      <c r="V238" s="5">
        <v>296.53773079000001</v>
      </c>
      <c r="W238" s="5">
        <v>296.53773079000001</v>
      </c>
      <c r="X238" s="5">
        <v>296.53773079000001</v>
      </c>
      <c r="Y238" s="5">
        <v>296.53773079000001</v>
      </c>
      <c r="Z238" s="5">
        <v>296.53773079000001</v>
      </c>
      <c r="AA238" s="5">
        <v>296.53773079000001</v>
      </c>
      <c r="AB238" s="5">
        <v>296.53773079000001</v>
      </c>
      <c r="AC238" s="5">
        <v>296.53773079000001</v>
      </c>
      <c r="AD238" s="5">
        <v>296.53773079000001</v>
      </c>
      <c r="AE238" s="5">
        <v>296.53773079000001</v>
      </c>
      <c r="AF238" s="5">
        <v>296.53773079000001</v>
      </c>
      <c r="AG238" s="5">
        <v>128.53773079000001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251.35</v>
      </c>
      <c r="G239" s="5">
        <v>251.35</v>
      </c>
      <c r="H239" s="5">
        <v>389.39825659999997</v>
      </c>
      <c r="I239" s="5">
        <v>389.39825659999997</v>
      </c>
      <c r="J239" s="5">
        <v>389.39825659999997</v>
      </c>
      <c r="K239" s="5">
        <v>952.99910836000004</v>
      </c>
      <c r="L239" s="5">
        <v>1408.6385378599998</v>
      </c>
      <c r="M239" s="5">
        <v>1408.6385378599998</v>
      </c>
      <c r="N239" s="5">
        <v>1408.6385378599998</v>
      </c>
      <c r="O239" s="5">
        <v>1408.6385378599998</v>
      </c>
      <c r="P239" s="5">
        <v>1408.6385378599998</v>
      </c>
      <c r="Q239" s="5">
        <v>1408.6385378599998</v>
      </c>
      <c r="R239" s="5">
        <v>1408.6385378599998</v>
      </c>
      <c r="S239" s="5">
        <v>1408.6385378599998</v>
      </c>
      <c r="T239" s="5">
        <v>1408.6385378599998</v>
      </c>
      <c r="U239" s="5">
        <v>1408.6385378599998</v>
      </c>
      <c r="V239" s="5">
        <v>1408.6385378599998</v>
      </c>
      <c r="W239" s="5">
        <v>1408.6385378599998</v>
      </c>
      <c r="X239" s="5">
        <v>1408.6385378599998</v>
      </c>
      <c r="Y239" s="5">
        <v>1408.6385378599998</v>
      </c>
      <c r="Z239" s="5">
        <v>1408.6385378599998</v>
      </c>
      <c r="AA239" s="5">
        <v>1408.6385378599998</v>
      </c>
      <c r="AB239" s="5">
        <v>1408.6385378599998</v>
      </c>
      <c r="AC239" s="5">
        <v>1408.6385378599998</v>
      </c>
      <c r="AD239" s="5">
        <v>1408.6385378599998</v>
      </c>
      <c r="AE239" s="5">
        <v>1408.6385378599998</v>
      </c>
      <c r="AF239" s="5">
        <v>1408.6385378599998</v>
      </c>
      <c r="AG239" s="5">
        <v>1268.8885378599998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144</v>
      </c>
      <c r="G240" s="5">
        <v>415.30716996000001</v>
      </c>
      <c r="H240" s="5">
        <v>680.76393480000002</v>
      </c>
      <c r="I240" s="5">
        <v>680.76393480000002</v>
      </c>
      <c r="J240" s="5">
        <v>1101.65063115</v>
      </c>
      <c r="K240" s="5">
        <v>1103.9234999099999</v>
      </c>
      <c r="L240" s="5">
        <v>1571.6213717400001</v>
      </c>
      <c r="M240" s="5">
        <v>1571.6213717400001</v>
      </c>
      <c r="N240" s="5">
        <v>1571.6213717400001</v>
      </c>
      <c r="O240" s="5">
        <v>1571.6213717400001</v>
      </c>
      <c r="P240" s="5">
        <v>1571.6213717400001</v>
      </c>
      <c r="Q240" s="5">
        <v>1571.6213717400001</v>
      </c>
      <c r="R240" s="5">
        <v>1571.6213717400001</v>
      </c>
      <c r="S240" s="5">
        <v>1571.6213717400001</v>
      </c>
      <c r="T240" s="5">
        <v>1571.6213717400001</v>
      </c>
      <c r="U240" s="5">
        <v>1571.6213717400001</v>
      </c>
      <c r="V240" s="5">
        <v>1571.6213717400001</v>
      </c>
      <c r="W240" s="5">
        <v>1571.6213717400001</v>
      </c>
      <c r="X240" s="5">
        <v>1571.6213717400001</v>
      </c>
      <c r="Y240" s="5">
        <v>1571.6213717400001</v>
      </c>
      <c r="Z240" s="5">
        <v>1571.6213717400001</v>
      </c>
      <c r="AA240" s="5">
        <v>1427.6213717400001</v>
      </c>
      <c r="AB240" s="5">
        <v>1427.6213717400001</v>
      </c>
      <c r="AC240" s="5">
        <v>1427.6213717400001</v>
      </c>
      <c r="AD240" s="5">
        <v>1427.6213717400001</v>
      </c>
      <c r="AE240" s="5">
        <v>1427.6213717400001</v>
      </c>
      <c r="AF240" s="5">
        <v>1427.6213717400001</v>
      </c>
      <c r="AG240" s="5">
        <v>1427.6213717400001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114.15693994999999</v>
      </c>
      <c r="U248" s="5">
        <v>201.90986237999999</v>
      </c>
      <c r="V248" s="5">
        <v>201.90986237999999</v>
      </c>
      <c r="W248" s="5">
        <v>201.90986237999999</v>
      </c>
      <c r="X248" s="5">
        <v>645.20693864999998</v>
      </c>
      <c r="Y248" s="5">
        <v>645.20693864999998</v>
      </c>
      <c r="Z248" s="5">
        <v>1591.79499244</v>
      </c>
      <c r="AA248" s="5">
        <v>1591.79499244</v>
      </c>
      <c r="AB248" s="5">
        <v>1591.79499244</v>
      </c>
      <c r="AC248" s="5">
        <v>1591.79499244</v>
      </c>
      <c r="AD248" s="5">
        <v>1591.79499244</v>
      </c>
      <c r="AE248" s="5">
        <v>1573.79499244</v>
      </c>
      <c r="AF248" s="5">
        <v>1573.79499244</v>
      </c>
      <c r="AG248" s="5">
        <v>1573.79499244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361.85676634999999</v>
      </c>
      <c r="AA249" s="5">
        <v>361.85676634999999</v>
      </c>
      <c r="AB249" s="5">
        <v>361.85676634999999</v>
      </c>
      <c r="AC249" s="5">
        <v>361.85676634999999</v>
      </c>
      <c r="AD249" s="5">
        <v>261.87576634999999</v>
      </c>
      <c r="AE249" s="5">
        <v>275.18117997000002</v>
      </c>
      <c r="AF249" s="5">
        <v>175.14617996999999</v>
      </c>
      <c r="AG249" s="5">
        <v>175.14617996999999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14</v>
      </c>
      <c r="G251" s="5">
        <v>14</v>
      </c>
      <c r="H251" s="5">
        <v>14</v>
      </c>
      <c r="I251" s="5">
        <v>14</v>
      </c>
      <c r="J251" s="5">
        <v>16.556550730000001</v>
      </c>
      <c r="K251" s="5">
        <v>18.451698539999999</v>
      </c>
      <c r="L251" s="5">
        <v>18.451698539999999</v>
      </c>
      <c r="M251" s="5">
        <v>55.861693520000003</v>
      </c>
      <c r="N251" s="5">
        <v>55.861693520000003</v>
      </c>
      <c r="O251" s="5">
        <v>62.780950740000002</v>
      </c>
      <c r="P251" s="5">
        <v>62.780950740000002</v>
      </c>
      <c r="Q251" s="5">
        <v>62.780950740000002</v>
      </c>
      <c r="R251" s="5">
        <v>62.780950740000002</v>
      </c>
      <c r="S251" s="5">
        <v>67.59472916</v>
      </c>
      <c r="T251" s="5">
        <v>67.59472916</v>
      </c>
      <c r="U251" s="5">
        <v>71.28106391</v>
      </c>
      <c r="V251" s="5">
        <v>74.082357340000001</v>
      </c>
      <c r="W251" s="5">
        <v>74.082357340000001</v>
      </c>
      <c r="X251" s="5">
        <v>83.635905640000004</v>
      </c>
      <c r="Y251" s="5">
        <v>83.635905640000004</v>
      </c>
      <c r="Z251" s="5">
        <v>81.876743790000006</v>
      </c>
      <c r="AA251" s="5">
        <v>81.876743790000006</v>
      </c>
      <c r="AB251" s="5">
        <v>81.876743790000006</v>
      </c>
      <c r="AC251" s="5">
        <v>81.876743790000006</v>
      </c>
      <c r="AD251" s="5">
        <v>81.876743790000006</v>
      </c>
      <c r="AE251" s="5">
        <v>81.876743790000006</v>
      </c>
      <c r="AF251" s="5">
        <v>81.876743790000006</v>
      </c>
      <c r="AG251" s="5">
        <v>81.876743790000006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1863.2237063300001</v>
      </c>
      <c r="N252" s="5">
        <v>1863.2237063300001</v>
      </c>
      <c r="O252" s="5">
        <v>1863.2237063300001</v>
      </c>
      <c r="P252" s="5">
        <v>2912.0375630499998</v>
      </c>
      <c r="Q252" s="5">
        <v>2912.0375630499998</v>
      </c>
      <c r="R252" s="5">
        <v>2912.0375630499998</v>
      </c>
      <c r="S252" s="5">
        <v>4302.8085551200002</v>
      </c>
      <c r="T252" s="5">
        <v>5043.1556264199999</v>
      </c>
      <c r="U252" s="5">
        <v>5043.1556264199999</v>
      </c>
      <c r="V252" s="5">
        <v>7066.9735625599997</v>
      </c>
      <c r="W252" s="5">
        <v>7258.2045532299999</v>
      </c>
      <c r="X252" s="5">
        <v>7484.6699586999994</v>
      </c>
      <c r="Y252" s="5">
        <v>7484.6699586999994</v>
      </c>
      <c r="Z252" s="5">
        <v>7484.6699586999994</v>
      </c>
      <c r="AA252" s="5">
        <v>7484.6699586999994</v>
      </c>
      <c r="AB252" s="5">
        <v>7484.6699586999994</v>
      </c>
      <c r="AC252" s="5">
        <v>7484.6699586999994</v>
      </c>
      <c r="AD252" s="5">
        <v>7484.6699586999994</v>
      </c>
      <c r="AE252" s="5">
        <v>7881.7</v>
      </c>
      <c r="AF252" s="5">
        <v>7881.7</v>
      </c>
      <c r="AG252" s="5">
        <v>7881.7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618.29626834999999</v>
      </c>
      <c r="X253" s="5">
        <v>712.22110813999996</v>
      </c>
      <c r="Y253" s="5">
        <v>1038.1370028900001</v>
      </c>
      <c r="Z253" s="5">
        <v>1222.98595886</v>
      </c>
      <c r="AA253" s="5">
        <v>1222.98595886</v>
      </c>
      <c r="AB253" s="5">
        <v>1222.98595886</v>
      </c>
      <c r="AC253" s="5">
        <v>1266.66858976</v>
      </c>
      <c r="AD253" s="5">
        <v>1431.94950449</v>
      </c>
      <c r="AE253" s="5">
        <v>2594.2998670699999</v>
      </c>
      <c r="AF253" s="5">
        <v>2470.1019999999999</v>
      </c>
      <c r="AG253" s="5">
        <v>2470.1019999999999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2104.2557289900001</v>
      </c>
      <c r="P254" s="5">
        <v>2104.2557289900001</v>
      </c>
      <c r="Q254" s="5">
        <v>2577.9948523000003</v>
      </c>
      <c r="R254" s="5">
        <v>2623.5066407499999</v>
      </c>
      <c r="S254" s="5">
        <v>2858.6500999199998</v>
      </c>
      <c r="T254" s="5">
        <v>3769.5871428799996</v>
      </c>
      <c r="U254" s="5">
        <v>4394.0693523799991</v>
      </c>
      <c r="V254" s="5">
        <v>5794.0164282300002</v>
      </c>
      <c r="W254" s="5">
        <v>5821.5046486900001</v>
      </c>
      <c r="X254" s="5">
        <v>7073.0884459000008</v>
      </c>
      <c r="Y254" s="5">
        <v>7073.0884459000008</v>
      </c>
      <c r="Z254" s="5">
        <v>7272.6459358700004</v>
      </c>
      <c r="AA254" s="5">
        <v>7114.6959358700005</v>
      </c>
      <c r="AB254" s="5">
        <v>7881.2340000000004</v>
      </c>
      <c r="AC254" s="5">
        <v>7849.13</v>
      </c>
      <c r="AD254" s="5">
        <v>7849.13</v>
      </c>
      <c r="AE254" s="5">
        <v>7849.13</v>
      </c>
      <c r="AF254" s="5">
        <v>9213.6256212599983</v>
      </c>
      <c r="AG254" s="5">
        <v>9213.6256212599983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118.03476137</v>
      </c>
      <c r="N255" s="5">
        <v>118.03476137</v>
      </c>
      <c r="O255" s="5">
        <v>118.03476137</v>
      </c>
      <c r="P255" s="5">
        <v>118.03476137</v>
      </c>
      <c r="Q255" s="5">
        <v>118.03476137</v>
      </c>
      <c r="R255" s="5">
        <v>133.14660282</v>
      </c>
      <c r="S255" s="5">
        <v>145.20497</v>
      </c>
      <c r="T255" s="5">
        <v>153.15012290999999</v>
      </c>
      <c r="U255" s="5">
        <v>167.56173189</v>
      </c>
      <c r="V255" s="5">
        <v>171.8700187</v>
      </c>
      <c r="W255" s="5">
        <v>449.06424808999998</v>
      </c>
      <c r="X255" s="5">
        <v>1143.02888214</v>
      </c>
      <c r="Y255" s="5">
        <v>3122.54681003</v>
      </c>
      <c r="Z255" s="5">
        <v>3122.54681003</v>
      </c>
      <c r="AA255" s="5">
        <v>3122.54681003</v>
      </c>
      <c r="AB255" s="5">
        <v>3122.54681003</v>
      </c>
      <c r="AC255" s="5">
        <v>3988.55932201</v>
      </c>
      <c r="AD255" s="5">
        <v>3988.55932201</v>
      </c>
      <c r="AE255" s="5">
        <v>6100</v>
      </c>
      <c r="AF255" s="5">
        <v>6100</v>
      </c>
      <c r="AG255" s="5">
        <v>6100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1E-3</v>
      </c>
      <c r="U256" s="5">
        <v>1E-3</v>
      </c>
      <c r="V256" s="5">
        <v>1E-3</v>
      </c>
      <c r="W256" s="5">
        <v>1E-3</v>
      </c>
      <c r="X256" s="5">
        <v>1E-3</v>
      </c>
      <c r="Y256" s="5">
        <v>1E-3</v>
      </c>
      <c r="Z256" s="5">
        <v>485.92382178999998</v>
      </c>
      <c r="AA256" s="5">
        <v>485.92382178999998</v>
      </c>
      <c r="AB256" s="5">
        <v>485.92382178999998</v>
      </c>
      <c r="AC256" s="5">
        <v>724.79807815000004</v>
      </c>
      <c r="AD256" s="5">
        <v>1630.894076</v>
      </c>
      <c r="AE256" s="5">
        <v>1630.894076</v>
      </c>
      <c r="AF256" s="5">
        <v>1630.894076</v>
      </c>
      <c r="AG256" s="5">
        <v>1630.894076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166</v>
      </c>
      <c r="G257" s="5">
        <v>166</v>
      </c>
      <c r="H257" s="5">
        <v>166</v>
      </c>
      <c r="I257" s="5">
        <v>166</v>
      </c>
      <c r="J257" s="5">
        <v>173.30220159999999</v>
      </c>
      <c r="K257" s="5">
        <v>173.30220159999999</v>
      </c>
      <c r="L257" s="5">
        <v>175.74202285999999</v>
      </c>
      <c r="M257" s="5">
        <v>175.74202285999999</v>
      </c>
      <c r="N257" s="5">
        <v>176.95032975000001</v>
      </c>
      <c r="O257" s="5">
        <v>176.95032975000001</v>
      </c>
      <c r="P257" s="5">
        <v>177.52072156</v>
      </c>
      <c r="Q257" s="5">
        <v>185.06609041000002</v>
      </c>
      <c r="R257" s="5">
        <v>185.06609041000002</v>
      </c>
      <c r="S257" s="5">
        <v>192.48102649</v>
      </c>
      <c r="T257" s="5">
        <v>205.4344687</v>
      </c>
      <c r="U257" s="5">
        <v>226.5818396</v>
      </c>
      <c r="V257" s="5">
        <v>226.5818396</v>
      </c>
      <c r="W257" s="5">
        <v>228.04589193999999</v>
      </c>
      <c r="X257" s="5">
        <v>228.04589193999999</v>
      </c>
      <c r="Y257" s="5">
        <v>246.44238224999998</v>
      </c>
      <c r="Z257" s="5">
        <v>246.44238224999998</v>
      </c>
      <c r="AA257" s="5">
        <v>246.44238224999998</v>
      </c>
      <c r="AB257" s="5">
        <v>246.44238224999998</v>
      </c>
      <c r="AC257" s="5">
        <v>252.92652337000001</v>
      </c>
      <c r="AD257" s="5">
        <v>252.92652337000001</v>
      </c>
      <c r="AE257" s="5">
        <v>252.92652337000001</v>
      </c>
      <c r="AF257" s="5">
        <v>266.02938798000002</v>
      </c>
      <c r="AG257" s="5">
        <v>266.02938798000002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1006.08733764</v>
      </c>
      <c r="K258" s="5">
        <v>1826.80133617</v>
      </c>
      <c r="L258" s="5">
        <v>1826.80133617</v>
      </c>
      <c r="M258" s="5">
        <v>1826.80133617</v>
      </c>
      <c r="N258" s="5">
        <v>1826.80133617</v>
      </c>
      <c r="O258" s="5">
        <v>1826.80133617</v>
      </c>
      <c r="P258" s="5">
        <v>1826.80133617</v>
      </c>
      <c r="Q258" s="5">
        <v>2178.7180656</v>
      </c>
      <c r="R258" s="5">
        <v>2327.3003071399999</v>
      </c>
      <c r="S258" s="5">
        <v>2963.6441891499999</v>
      </c>
      <c r="T258" s="5">
        <v>3520.02</v>
      </c>
      <c r="U258" s="5">
        <v>3520.02</v>
      </c>
      <c r="V258" s="5">
        <v>3520.02</v>
      </c>
      <c r="W258" s="5">
        <v>3520.02</v>
      </c>
      <c r="X258" s="5">
        <v>4532.8473907600001</v>
      </c>
      <c r="Y258" s="5">
        <v>4532.8473907600001</v>
      </c>
      <c r="Z258" s="5">
        <v>4756.5357343600008</v>
      </c>
      <c r="AA258" s="5">
        <v>4756.5357343600008</v>
      </c>
      <c r="AB258" s="5">
        <v>5297.9671344300004</v>
      </c>
      <c r="AC258" s="5">
        <v>6821.2254887500003</v>
      </c>
      <c r="AD258" s="5">
        <v>6821.2254887500003</v>
      </c>
      <c r="AE258" s="5">
        <v>7433.8070837600008</v>
      </c>
      <c r="AF258" s="5">
        <v>7604.5536524200006</v>
      </c>
      <c r="AG258" s="5">
        <v>7604.5536524200006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807.32899999999995</v>
      </c>
      <c r="G259" s="5">
        <v>807.32899999999995</v>
      </c>
      <c r="H259" s="5">
        <v>1040.2453530400001</v>
      </c>
      <c r="I259" s="5">
        <v>2759.53879026</v>
      </c>
      <c r="J259" s="5">
        <v>2759.53879026</v>
      </c>
      <c r="K259" s="5">
        <v>2759.53879026</v>
      </c>
      <c r="L259" s="5">
        <v>2941.3074494899997</v>
      </c>
      <c r="M259" s="5">
        <v>2941.3074494899997</v>
      </c>
      <c r="N259" s="5">
        <v>3380.9613148599997</v>
      </c>
      <c r="O259" s="5">
        <v>3434.2165029999996</v>
      </c>
      <c r="P259" s="5">
        <v>3434.2165029999996</v>
      </c>
      <c r="Q259" s="5">
        <v>3808.4315749499997</v>
      </c>
      <c r="R259" s="5">
        <v>3808.4315749499997</v>
      </c>
      <c r="S259" s="5">
        <v>3808.4315749499997</v>
      </c>
      <c r="T259" s="5">
        <v>4140.5602755800001</v>
      </c>
      <c r="U259" s="5">
        <v>4997.7520172300001</v>
      </c>
      <c r="V259" s="5">
        <v>4997.7520172300001</v>
      </c>
      <c r="W259" s="5">
        <v>5847.0308732599997</v>
      </c>
      <c r="X259" s="5">
        <v>6911.7633566300001</v>
      </c>
      <c r="Y259" s="5">
        <v>7230.5139923100005</v>
      </c>
      <c r="Z259" s="5">
        <v>7493.7484158099996</v>
      </c>
      <c r="AA259" s="5">
        <v>7493.7484158099996</v>
      </c>
      <c r="AB259" s="5">
        <v>7493.7484158099996</v>
      </c>
      <c r="AC259" s="5">
        <v>7493.7484158099996</v>
      </c>
      <c r="AD259" s="5">
        <v>7493.7484158099996</v>
      </c>
      <c r="AE259" s="5">
        <v>7508.6040000000003</v>
      </c>
      <c r="AF259" s="5">
        <v>8276.9424562900003</v>
      </c>
      <c r="AG259" s="5">
        <v>8207.1924562900003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53</v>
      </c>
      <c r="G260" s="5">
        <v>53</v>
      </c>
      <c r="H260" s="5">
        <v>141.75937061000002</v>
      </c>
      <c r="I260" s="5">
        <v>141.75937061000002</v>
      </c>
      <c r="J260" s="5">
        <v>141.75937061000002</v>
      </c>
      <c r="K260" s="5">
        <v>141.75937061000002</v>
      </c>
      <c r="L260" s="5">
        <v>173.53881207000001</v>
      </c>
      <c r="M260" s="5">
        <v>191.71993423999999</v>
      </c>
      <c r="N260" s="5">
        <v>191.71993423999999</v>
      </c>
      <c r="O260" s="5">
        <v>191.71993423999999</v>
      </c>
      <c r="P260" s="5">
        <v>191.71993423999999</v>
      </c>
      <c r="Q260" s="5">
        <v>191.71993423999999</v>
      </c>
      <c r="R260" s="5">
        <v>191.71993423999999</v>
      </c>
      <c r="S260" s="5">
        <v>191.71993423999999</v>
      </c>
      <c r="T260" s="5">
        <v>191.71993423999999</v>
      </c>
      <c r="U260" s="5">
        <v>250.91242715999999</v>
      </c>
      <c r="V260" s="5">
        <v>250.91242715999999</v>
      </c>
      <c r="W260" s="5">
        <v>250.91242715999999</v>
      </c>
      <c r="X260" s="5">
        <v>250.91242715999999</v>
      </c>
      <c r="Y260" s="5">
        <v>250.91242715999999</v>
      </c>
      <c r="Z260" s="5">
        <v>287.68011431000002</v>
      </c>
      <c r="AA260" s="5">
        <v>287.68011431000002</v>
      </c>
      <c r="AB260" s="5">
        <v>292.58062030999997</v>
      </c>
      <c r="AC260" s="5">
        <v>292.58062030999997</v>
      </c>
      <c r="AD260" s="5">
        <v>292.58062030999997</v>
      </c>
      <c r="AE260" s="5">
        <v>292.58062030999997</v>
      </c>
      <c r="AF260" s="5">
        <v>326.29678238999998</v>
      </c>
      <c r="AG260" s="5">
        <v>326.29678238999998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1158.12680484</v>
      </c>
      <c r="O261" s="5">
        <v>1158.12680484</v>
      </c>
      <c r="P261" s="5">
        <v>1158.12680484</v>
      </c>
      <c r="Q261" s="5">
        <v>1158.12680484</v>
      </c>
      <c r="R261" s="5">
        <v>1158.12680484</v>
      </c>
      <c r="S261" s="5">
        <v>1158.12680484</v>
      </c>
      <c r="T261" s="5">
        <v>1158.12680484</v>
      </c>
      <c r="U261" s="5">
        <v>1288.1148564400003</v>
      </c>
      <c r="V261" s="5">
        <v>1288.1148564400003</v>
      </c>
      <c r="W261" s="5">
        <v>1385.1580841400003</v>
      </c>
      <c r="X261" s="5">
        <v>1439.83577347</v>
      </c>
      <c r="Y261" s="5">
        <v>1651.5372333100001</v>
      </c>
      <c r="Z261" s="5">
        <v>1784.7490612600002</v>
      </c>
      <c r="AA261" s="5">
        <v>1784.7490612600002</v>
      </c>
      <c r="AB261" s="5">
        <v>1784.7490612600002</v>
      </c>
      <c r="AC261" s="5">
        <v>1784.7490612600002</v>
      </c>
      <c r="AD261" s="5">
        <v>1784.7490612600002</v>
      </c>
      <c r="AE261" s="5">
        <v>1784.7490612600002</v>
      </c>
      <c r="AF261" s="5">
        <v>2065.8293344600002</v>
      </c>
      <c r="AG261" s="5">
        <v>1816.83533446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428.97391048999998</v>
      </c>
      <c r="O262" s="5">
        <v>1107.64514891</v>
      </c>
      <c r="P262" s="5">
        <v>1107.64514891</v>
      </c>
      <c r="Q262" s="5">
        <v>1107.64514891</v>
      </c>
      <c r="R262" s="5">
        <v>1107.64514891</v>
      </c>
      <c r="S262" s="5">
        <v>1107.64514891</v>
      </c>
      <c r="T262" s="5">
        <v>1107.64514891</v>
      </c>
      <c r="U262" s="5">
        <v>1122.7841309299999</v>
      </c>
      <c r="V262" s="5">
        <v>1122.7841309299999</v>
      </c>
      <c r="W262" s="5">
        <v>1310.06</v>
      </c>
      <c r="X262" s="5">
        <v>1310.06</v>
      </c>
      <c r="Y262" s="5">
        <v>1310.06</v>
      </c>
      <c r="Z262" s="5">
        <v>1310.06</v>
      </c>
      <c r="AA262" s="5">
        <v>1310.06</v>
      </c>
      <c r="AB262" s="5">
        <v>1310.06</v>
      </c>
      <c r="AC262" s="5">
        <v>1310.06</v>
      </c>
      <c r="AD262" s="5">
        <v>1310.06</v>
      </c>
      <c r="AE262" s="5">
        <v>1310.06</v>
      </c>
      <c r="AF262" s="5">
        <v>1310.06</v>
      </c>
      <c r="AG262" s="5">
        <v>1118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1E-3</v>
      </c>
      <c r="Z265" s="5">
        <v>1E-3</v>
      </c>
      <c r="AA265" s="5">
        <v>1E-3</v>
      </c>
      <c r="AB265" s="5">
        <v>1E-3</v>
      </c>
      <c r="AC265" s="5">
        <v>1E-3</v>
      </c>
      <c r="AD265" s="5">
        <v>1E-3</v>
      </c>
      <c r="AE265" s="5">
        <v>1E-3</v>
      </c>
      <c r="AF265" s="5">
        <v>1E-3</v>
      </c>
      <c r="AG265" s="5">
        <v>1E-3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509.76328687</v>
      </c>
      <c r="Z266" s="5">
        <v>574.48147148999999</v>
      </c>
      <c r="AA266" s="5">
        <v>574.48147148999999</v>
      </c>
      <c r="AB266" s="5">
        <v>574.48147148999999</v>
      </c>
      <c r="AC266" s="5">
        <v>574.48147148999999</v>
      </c>
      <c r="AD266" s="5">
        <v>574.48147148999999</v>
      </c>
      <c r="AE266" s="5">
        <v>574.48147148999999</v>
      </c>
      <c r="AF266" s="5">
        <v>597.95771812999999</v>
      </c>
      <c r="AG266" s="5">
        <v>597.95771812999999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843.06700102000002</v>
      </c>
      <c r="O267" s="5">
        <v>1941.1489689</v>
      </c>
      <c r="P267" s="5">
        <v>1941.1489689</v>
      </c>
      <c r="Q267" s="5">
        <v>1941.1489689</v>
      </c>
      <c r="R267" s="5">
        <v>1941.1489689</v>
      </c>
      <c r="S267" s="5">
        <v>1941.1489689</v>
      </c>
      <c r="T267" s="5">
        <v>1941.1489689</v>
      </c>
      <c r="U267" s="5">
        <v>2828.3470611399998</v>
      </c>
      <c r="V267" s="5">
        <v>2828.3470611399998</v>
      </c>
      <c r="W267" s="5">
        <v>2828.3470611399998</v>
      </c>
      <c r="X267" s="5">
        <v>2828.3470611399998</v>
      </c>
      <c r="Y267" s="5">
        <v>3358.1502267199999</v>
      </c>
      <c r="Z267" s="5">
        <v>3589.4936001400001</v>
      </c>
      <c r="AA267" s="5">
        <v>3589.4936001400001</v>
      </c>
      <c r="AB267" s="5">
        <v>3562.2286001400003</v>
      </c>
      <c r="AC267" s="5">
        <v>3562.2286001400003</v>
      </c>
      <c r="AD267" s="5">
        <v>3570.9507971000003</v>
      </c>
      <c r="AE267" s="5">
        <v>3510.7433659999997</v>
      </c>
      <c r="AF267" s="5">
        <v>3989.4496731499999</v>
      </c>
      <c r="AG267" s="5">
        <v>3908.4496731499999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400</v>
      </c>
      <c r="W268" s="5">
        <v>400</v>
      </c>
      <c r="X268" s="5">
        <v>400</v>
      </c>
      <c r="Y268" s="5">
        <v>400</v>
      </c>
      <c r="Z268" s="5">
        <v>400</v>
      </c>
      <c r="AA268" s="5">
        <v>400</v>
      </c>
      <c r="AB268" s="5">
        <v>400</v>
      </c>
      <c r="AC268" s="5">
        <v>400</v>
      </c>
      <c r="AD268" s="5">
        <v>400</v>
      </c>
      <c r="AE268" s="5">
        <v>1389.7856400799999</v>
      </c>
      <c r="AF268" s="5">
        <v>4092.72696043</v>
      </c>
      <c r="AG268" s="5">
        <v>4092.72696043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500</v>
      </c>
      <c r="Z270" s="5">
        <v>500</v>
      </c>
      <c r="AA270" s="5">
        <v>500</v>
      </c>
      <c r="AB270" s="5">
        <v>500</v>
      </c>
      <c r="AC270" s="5">
        <v>500</v>
      </c>
      <c r="AD270" s="5">
        <v>500</v>
      </c>
      <c r="AE270" s="5">
        <v>500</v>
      </c>
      <c r="AF270" s="5">
        <v>500</v>
      </c>
      <c r="AG270" s="5">
        <v>500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593.78566090000004</v>
      </c>
      <c r="Y271" s="5">
        <v>853.08675150999989</v>
      </c>
      <c r="Z271" s="5">
        <v>883.00580809000007</v>
      </c>
      <c r="AA271" s="5">
        <v>775.48580809000009</v>
      </c>
      <c r="AB271" s="5">
        <v>905.79905841999994</v>
      </c>
      <c r="AC271" s="5">
        <v>905.79905841999994</v>
      </c>
      <c r="AD271" s="5">
        <v>1846.3265596700001</v>
      </c>
      <c r="AE271" s="5">
        <v>1846.3265596700001</v>
      </c>
      <c r="AF271" s="5">
        <v>1912.43</v>
      </c>
      <c r="AG271" s="5">
        <v>1912.43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1151.4167566399999</v>
      </c>
      <c r="V273" s="5">
        <v>1197.3742071899999</v>
      </c>
      <c r="W273" s="5">
        <v>1197.3742071899999</v>
      </c>
      <c r="X273" s="5">
        <v>1197.3742071899999</v>
      </c>
      <c r="Y273" s="5">
        <v>1197.3742071899999</v>
      </c>
      <c r="Z273" s="5">
        <v>1352.28741554</v>
      </c>
      <c r="AA273" s="5">
        <v>1352.28741554</v>
      </c>
      <c r="AB273" s="5">
        <v>1344.9164155400001</v>
      </c>
      <c r="AC273" s="5">
        <v>1344.9164155400001</v>
      </c>
      <c r="AD273" s="5">
        <v>1368.6730814800001</v>
      </c>
      <c r="AE273" s="5">
        <v>1583.7777298000001</v>
      </c>
      <c r="AF273" s="5">
        <v>3306.2657031099998</v>
      </c>
      <c r="AG273" s="5">
        <v>3306.2657031099998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543.36959725999998</v>
      </c>
      <c r="V276" s="5">
        <v>577.97376699000006</v>
      </c>
      <c r="W276" s="5">
        <v>577.97376699000006</v>
      </c>
      <c r="X276" s="5">
        <v>577.97376699000006</v>
      </c>
      <c r="Y276" s="5">
        <v>577.97376699000006</v>
      </c>
      <c r="Z276" s="5">
        <v>1025.84359879</v>
      </c>
      <c r="AA276" s="5">
        <v>755.8435987900001</v>
      </c>
      <c r="AB276" s="5">
        <v>755.8435987900001</v>
      </c>
      <c r="AC276" s="5">
        <v>755.8435987900001</v>
      </c>
      <c r="AD276" s="5">
        <v>865.38726957999995</v>
      </c>
      <c r="AE276" s="5">
        <v>1717.22685497</v>
      </c>
      <c r="AF276" s="5">
        <v>1992.74981766</v>
      </c>
      <c r="AG276" s="5">
        <v>1992.74981766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35.21784633</v>
      </c>
      <c r="Y277" s="5">
        <v>403.31532535999997</v>
      </c>
      <c r="Z277" s="5">
        <v>1290.68554144</v>
      </c>
      <c r="AA277" s="5">
        <v>1290.68554144</v>
      </c>
      <c r="AB277" s="5">
        <v>1430.668263</v>
      </c>
      <c r="AC277" s="5">
        <v>1430.668263</v>
      </c>
      <c r="AD277" s="5">
        <v>1430.668263</v>
      </c>
      <c r="AE277" s="5">
        <v>1705.20956998</v>
      </c>
      <c r="AF277" s="5">
        <v>1705.20956998</v>
      </c>
      <c r="AG277" s="5">
        <v>1705.20956998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277.94796281999999</v>
      </c>
      <c r="U278" s="5">
        <v>632.28361081000003</v>
      </c>
      <c r="V278" s="5">
        <v>632.28361081000003</v>
      </c>
      <c r="W278" s="5">
        <v>632.28361081000003</v>
      </c>
      <c r="X278" s="5">
        <v>632.28361081000003</v>
      </c>
      <c r="Y278" s="5">
        <v>632.28361081000003</v>
      </c>
      <c r="Z278" s="5">
        <v>639.35319720999996</v>
      </c>
      <c r="AA278" s="5">
        <v>639.35319720999996</v>
      </c>
      <c r="AB278" s="5">
        <v>639.35319720999996</v>
      </c>
      <c r="AC278" s="5">
        <v>639.35319720999996</v>
      </c>
      <c r="AD278" s="5">
        <v>639.35319720999996</v>
      </c>
      <c r="AE278" s="5">
        <v>713.37110059999998</v>
      </c>
      <c r="AF278" s="5">
        <v>713.37110059999998</v>
      </c>
      <c r="AG278" s="5">
        <v>713.37110059999998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330.26499999999999</v>
      </c>
      <c r="G285" s="5">
        <v>843.63199883000004</v>
      </c>
      <c r="H285" s="5">
        <v>872.65180219000001</v>
      </c>
      <c r="I285" s="5">
        <v>894.02960481000002</v>
      </c>
      <c r="J285" s="5">
        <v>894.02960481000002</v>
      </c>
      <c r="K285" s="5">
        <v>903.96994627000004</v>
      </c>
      <c r="L285" s="5">
        <v>1044.35296597</v>
      </c>
      <c r="M285" s="5">
        <v>1142.2065860099999</v>
      </c>
      <c r="N285" s="5">
        <v>1409.9741901699999</v>
      </c>
      <c r="O285" s="5">
        <v>1751.7893036199998</v>
      </c>
      <c r="P285" s="5">
        <v>1821.44241315</v>
      </c>
      <c r="Q285" s="5">
        <v>1821.44241315</v>
      </c>
      <c r="R285" s="5">
        <v>1821.44241315</v>
      </c>
      <c r="S285" s="5">
        <v>1913.7878752399999</v>
      </c>
      <c r="T285" s="5">
        <v>1932.36010093</v>
      </c>
      <c r="U285" s="5">
        <v>2181.9038890500001</v>
      </c>
      <c r="V285" s="5">
        <v>2562.5182457800001</v>
      </c>
      <c r="W285" s="5">
        <v>2610.2649999999999</v>
      </c>
      <c r="X285" s="5">
        <v>2610.2649999999999</v>
      </c>
      <c r="Y285" s="5">
        <v>2610.2649999999999</v>
      </c>
      <c r="Z285" s="5">
        <v>2675.90273346</v>
      </c>
      <c r="AA285" s="5">
        <v>2675.90273346</v>
      </c>
      <c r="AB285" s="5">
        <v>2675.90273346</v>
      </c>
      <c r="AC285" s="5">
        <v>2675.90273346</v>
      </c>
      <c r="AD285" s="5">
        <v>2675.90273346</v>
      </c>
      <c r="AE285" s="5">
        <v>2704.7171885600001</v>
      </c>
      <c r="AF285" s="5">
        <v>2704.7171885600001</v>
      </c>
      <c r="AG285" s="5">
        <v>2704.7171885600001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43.2</v>
      </c>
      <c r="G286" s="5">
        <v>734.91272874000003</v>
      </c>
      <c r="H286" s="5">
        <v>749.27640280000003</v>
      </c>
      <c r="I286" s="5">
        <v>749.27640280000003</v>
      </c>
      <c r="J286" s="5">
        <v>772.43330570000001</v>
      </c>
      <c r="K286" s="5">
        <v>792.8877945700001</v>
      </c>
      <c r="L286" s="5">
        <v>792.8877945700001</v>
      </c>
      <c r="M286" s="5">
        <v>792.8877945700001</v>
      </c>
      <c r="N286" s="5">
        <v>792.8877945700001</v>
      </c>
      <c r="O286" s="5">
        <v>969.18324389000009</v>
      </c>
      <c r="P286" s="5">
        <v>985.98997420000001</v>
      </c>
      <c r="Q286" s="5">
        <v>997.37598783999999</v>
      </c>
      <c r="R286" s="5">
        <v>997.37598783999999</v>
      </c>
      <c r="S286" s="5">
        <v>997.37598783999999</v>
      </c>
      <c r="T286" s="5">
        <v>997.37598783999999</v>
      </c>
      <c r="U286" s="5">
        <v>1656.0690406900001</v>
      </c>
      <c r="V286" s="5">
        <v>1656.0690406900001</v>
      </c>
      <c r="W286" s="5">
        <v>1656.0690406900001</v>
      </c>
      <c r="X286" s="5">
        <v>1656.0690406900001</v>
      </c>
      <c r="Y286" s="5">
        <v>1656.0690406900001</v>
      </c>
      <c r="Z286" s="5">
        <v>2088.12670432</v>
      </c>
      <c r="AA286" s="5">
        <v>2088.12670432</v>
      </c>
      <c r="AB286" s="5">
        <v>2088.12670432</v>
      </c>
      <c r="AC286" s="5">
        <v>2088.12670432</v>
      </c>
      <c r="AD286" s="5">
        <v>2088.12670432</v>
      </c>
      <c r="AE286" s="5">
        <v>2224.7876908199996</v>
      </c>
      <c r="AF286" s="5">
        <v>2406.3596306499999</v>
      </c>
      <c r="AG286" s="5">
        <v>2406.3596306499999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647.14031002000002</v>
      </c>
      <c r="L288" s="5">
        <v>1000</v>
      </c>
      <c r="M288" s="5">
        <v>1000</v>
      </c>
      <c r="N288" s="5">
        <v>1000</v>
      </c>
      <c r="O288" s="5">
        <v>1000</v>
      </c>
      <c r="P288" s="5">
        <v>1000</v>
      </c>
      <c r="Q288" s="5">
        <v>1000</v>
      </c>
      <c r="R288" s="5">
        <v>1000</v>
      </c>
      <c r="S288" s="5">
        <v>1000</v>
      </c>
      <c r="T288" s="5">
        <v>1000</v>
      </c>
      <c r="U288" s="5">
        <v>1000</v>
      </c>
      <c r="V288" s="5">
        <v>1000</v>
      </c>
      <c r="W288" s="5">
        <v>1000</v>
      </c>
      <c r="X288" s="5">
        <v>1000</v>
      </c>
      <c r="Y288" s="5">
        <v>1000</v>
      </c>
      <c r="Z288" s="5">
        <v>1000</v>
      </c>
      <c r="AA288" s="5">
        <v>1000</v>
      </c>
      <c r="AB288" s="5">
        <v>1000</v>
      </c>
      <c r="AC288" s="5">
        <v>1000</v>
      </c>
      <c r="AD288" s="5">
        <v>1000</v>
      </c>
      <c r="AE288" s="5">
        <v>1000</v>
      </c>
      <c r="AF288" s="5">
        <v>1000</v>
      </c>
      <c r="AG288" s="5">
        <v>1000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89.565862920000001</v>
      </c>
      <c r="L289" s="5">
        <v>89.565862920000001</v>
      </c>
      <c r="M289" s="5">
        <v>89.565862920000001</v>
      </c>
      <c r="N289" s="5">
        <v>89.565862920000001</v>
      </c>
      <c r="O289" s="5">
        <v>89.565862920000001</v>
      </c>
      <c r="P289" s="5">
        <v>103.49716934999999</v>
      </c>
      <c r="Q289" s="5">
        <v>103.49716934999999</v>
      </c>
      <c r="R289" s="5">
        <v>103.49716934999999</v>
      </c>
      <c r="S289" s="5">
        <v>103.49716934999999</v>
      </c>
      <c r="T289" s="5">
        <v>104.34936309</v>
      </c>
      <c r="U289" s="5">
        <v>104.34936309</v>
      </c>
      <c r="V289" s="5">
        <v>104.34936309</v>
      </c>
      <c r="W289" s="5">
        <v>104.34936309</v>
      </c>
      <c r="X289" s="5">
        <v>104.34936309</v>
      </c>
      <c r="Y289" s="5">
        <v>104.34936309</v>
      </c>
      <c r="Z289" s="5">
        <v>104.34936309</v>
      </c>
      <c r="AA289" s="5">
        <v>104.34936309</v>
      </c>
      <c r="AB289" s="5">
        <v>104.34936309</v>
      </c>
      <c r="AC289" s="5">
        <v>104.34936309</v>
      </c>
      <c r="AD289" s="5">
        <v>104.34936309</v>
      </c>
      <c r="AE289" s="5">
        <v>104.37474463</v>
      </c>
      <c r="AF289" s="5">
        <v>104.37474463</v>
      </c>
      <c r="AG289" s="5">
        <v>104.37474463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900</v>
      </c>
      <c r="J290" s="5">
        <v>900</v>
      </c>
      <c r="K290" s="5">
        <v>900</v>
      </c>
      <c r="L290" s="5">
        <v>900</v>
      </c>
      <c r="M290" s="5">
        <v>900</v>
      </c>
      <c r="N290" s="5">
        <v>900</v>
      </c>
      <c r="O290" s="5">
        <v>900</v>
      </c>
      <c r="P290" s="5">
        <v>900</v>
      </c>
      <c r="Q290" s="5">
        <v>900</v>
      </c>
      <c r="R290" s="5">
        <v>900</v>
      </c>
      <c r="S290" s="5">
        <v>900</v>
      </c>
      <c r="T290" s="5">
        <v>900</v>
      </c>
      <c r="U290" s="5">
        <v>900</v>
      </c>
      <c r="V290" s="5">
        <v>900</v>
      </c>
      <c r="W290" s="5">
        <v>900</v>
      </c>
      <c r="X290" s="5">
        <v>900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900</v>
      </c>
      <c r="AE290" s="5">
        <v>900</v>
      </c>
      <c r="AF290" s="5">
        <v>900</v>
      </c>
      <c r="AG290" s="5">
        <v>900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391.90387844999998</v>
      </c>
      <c r="N291" s="5">
        <v>391.90387844999998</v>
      </c>
      <c r="O291" s="5">
        <v>498.96762060000003</v>
      </c>
      <c r="P291" s="5">
        <v>592.01152359000002</v>
      </c>
      <c r="Q291" s="5">
        <v>592.01152359000002</v>
      </c>
      <c r="R291" s="5">
        <v>592.01152359000002</v>
      </c>
      <c r="S291" s="5">
        <v>592.01152359000002</v>
      </c>
      <c r="T291" s="5">
        <v>592.01152359000002</v>
      </c>
      <c r="U291" s="5">
        <v>592.01152359000002</v>
      </c>
      <c r="V291" s="5">
        <v>592.01152359000002</v>
      </c>
      <c r="W291" s="5">
        <v>592.01152359000002</v>
      </c>
      <c r="X291" s="5">
        <v>592.01152359000002</v>
      </c>
      <c r="Y291" s="5">
        <v>1100</v>
      </c>
      <c r="Z291" s="5">
        <v>1184.7270764899999</v>
      </c>
      <c r="AA291" s="5">
        <v>1184.7270764899999</v>
      </c>
      <c r="AB291" s="5">
        <v>1298.26455906</v>
      </c>
      <c r="AC291" s="5">
        <v>1298.26455906</v>
      </c>
      <c r="AD291" s="5">
        <v>1460.0278925800001</v>
      </c>
      <c r="AE291" s="5">
        <v>2007.0619456899999</v>
      </c>
      <c r="AF291" s="5">
        <v>2035.30395752</v>
      </c>
      <c r="AG291" s="5">
        <v>2035.30395752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452.97399999999999</v>
      </c>
      <c r="G292" s="5">
        <v>452.97399999999999</v>
      </c>
      <c r="H292" s="5">
        <v>1852.9739999999999</v>
      </c>
      <c r="I292" s="5">
        <v>1852.9739999999999</v>
      </c>
      <c r="J292" s="5">
        <v>2437.62125629</v>
      </c>
      <c r="K292" s="5">
        <v>3792.3743585499997</v>
      </c>
      <c r="L292" s="5">
        <v>4256.3251873899999</v>
      </c>
      <c r="M292" s="5">
        <v>4679.6716196799998</v>
      </c>
      <c r="N292" s="5">
        <v>4679.6716196799998</v>
      </c>
      <c r="O292" s="5">
        <v>4679.6716196799998</v>
      </c>
      <c r="P292" s="5">
        <v>4993.6499327299998</v>
      </c>
      <c r="Q292" s="5">
        <v>4993.6499327299998</v>
      </c>
      <c r="R292" s="5">
        <v>4993.6499327299998</v>
      </c>
      <c r="S292" s="5">
        <v>5192.4292821299996</v>
      </c>
      <c r="T292" s="5">
        <v>5980.5873059900005</v>
      </c>
      <c r="U292" s="5">
        <v>5980.5873059900005</v>
      </c>
      <c r="V292" s="5">
        <v>5980.5873059900005</v>
      </c>
      <c r="W292" s="5">
        <v>6052.9740000000002</v>
      </c>
      <c r="X292" s="5">
        <v>6052.9740000000002</v>
      </c>
      <c r="Y292" s="5">
        <v>7250.2898315700004</v>
      </c>
      <c r="Z292" s="5">
        <v>8111.3330893399998</v>
      </c>
      <c r="AA292" s="5">
        <v>7658.3590893399996</v>
      </c>
      <c r="AB292" s="5">
        <v>7658.3590893399996</v>
      </c>
      <c r="AC292" s="5">
        <v>7658.3590893399996</v>
      </c>
      <c r="AD292" s="5">
        <v>7973.9924533000003</v>
      </c>
      <c r="AE292" s="5">
        <v>9507.5770679999987</v>
      </c>
      <c r="AF292" s="5">
        <v>9507.5770679999987</v>
      </c>
      <c r="AG292" s="5">
        <v>9507.5770679999987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185.60898194000001</v>
      </c>
      <c r="Q293" s="5">
        <v>185.60898194000001</v>
      </c>
      <c r="R293" s="5">
        <v>185.60898194000001</v>
      </c>
      <c r="S293" s="5">
        <v>185.60898194000001</v>
      </c>
      <c r="T293" s="5">
        <v>185.60898194000001</v>
      </c>
      <c r="U293" s="5">
        <v>185.60898194000001</v>
      </c>
      <c r="V293" s="5">
        <v>185.60898194000001</v>
      </c>
      <c r="W293" s="5">
        <v>446.65255502000002</v>
      </c>
      <c r="X293" s="5">
        <v>900</v>
      </c>
      <c r="Y293" s="5">
        <v>3322.61958413</v>
      </c>
      <c r="Z293" s="5">
        <v>3400</v>
      </c>
      <c r="AA293" s="5">
        <v>3400</v>
      </c>
      <c r="AB293" s="5">
        <v>3400</v>
      </c>
      <c r="AC293" s="5">
        <v>3400</v>
      </c>
      <c r="AD293" s="5">
        <v>3400</v>
      </c>
      <c r="AE293" s="5">
        <v>3400</v>
      </c>
      <c r="AF293" s="5">
        <v>3400</v>
      </c>
      <c r="AG293" s="5">
        <v>3400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205.21710307000001</v>
      </c>
      <c r="H294" s="5">
        <v>400.00099999999998</v>
      </c>
      <c r="I294" s="5">
        <v>400.00099999999998</v>
      </c>
      <c r="J294" s="5">
        <v>400.00099999999998</v>
      </c>
      <c r="K294" s="5">
        <v>400.00099999999998</v>
      </c>
      <c r="L294" s="5">
        <v>641.81383880999999</v>
      </c>
      <c r="M294" s="5">
        <v>1574.42152973</v>
      </c>
      <c r="N294" s="5">
        <v>1630.894076</v>
      </c>
      <c r="O294" s="5">
        <v>1630.894076</v>
      </c>
      <c r="P294" s="5">
        <v>1630.894076</v>
      </c>
      <c r="Q294" s="5">
        <v>1630.894076</v>
      </c>
      <c r="R294" s="5">
        <v>1630.894076</v>
      </c>
      <c r="S294" s="5">
        <v>1630.894076</v>
      </c>
      <c r="T294" s="5">
        <v>1630.894076</v>
      </c>
      <c r="U294" s="5">
        <v>1630.894076</v>
      </c>
      <c r="V294" s="5">
        <v>1630.894076</v>
      </c>
      <c r="W294" s="5">
        <v>1630.894076</v>
      </c>
      <c r="X294" s="5">
        <v>1630.894076</v>
      </c>
      <c r="Y294" s="5">
        <v>1630.894076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589.73553436999998</v>
      </c>
      <c r="G296" s="5">
        <v>612.88956963999999</v>
      </c>
      <c r="H296" s="5">
        <v>640.76567084999999</v>
      </c>
      <c r="I296" s="5">
        <v>640.76567084999999</v>
      </c>
      <c r="J296" s="5">
        <v>4070.3749130199999</v>
      </c>
      <c r="K296" s="5">
        <v>4156.56409893</v>
      </c>
      <c r="L296" s="5">
        <v>4156.56409893</v>
      </c>
      <c r="M296" s="5">
        <v>4156.56409893</v>
      </c>
      <c r="N296" s="5">
        <v>4409.7065994200002</v>
      </c>
      <c r="O296" s="5">
        <v>4409.7065994200002</v>
      </c>
      <c r="P296" s="5">
        <v>4494.795116719999</v>
      </c>
      <c r="Q296" s="5">
        <v>5052.0177556399995</v>
      </c>
      <c r="R296" s="5">
        <v>5745.3154313499999</v>
      </c>
      <c r="S296" s="5">
        <v>7457.93113223</v>
      </c>
      <c r="T296" s="5">
        <v>7583.83945124</v>
      </c>
      <c r="U296" s="5">
        <v>7670</v>
      </c>
      <c r="V296" s="5">
        <v>7670</v>
      </c>
      <c r="W296" s="5">
        <v>7670</v>
      </c>
      <c r="X296" s="5">
        <v>7670</v>
      </c>
      <c r="Y296" s="5">
        <v>7670</v>
      </c>
      <c r="Z296" s="5">
        <v>7400</v>
      </c>
      <c r="AA296" s="5">
        <v>7400</v>
      </c>
      <c r="AB296" s="5">
        <v>7400</v>
      </c>
      <c r="AC296" s="5">
        <v>7400</v>
      </c>
      <c r="AD296" s="5">
        <v>7400</v>
      </c>
      <c r="AE296" s="5">
        <v>7400</v>
      </c>
      <c r="AF296" s="5">
        <v>7400</v>
      </c>
      <c r="AG296" s="5">
        <v>7400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146.90167765000001</v>
      </c>
      <c r="G297" s="5">
        <v>913.19</v>
      </c>
      <c r="H297" s="5">
        <v>1442.07037739</v>
      </c>
      <c r="I297" s="5">
        <v>1442.07037739</v>
      </c>
      <c r="J297" s="5">
        <v>1442.07037739</v>
      </c>
      <c r="K297" s="5">
        <v>2394.0831382900001</v>
      </c>
      <c r="L297" s="5">
        <v>3113.19</v>
      </c>
      <c r="M297" s="5">
        <v>3113.19</v>
      </c>
      <c r="N297" s="5">
        <v>3194.3766039100001</v>
      </c>
      <c r="O297" s="5">
        <v>3666.8100161900002</v>
      </c>
      <c r="P297" s="5">
        <v>3888.8790732500001</v>
      </c>
      <c r="Q297" s="5">
        <v>3888.8790732500001</v>
      </c>
      <c r="R297" s="5">
        <v>3888.8790732500001</v>
      </c>
      <c r="S297" s="5">
        <v>3888.8790732500001</v>
      </c>
      <c r="T297" s="5">
        <v>3888.8790732500001</v>
      </c>
      <c r="U297" s="5">
        <v>3888.8790732500001</v>
      </c>
      <c r="V297" s="5">
        <v>3888.8790732500001</v>
      </c>
      <c r="W297" s="5">
        <v>5070.4256337900006</v>
      </c>
      <c r="X297" s="5">
        <v>5509.8081990499995</v>
      </c>
      <c r="Y297" s="5">
        <v>5841.3292594699997</v>
      </c>
      <c r="Z297" s="5">
        <v>6111.1694588699993</v>
      </c>
      <c r="AA297" s="5">
        <v>6111.1694588699993</v>
      </c>
      <c r="AB297" s="5">
        <v>6111.1694588699993</v>
      </c>
      <c r="AC297" s="5">
        <v>6111.1694588699993</v>
      </c>
      <c r="AD297" s="5">
        <v>6410.5852357500007</v>
      </c>
      <c r="AE297" s="5">
        <v>7222.0273910100004</v>
      </c>
      <c r="AF297" s="5">
        <v>8662.3771683100003</v>
      </c>
      <c r="AG297" s="5">
        <v>8662.3771683100003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219.55776736000001</v>
      </c>
      <c r="O298" s="5">
        <v>219.55776736000001</v>
      </c>
      <c r="P298" s="5">
        <v>280.30976428999998</v>
      </c>
      <c r="Q298" s="5">
        <v>280.30976428999998</v>
      </c>
      <c r="R298" s="5">
        <v>280.30976428999998</v>
      </c>
      <c r="S298" s="5">
        <v>280.30976428999998</v>
      </c>
      <c r="T298" s="5">
        <v>280.30976428999998</v>
      </c>
      <c r="U298" s="5">
        <v>280.30976428999998</v>
      </c>
      <c r="V298" s="5">
        <v>280.30976428999998</v>
      </c>
      <c r="W298" s="5">
        <v>280.30976428999998</v>
      </c>
      <c r="X298" s="5">
        <v>303.17548271999999</v>
      </c>
      <c r="Y298" s="5">
        <v>303.17548271999999</v>
      </c>
      <c r="Z298" s="5">
        <v>333.37811713000002</v>
      </c>
      <c r="AA298" s="5">
        <v>333.37811713000002</v>
      </c>
      <c r="AB298" s="5">
        <v>333.37811713000002</v>
      </c>
      <c r="AC298" s="5">
        <v>333.37811713000002</v>
      </c>
      <c r="AD298" s="5">
        <v>333.37811713000002</v>
      </c>
      <c r="AE298" s="5">
        <v>333.37811713000002</v>
      </c>
      <c r="AF298" s="5">
        <v>333.37811713000002</v>
      </c>
      <c r="AG298" s="5">
        <v>333.37811713000002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34.279297370000002</v>
      </c>
      <c r="Y299" s="5">
        <v>437.62030971000002</v>
      </c>
      <c r="Z299" s="5">
        <v>437.62030971000002</v>
      </c>
      <c r="AA299" s="5">
        <v>437.62030971000002</v>
      </c>
      <c r="AB299" s="5">
        <v>437.62030971000002</v>
      </c>
      <c r="AC299" s="5">
        <v>1232.1989386300002</v>
      </c>
      <c r="AD299" s="5">
        <v>1503.3410123399999</v>
      </c>
      <c r="AE299" s="5">
        <v>1503.3410123399999</v>
      </c>
      <c r="AF299" s="5">
        <v>1503.3410123399999</v>
      </c>
      <c r="AG299" s="5">
        <v>1503.3410123399999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14.30917951</v>
      </c>
      <c r="AD300" s="5">
        <v>92.420305719999988</v>
      </c>
      <c r="AE300" s="5">
        <v>1000</v>
      </c>
      <c r="AF300" s="5">
        <v>1000</v>
      </c>
      <c r="AG300" s="5">
        <v>1000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382.99480601000005</v>
      </c>
      <c r="G302" s="5">
        <v>393.69788961</v>
      </c>
      <c r="H302" s="5">
        <v>406.11792508999997</v>
      </c>
      <c r="I302" s="5">
        <v>412.59459694999998</v>
      </c>
      <c r="J302" s="5">
        <v>412.59459694999998</v>
      </c>
      <c r="K302" s="5">
        <v>412.59459694999998</v>
      </c>
      <c r="L302" s="5">
        <v>413.18000001000001</v>
      </c>
      <c r="M302" s="5">
        <v>413.18000001000001</v>
      </c>
      <c r="N302" s="5">
        <v>413.18000001000001</v>
      </c>
      <c r="O302" s="5">
        <v>413.18000001000001</v>
      </c>
      <c r="P302" s="5">
        <v>931.92177349999997</v>
      </c>
      <c r="Q302" s="5">
        <v>931.92177349999997</v>
      </c>
      <c r="R302" s="5">
        <v>931.92177349999997</v>
      </c>
      <c r="S302" s="5">
        <v>931.92177349999997</v>
      </c>
      <c r="T302" s="5">
        <v>931.92177349999997</v>
      </c>
      <c r="U302" s="5">
        <v>931.92177349999997</v>
      </c>
      <c r="V302" s="5">
        <v>931.92177349999997</v>
      </c>
      <c r="W302" s="5">
        <v>818.74177350000002</v>
      </c>
      <c r="X302" s="5">
        <v>818.74177350000002</v>
      </c>
      <c r="Y302" s="5">
        <v>818.74177350000002</v>
      </c>
      <c r="Z302" s="5">
        <v>818.74177350000002</v>
      </c>
      <c r="AA302" s="5">
        <v>818.74177350000002</v>
      </c>
      <c r="AB302" s="5">
        <v>818.74177350000002</v>
      </c>
      <c r="AC302" s="5">
        <v>818.74177350000002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1E-3</v>
      </c>
      <c r="M303" s="5">
        <v>1E-3</v>
      </c>
      <c r="N303" s="5">
        <v>1E-3</v>
      </c>
      <c r="O303" s="5">
        <v>94.554791540000011</v>
      </c>
      <c r="P303" s="5">
        <v>402.98733670000001</v>
      </c>
      <c r="Q303" s="5">
        <v>402.98733670000001</v>
      </c>
      <c r="R303" s="5">
        <v>402.98733670000001</v>
      </c>
      <c r="S303" s="5">
        <v>402.98733670000001</v>
      </c>
      <c r="T303" s="5">
        <v>402.98733670000001</v>
      </c>
      <c r="U303" s="5">
        <v>402.98733670000001</v>
      </c>
      <c r="V303" s="5">
        <v>402.98733670000001</v>
      </c>
      <c r="W303" s="5">
        <v>402.98733670000001</v>
      </c>
      <c r="X303" s="5">
        <v>402.98733670000001</v>
      </c>
      <c r="Y303" s="5">
        <v>402.98733670000001</v>
      </c>
      <c r="Z303" s="5">
        <v>402.98733670000001</v>
      </c>
      <c r="AA303" s="5">
        <v>402.98733670000001</v>
      </c>
      <c r="AB303" s="5">
        <v>402.98733670000001</v>
      </c>
      <c r="AC303" s="5">
        <v>402.98733670000001</v>
      </c>
      <c r="AD303" s="5">
        <v>402.98733670000001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1934.5000000000002</v>
      </c>
      <c r="G306" s="5">
        <v>1934.5000000000002</v>
      </c>
      <c r="H306" s="5">
        <v>1934.4500000000003</v>
      </c>
      <c r="I306" s="5">
        <v>1934.5000000000002</v>
      </c>
      <c r="J306" s="5">
        <v>1934.5000000000002</v>
      </c>
      <c r="K306" s="5">
        <v>1934.5000000000002</v>
      </c>
      <c r="L306" s="5">
        <v>1934.5000000000002</v>
      </c>
      <c r="M306" s="5">
        <v>1934.5000000000002</v>
      </c>
      <c r="N306" s="5">
        <v>2584.1612754499997</v>
      </c>
      <c r="O306" s="5">
        <v>2584.1612754499997</v>
      </c>
      <c r="P306" s="5">
        <v>2582</v>
      </c>
      <c r="Q306" s="5">
        <v>2390</v>
      </c>
      <c r="R306" s="5">
        <v>2390</v>
      </c>
      <c r="S306" s="5">
        <v>2390</v>
      </c>
      <c r="T306" s="5">
        <v>2413.2301742499999</v>
      </c>
      <c r="U306" s="5">
        <v>2413.2301742499999</v>
      </c>
      <c r="V306" s="5">
        <v>2413.2301742499999</v>
      </c>
      <c r="W306" s="5">
        <v>2413.2301742499999</v>
      </c>
      <c r="X306" s="5">
        <v>2474.6525266899998</v>
      </c>
      <c r="Y306" s="5">
        <v>4093.3856231700006</v>
      </c>
      <c r="Z306" s="5">
        <v>4127.7500000099999</v>
      </c>
      <c r="AA306" s="5">
        <v>3815.7500000099999</v>
      </c>
      <c r="AB306" s="5">
        <v>4660.3154235299999</v>
      </c>
      <c r="AC306" s="5">
        <v>5536.7442063099998</v>
      </c>
      <c r="AD306" s="5">
        <v>5445.26463599</v>
      </c>
      <c r="AE306" s="5">
        <v>5416.5646359900002</v>
      </c>
      <c r="AF306" s="5">
        <v>4678.51463599</v>
      </c>
      <c r="AG306" s="5">
        <v>4678.51463599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2071.8679999999999</v>
      </c>
      <c r="G307" s="5">
        <v>2071.8679999999999</v>
      </c>
      <c r="H307" s="5">
        <v>2114.4956655800001</v>
      </c>
      <c r="I307" s="5">
        <v>2692.7636842299999</v>
      </c>
      <c r="J307" s="5">
        <v>2692.7636842299999</v>
      </c>
      <c r="K307" s="5">
        <v>2725.3889784399998</v>
      </c>
      <c r="L307" s="5">
        <v>2932.3679999999999</v>
      </c>
      <c r="M307" s="5">
        <v>2932.3679999999999</v>
      </c>
      <c r="N307" s="5">
        <v>2985.58566157</v>
      </c>
      <c r="O307" s="5">
        <v>3139.1690881099998</v>
      </c>
      <c r="P307" s="5">
        <v>3959.9242742899996</v>
      </c>
      <c r="Q307" s="5">
        <v>3959.9242742899996</v>
      </c>
      <c r="R307" s="5">
        <v>3959.9242742899996</v>
      </c>
      <c r="S307" s="5">
        <v>3959.9242742899996</v>
      </c>
      <c r="T307" s="5">
        <v>5293.36</v>
      </c>
      <c r="U307" s="5">
        <v>5030.8599999999997</v>
      </c>
      <c r="V307" s="5">
        <v>5030.8599999999997</v>
      </c>
      <c r="W307" s="5">
        <v>4849.16</v>
      </c>
      <c r="X307" s="5">
        <v>4849.16</v>
      </c>
      <c r="Y307" s="5">
        <v>4829.66</v>
      </c>
      <c r="Z307" s="5">
        <v>4643.66</v>
      </c>
      <c r="AA307" s="5">
        <v>4643.66</v>
      </c>
      <c r="AB307" s="5">
        <v>3780.1</v>
      </c>
      <c r="AC307" s="5">
        <v>3780.1</v>
      </c>
      <c r="AD307" s="5">
        <v>3780.1</v>
      </c>
      <c r="AE307" s="5">
        <v>3780.1</v>
      </c>
      <c r="AF307" s="5">
        <v>3780.1</v>
      </c>
      <c r="AG307" s="5">
        <v>3599.5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480.46121201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1901.50015181</v>
      </c>
      <c r="N308" s="5">
        <v>2000</v>
      </c>
      <c r="O308" s="5">
        <v>2000</v>
      </c>
      <c r="P308" s="5">
        <v>2000</v>
      </c>
      <c r="Q308" s="5">
        <v>2000</v>
      </c>
      <c r="R308" s="5">
        <v>2000</v>
      </c>
      <c r="S308" s="5">
        <v>2000</v>
      </c>
      <c r="T308" s="5">
        <v>2000</v>
      </c>
      <c r="U308" s="5">
        <v>2000</v>
      </c>
      <c r="V308" s="5">
        <v>2000</v>
      </c>
      <c r="W308" s="5">
        <v>2000</v>
      </c>
      <c r="X308" s="5">
        <v>2000</v>
      </c>
      <c r="Y308" s="5">
        <v>2000</v>
      </c>
      <c r="Z308" s="5">
        <v>2000</v>
      </c>
      <c r="AA308" s="5">
        <v>2000</v>
      </c>
      <c r="AB308" s="5">
        <v>2000</v>
      </c>
      <c r="AC308" s="5">
        <v>2000</v>
      </c>
      <c r="AD308" s="5">
        <v>2000</v>
      </c>
      <c r="AE308" s="5">
        <v>2000</v>
      </c>
      <c r="AF308" s="5">
        <v>2000</v>
      </c>
      <c r="AG308" s="5">
        <v>2000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400</v>
      </c>
      <c r="O309" s="5">
        <v>400</v>
      </c>
      <c r="P309" s="5">
        <v>400</v>
      </c>
      <c r="Q309" s="5">
        <v>400</v>
      </c>
      <c r="R309" s="5">
        <v>400</v>
      </c>
      <c r="S309" s="5">
        <v>400</v>
      </c>
      <c r="T309" s="5">
        <v>400</v>
      </c>
      <c r="U309" s="5">
        <v>400</v>
      </c>
      <c r="V309" s="5">
        <v>400</v>
      </c>
      <c r="W309" s="5">
        <v>400</v>
      </c>
      <c r="X309" s="5">
        <v>400</v>
      </c>
      <c r="Y309" s="5">
        <v>717.48558078999997</v>
      </c>
      <c r="Z309" s="5">
        <v>722.30392015999996</v>
      </c>
      <c r="AA309" s="5">
        <v>722.30392015999996</v>
      </c>
      <c r="AB309" s="5">
        <v>739.42145256999993</v>
      </c>
      <c r="AC309" s="5">
        <v>739.42145256999993</v>
      </c>
      <c r="AD309" s="5">
        <v>1600</v>
      </c>
      <c r="AE309" s="5">
        <v>1600</v>
      </c>
      <c r="AF309" s="5">
        <v>1600</v>
      </c>
      <c r="AG309" s="5">
        <v>1600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324.5</v>
      </c>
      <c r="G310" s="5">
        <v>324.5</v>
      </c>
      <c r="H310" s="5">
        <v>324.5</v>
      </c>
      <c r="I310" s="5">
        <v>405.97944354999998</v>
      </c>
      <c r="J310" s="5">
        <v>405.97944354999998</v>
      </c>
      <c r="K310" s="5">
        <v>619.67261454000004</v>
      </c>
      <c r="L310" s="5">
        <v>839.05063371000006</v>
      </c>
      <c r="M310" s="5">
        <v>793.05063371000006</v>
      </c>
      <c r="N310" s="5">
        <v>1078.5</v>
      </c>
      <c r="O310" s="5">
        <v>1078.5</v>
      </c>
      <c r="P310" s="5">
        <v>1662.4653913100001</v>
      </c>
      <c r="Q310" s="5">
        <v>1796.1123153799999</v>
      </c>
      <c r="R310" s="5">
        <v>1715.6123153799999</v>
      </c>
      <c r="S310" s="5">
        <v>1715.6123153799999</v>
      </c>
      <c r="T310" s="5">
        <v>2451.5233896499999</v>
      </c>
      <c r="U310" s="5">
        <v>2292.5233896499999</v>
      </c>
      <c r="V310" s="5">
        <v>2292.5233896499999</v>
      </c>
      <c r="W310" s="5">
        <v>2349.1468624899999</v>
      </c>
      <c r="X310" s="5">
        <v>2389.2778120399998</v>
      </c>
      <c r="Y310" s="5">
        <v>2389.2778120399998</v>
      </c>
      <c r="Z310" s="5">
        <v>2389.2778120399998</v>
      </c>
      <c r="AA310" s="5">
        <v>2389.2778120399998</v>
      </c>
      <c r="AB310" s="5">
        <v>2822.85294118</v>
      </c>
      <c r="AC310" s="5">
        <v>3021.8228245300002</v>
      </c>
      <c r="AD310" s="5">
        <v>3200.0000000099999</v>
      </c>
      <c r="AE310" s="5">
        <v>3200.0000000099999</v>
      </c>
      <c r="AF310" s="5">
        <v>3200.0000000099999</v>
      </c>
      <c r="AG310" s="5">
        <v>3200.0000000099999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1334.9349999999999</v>
      </c>
      <c r="G312" s="5">
        <v>1334.9349999999999</v>
      </c>
      <c r="H312" s="5">
        <v>1770.8034295</v>
      </c>
      <c r="I312" s="5">
        <v>2090.4620021700002</v>
      </c>
      <c r="J312" s="5">
        <v>2090.4620021700002</v>
      </c>
      <c r="K312" s="5">
        <v>2435.7759280100004</v>
      </c>
      <c r="L312" s="5">
        <v>2435.7759280100004</v>
      </c>
      <c r="M312" s="5">
        <v>2534.9349999999999</v>
      </c>
      <c r="N312" s="5">
        <v>2534.9349999999999</v>
      </c>
      <c r="O312" s="5">
        <v>2534.9349999999999</v>
      </c>
      <c r="P312" s="5">
        <v>2465.6435335100005</v>
      </c>
      <c r="Q312" s="5">
        <v>2482.8394674900005</v>
      </c>
      <c r="R312" s="5">
        <v>2411.43946749</v>
      </c>
      <c r="S312" s="5">
        <v>2423.5756208500002</v>
      </c>
      <c r="T312" s="5">
        <v>2423.5756208500002</v>
      </c>
      <c r="U312" s="5">
        <v>2423.5756208500002</v>
      </c>
      <c r="V312" s="5">
        <v>2452.8977038300004</v>
      </c>
      <c r="W312" s="5">
        <v>2452.8977038300004</v>
      </c>
      <c r="X312" s="5">
        <v>2967.9459551700006</v>
      </c>
      <c r="Y312" s="5">
        <v>2967.9459551700006</v>
      </c>
      <c r="Z312" s="5">
        <v>2754.0859551700005</v>
      </c>
      <c r="AA312" s="5">
        <v>2754.0859551700005</v>
      </c>
      <c r="AB312" s="5">
        <v>2623.2859551700003</v>
      </c>
      <c r="AC312" s="5">
        <v>2623.2859551700003</v>
      </c>
      <c r="AD312" s="5">
        <v>2755.5377422199999</v>
      </c>
      <c r="AE312" s="5">
        <v>2755.5377422199999</v>
      </c>
      <c r="AF312" s="5">
        <v>2755.5377422199999</v>
      </c>
      <c r="AG312" s="5">
        <v>2755.5377422199999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108.26979881</v>
      </c>
      <c r="M313" s="5">
        <v>108.26979881</v>
      </c>
      <c r="N313" s="5">
        <v>108.26979881</v>
      </c>
      <c r="O313" s="5">
        <v>108.26979881</v>
      </c>
      <c r="P313" s="5">
        <v>110.13232269</v>
      </c>
      <c r="Q313" s="5">
        <v>110.13232269</v>
      </c>
      <c r="R313" s="5">
        <v>110.13232269</v>
      </c>
      <c r="S313" s="5">
        <v>110.13232269</v>
      </c>
      <c r="T313" s="5">
        <v>110.13232269</v>
      </c>
      <c r="U313" s="5">
        <v>110.13232269</v>
      </c>
      <c r="V313" s="5">
        <v>110.13232269</v>
      </c>
      <c r="W313" s="5">
        <v>110.13232269</v>
      </c>
      <c r="X313" s="5">
        <v>110.13232269</v>
      </c>
      <c r="Y313" s="5">
        <v>110.13232269</v>
      </c>
      <c r="Z313" s="5">
        <v>110.13232269</v>
      </c>
      <c r="AA313" s="5">
        <v>110.13232269</v>
      </c>
      <c r="AB313" s="5">
        <v>110.13232269</v>
      </c>
      <c r="AC313" s="5">
        <v>110.13232269</v>
      </c>
      <c r="AD313" s="5">
        <v>110.13232269</v>
      </c>
      <c r="AE313" s="5">
        <v>110.13232269</v>
      </c>
      <c r="AF313" s="5">
        <v>110.13232269</v>
      </c>
      <c r="AG313" s="5">
        <v>110.13232269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40.214701349999999</v>
      </c>
      <c r="Y315" s="5">
        <v>517.97434650000002</v>
      </c>
      <c r="Z315" s="5">
        <v>1599.78422142</v>
      </c>
      <c r="AA315" s="5">
        <v>1599.78422142</v>
      </c>
      <c r="AB315" s="5">
        <v>1599.78422142</v>
      </c>
      <c r="AC315" s="5">
        <v>1599.78422142</v>
      </c>
      <c r="AD315" s="5">
        <v>1702.32509383</v>
      </c>
      <c r="AE315" s="5">
        <v>1702.32509383</v>
      </c>
      <c r="AF315" s="5">
        <v>1702.32509383</v>
      </c>
      <c r="AG315" s="5">
        <v>1702.32509383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185.13375986</v>
      </c>
      <c r="O317" s="5">
        <v>185.13375986</v>
      </c>
      <c r="P317" s="5">
        <v>339.22487482000003</v>
      </c>
      <c r="Q317" s="5">
        <v>343.41341201</v>
      </c>
      <c r="R317" s="5">
        <v>273.41341201</v>
      </c>
      <c r="S317" s="5">
        <v>273.41341201</v>
      </c>
      <c r="T317" s="5">
        <v>273.41341201</v>
      </c>
      <c r="U317" s="5">
        <v>273.41341201</v>
      </c>
      <c r="V317" s="5">
        <v>273.41341201</v>
      </c>
      <c r="W317" s="5">
        <v>273.41341201</v>
      </c>
      <c r="X317" s="5">
        <v>273.41341201</v>
      </c>
      <c r="Y317" s="5">
        <v>273.41341201</v>
      </c>
      <c r="Z317" s="5">
        <v>273.41341201</v>
      </c>
      <c r="AA317" s="5">
        <v>273.41341201</v>
      </c>
      <c r="AB317" s="5">
        <v>273.41341201</v>
      </c>
      <c r="AC317" s="5">
        <v>273.41341201</v>
      </c>
      <c r="AD317" s="5">
        <v>273.41341201</v>
      </c>
      <c r="AE317" s="5">
        <v>273.41341201</v>
      </c>
      <c r="AF317" s="5">
        <v>273.41341201</v>
      </c>
      <c r="AG317" s="5">
        <v>273.41341201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168</v>
      </c>
      <c r="G319" s="5">
        <v>168</v>
      </c>
      <c r="H319" s="5">
        <v>168</v>
      </c>
      <c r="I319" s="5">
        <v>168</v>
      </c>
      <c r="J319" s="5">
        <v>180.52581230000001</v>
      </c>
      <c r="K319" s="5">
        <v>180.52581230000001</v>
      </c>
      <c r="L319" s="5">
        <v>296.53773078</v>
      </c>
      <c r="M319" s="5">
        <v>296.53773078</v>
      </c>
      <c r="N319" s="5">
        <v>296.53773078</v>
      </c>
      <c r="O319" s="5">
        <v>296.53773078</v>
      </c>
      <c r="P319" s="5">
        <v>296.53773078</v>
      </c>
      <c r="Q319" s="5">
        <v>296.53773078</v>
      </c>
      <c r="R319" s="5">
        <v>296.53773078</v>
      </c>
      <c r="S319" s="5">
        <v>296.53773078</v>
      </c>
      <c r="T319" s="5">
        <v>296.53773078</v>
      </c>
      <c r="U319" s="5">
        <v>296.53773078</v>
      </c>
      <c r="V319" s="5">
        <v>296.53773078</v>
      </c>
      <c r="W319" s="5">
        <v>296.53773078</v>
      </c>
      <c r="X319" s="5">
        <v>296.53773078</v>
      </c>
      <c r="Y319" s="5">
        <v>296.53773078</v>
      </c>
      <c r="Z319" s="5">
        <v>296.53773078</v>
      </c>
      <c r="AA319" s="5">
        <v>296.53773078</v>
      </c>
      <c r="AB319" s="5">
        <v>296.53773078</v>
      </c>
      <c r="AC319" s="5">
        <v>296.53773078</v>
      </c>
      <c r="AD319" s="5">
        <v>296.53773078</v>
      </c>
      <c r="AE319" s="5">
        <v>296.53773078</v>
      </c>
      <c r="AF319" s="5">
        <v>296.53773078</v>
      </c>
      <c r="AG319" s="5">
        <v>128.53773078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251.35</v>
      </c>
      <c r="G320" s="5">
        <v>251.35</v>
      </c>
      <c r="H320" s="5">
        <v>393.16282909999995</v>
      </c>
      <c r="I320" s="5">
        <v>393.16282909999995</v>
      </c>
      <c r="J320" s="5">
        <v>393.16282909999995</v>
      </c>
      <c r="K320" s="5">
        <v>926.36492492000002</v>
      </c>
      <c r="L320" s="5">
        <v>1399.90158148</v>
      </c>
      <c r="M320" s="5">
        <v>1399.90158148</v>
      </c>
      <c r="N320" s="5">
        <v>1399.90158148</v>
      </c>
      <c r="O320" s="5">
        <v>1399.90158148</v>
      </c>
      <c r="P320" s="5">
        <v>1399.90158148</v>
      </c>
      <c r="Q320" s="5">
        <v>1399.90158148</v>
      </c>
      <c r="R320" s="5">
        <v>1399.90158148</v>
      </c>
      <c r="S320" s="5">
        <v>1399.90158148</v>
      </c>
      <c r="T320" s="5">
        <v>1399.90158148</v>
      </c>
      <c r="U320" s="5">
        <v>1399.90158148</v>
      </c>
      <c r="V320" s="5">
        <v>1399.90158148</v>
      </c>
      <c r="W320" s="5">
        <v>1399.90158148</v>
      </c>
      <c r="X320" s="5">
        <v>1399.90158148</v>
      </c>
      <c r="Y320" s="5">
        <v>1399.90158148</v>
      </c>
      <c r="Z320" s="5">
        <v>1399.90158148</v>
      </c>
      <c r="AA320" s="5">
        <v>1399.90158148</v>
      </c>
      <c r="AB320" s="5">
        <v>1399.90158148</v>
      </c>
      <c r="AC320" s="5">
        <v>1399.90158148</v>
      </c>
      <c r="AD320" s="5">
        <v>1399.90158148</v>
      </c>
      <c r="AE320" s="5">
        <v>1399.90158148</v>
      </c>
      <c r="AF320" s="5">
        <v>1399.90158148</v>
      </c>
      <c r="AG320" s="5">
        <v>1260.15158148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144</v>
      </c>
      <c r="G321" s="5">
        <v>413.80734125999999</v>
      </c>
      <c r="H321" s="5">
        <v>680.31728645999999</v>
      </c>
      <c r="I321" s="5">
        <v>680.31728645999999</v>
      </c>
      <c r="J321" s="5">
        <v>1103.7626324800001</v>
      </c>
      <c r="K321" s="5">
        <v>1103.7626324800001</v>
      </c>
      <c r="L321" s="5">
        <v>1571.6213717400001</v>
      </c>
      <c r="M321" s="5">
        <v>1571.6213717400001</v>
      </c>
      <c r="N321" s="5">
        <v>1571.6213717400001</v>
      </c>
      <c r="O321" s="5">
        <v>1571.6213717400001</v>
      </c>
      <c r="P321" s="5">
        <v>1571.6213717400001</v>
      </c>
      <c r="Q321" s="5">
        <v>1571.6213717400001</v>
      </c>
      <c r="R321" s="5">
        <v>1571.6213717400001</v>
      </c>
      <c r="S321" s="5">
        <v>1571.6213717400001</v>
      </c>
      <c r="T321" s="5">
        <v>1571.6213717400001</v>
      </c>
      <c r="U321" s="5">
        <v>1571.6213717400001</v>
      </c>
      <c r="V321" s="5">
        <v>1571.6213717400001</v>
      </c>
      <c r="W321" s="5">
        <v>1571.6213717400001</v>
      </c>
      <c r="X321" s="5">
        <v>1571.6213717400001</v>
      </c>
      <c r="Y321" s="5">
        <v>1571.6213717400001</v>
      </c>
      <c r="Z321" s="5">
        <v>1571.6213717400001</v>
      </c>
      <c r="AA321" s="5">
        <v>1427.6213717400001</v>
      </c>
      <c r="AB321" s="5">
        <v>1427.6213717400001</v>
      </c>
      <c r="AC321" s="5">
        <v>1427.6213717400001</v>
      </c>
      <c r="AD321" s="5">
        <v>1427.6213717400001</v>
      </c>
      <c r="AE321" s="5">
        <v>1427.6213717400001</v>
      </c>
      <c r="AF321" s="5">
        <v>1427.6213717400001</v>
      </c>
      <c r="AG321" s="5">
        <v>1427.6213717400001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115.98540147999999</v>
      </c>
      <c r="U329" s="5">
        <v>200.86972152999999</v>
      </c>
      <c r="V329" s="5">
        <v>200.86972152999999</v>
      </c>
      <c r="W329" s="5">
        <v>200.86972152999999</v>
      </c>
      <c r="X329" s="5">
        <v>608.47408804999998</v>
      </c>
      <c r="Y329" s="5">
        <v>608.47408804999998</v>
      </c>
      <c r="Z329" s="5">
        <v>1603.60768353</v>
      </c>
      <c r="AA329" s="5">
        <v>1603.60768353</v>
      </c>
      <c r="AB329" s="5">
        <v>1603.60768353</v>
      </c>
      <c r="AC329" s="5">
        <v>1603.60768353</v>
      </c>
      <c r="AD329" s="5">
        <v>1603.60768353</v>
      </c>
      <c r="AE329" s="5">
        <v>1585.60768353</v>
      </c>
      <c r="AF329" s="5">
        <v>1585.60768353</v>
      </c>
      <c r="AG329" s="5">
        <v>1585.60768353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342.60036262</v>
      </c>
      <c r="AA330" s="5">
        <v>342.60036262</v>
      </c>
      <c r="AB330" s="5">
        <v>342.60036262</v>
      </c>
      <c r="AC330" s="5">
        <v>342.60036262</v>
      </c>
      <c r="AD330" s="5">
        <v>242.61936262</v>
      </c>
      <c r="AE330" s="5">
        <v>266.92369113000001</v>
      </c>
      <c r="AF330" s="5">
        <v>166.88869113000001</v>
      </c>
      <c r="AG330" s="5">
        <v>166.88869113000001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15.98495864</v>
      </c>
      <c r="L332" s="5">
        <v>15.98495864</v>
      </c>
      <c r="M332" s="5">
        <v>55.13166528</v>
      </c>
      <c r="N332" s="5">
        <v>55.13166528</v>
      </c>
      <c r="O332" s="5">
        <v>62.834948439999998</v>
      </c>
      <c r="P332" s="5">
        <v>62.834948439999998</v>
      </c>
      <c r="Q332" s="5">
        <v>62.834948439999998</v>
      </c>
      <c r="R332" s="5">
        <v>62.834948439999998</v>
      </c>
      <c r="S332" s="5">
        <v>67.59472916</v>
      </c>
      <c r="T332" s="5">
        <v>67.59472916</v>
      </c>
      <c r="U332" s="5">
        <v>71.260660549999997</v>
      </c>
      <c r="V332" s="5">
        <v>74.069141819999999</v>
      </c>
      <c r="W332" s="5">
        <v>74.069141819999999</v>
      </c>
      <c r="X332" s="5">
        <v>83.628136130000001</v>
      </c>
      <c r="Y332" s="5">
        <v>83.628136130000001</v>
      </c>
      <c r="Z332" s="5">
        <v>81.871668009999993</v>
      </c>
      <c r="AA332" s="5">
        <v>81.871668009999993</v>
      </c>
      <c r="AB332" s="5">
        <v>81.871668009999993</v>
      </c>
      <c r="AC332" s="5">
        <v>81.871668009999993</v>
      </c>
      <c r="AD332" s="5">
        <v>81.871668009999993</v>
      </c>
      <c r="AE332" s="5">
        <v>81.871668009999993</v>
      </c>
      <c r="AF332" s="5">
        <v>81.871668009999993</v>
      </c>
      <c r="AG332" s="5">
        <v>81.871668009999993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1866.15892104</v>
      </c>
      <c r="N333" s="5">
        <v>1866.15892104</v>
      </c>
      <c r="O333" s="5">
        <v>1866.15892104</v>
      </c>
      <c r="P333" s="5">
        <v>2909.4676091899996</v>
      </c>
      <c r="Q333" s="5">
        <v>2909.4676091899996</v>
      </c>
      <c r="R333" s="5">
        <v>2909.4676091899996</v>
      </c>
      <c r="S333" s="5">
        <v>4309.4214964000003</v>
      </c>
      <c r="T333" s="5">
        <v>5043.7501137499994</v>
      </c>
      <c r="U333" s="5">
        <v>5043.7501137499994</v>
      </c>
      <c r="V333" s="5">
        <v>7075.6616796399994</v>
      </c>
      <c r="W333" s="5">
        <v>7268.8442367500002</v>
      </c>
      <c r="X333" s="5">
        <v>7525.3051347800001</v>
      </c>
      <c r="Y333" s="5">
        <v>7525.3051347800001</v>
      </c>
      <c r="Z333" s="5">
        <v>7525.3051347800001</v>
      </c>
      <c r="AA333" s="5">
        <v>7525.3051347800001</v>
      </c>
      <c r="AB333" s="5">
        <v>7525.3051347800001</v>
      </c>
      <c r="AC333" s="5">
        <v>7525.3051347800001</v>
      </c>
      <c r="AD333" s="5">
        <v>7525.3051347800001</v>
      </c>
      <c r="AE333" s="5">
        <v>7881.7</v>
      </c>
      <c r="AF333" s="5">
        <v>7881.7</v>
      </c>
      <c r="AG333" s="5">
        <v>7881.7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618.29626834999999</v>
      </c>
      <c r="X334" s="5">
        <v>712.22110813999996</v>
      </c>
      <c r="Y334" s="5">
        <v>1038.1370028900001</v>
      </c>
      <c r="Z334" s="5">
        <v>1231.4221821399999</v>
      </c>
      <c r="AA334" s="5">
        <v>1231.4221821399999</v>
      </c>
      <c r="AB334" s="5">
        <v>1231.4221821399999</v>
      </c>
      <c r="AC334" s="5">
        <v>1276.5844863599998</v>
      </c>
      <c r="AD334" s="5">
        <v>1433.6363119099999</v>
      </c>
      <c r="AE334" s="5">
        <v>2596.4667248599999</v>
      </c>
      <c r="AF334" s="5">
        <v>2470.1019999999999</v>
      </c>
      <c r="AG334" s="5">
        <v>2470.1019999999999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2106.70904286</v>
      </c>
      <c r="P335" s="5">
        <v>2106.70904286</v>
      </c>
      <c r="Q335" s="5">
        <v>2566.3985593400002</v>
      </c>
      <c r="R335" s="5">
        <v>2631.4183219699999</v>
      </c>
      <c r="S335" s="5">
        <v>2852.4377635999995</v>
      </c>
      <c r="T335" s="5">
        <v>3765.9631855199996</v>
      </c>
      <c r="U335" s="5">
        <v>4402.2487469799989</v>
      </c>
      <c r="V335" s="5">
        <v>5793.6826268200002</v>
      </c>
      <c r="W335" s="5">
        <v>5821.5046486800002</v>
      </c>
      <c r="X335" s="5">
        <v>7066.0893204800004</v>
      </c>
      <c r="Y335" s="5">
        <v>7066.0893204800004</v>
      </c>
      <c r="Z335" s="5">
        <v>7261.4702074000006</v>
      </c>
      <c r="AA335" s="5">
        <v>7103.5202074000008</v>
      </c>
      <c r="AB335" s="5">
        <v>7881.2340000000004</v>
      </c>
      <c r="AC335" s="5">
        <v>7849.13</v>
      </c>
      <c r="AD335" s="5">
        <v>7849.13</v>
      </c>
      <c r="AE335" s="5">
        <v>7849.13</v>
      </c>
      <c r="AF335" s="5">
        <v>9211.0606181699986</v>
      </c>
      <c r="AG335" s="5">
        <v>9211.0606181699986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117.96198613999999</v>
      </c>
      <c r="N336" s="5">
        <v>117.96198613999999</v>
      </c>
      <c r="O336" s="5">
        <v>117.96198613999999</v>
      </c>
      <c r="P336" s="5">
        <v>117.96198613999999</v>
      </c>
      <c r="Q336" s="5">
        <v>117.96198613999999</v>
      </c>
      <c r="R336" s="5">
        <v>133.16981731000001</v>
      </c>
      <c r="S336" s="5">
        <v>145.12116295999999</v>
      </c>
      <c r="T336" s="5">
        <v>153.0617302</v>
      </c>
      <c r="U336" s="5">
        <v>167.46502132000001</v>
      </c>
      <c r="V336" s="5">
        <v>171.77082156</v>
      </c>
      <c r="W336" s="5">
        <v>449.43827742000002</v>
      </c>
      <c r="X336" s="5">
        <v>1133.3123939899999</v>
      </c>
      <c r="Y336" s="5">
        <v>3122.5468100200001</v>
      </c>
      <c r="Z336" s="5">
        <v>3122.5468100200001</v>
      </c>
      <c r="AA336" s="5">
        <v>3122.5468100200001</v>
      </c>
      <c r="AB336" s="5">
        <v>3122.5468100200001</v>
      </c>
      <c r="AC336" s="5">
        <v>3996.3641119600002</v>
      </c>
      <c r="AD336" s="5">
        <v>3996.3641119600002</v>
      </c>
      <c r="AE336" s="5">
        <v>6100</v>
      </c>
      <c r="AF336" s="5">
        <v>6100</v>
      </c>
      <c r="AG336" s="5">
        <v>6100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1E-3</v>
      </c>
      <c r="U337" s="5">
        <v>1E-3</v>
      </c>
      <c r="V337" s="5">
        <v>1E-3</v>
      </c>
      <c r="W337" s="5">
        <v>1E-3</v>
      </c>
      <c r="X337" s="5">
        <v>1E-3</v>
      </c>
      <c r="Y337" s="5">
        <v>1E-3</v>
      </c>
      <c r="Z337" s="5">
        <v>489.40424203999999</v>
      </c>
      <c r="AA337" s="5">
        <v>489.40424203999999</v>
      </c>
      <c r="AB337" s="5">
        <v>489.40424203999999</v>
      </c>
      <c r="AC337" s="5">
        <v>790.45128657999999</v>
      </c>
      <c r="AD337" s="5">
        <v>1630.894076</v>
      </c>
      <c r="AE337" s="5">
        <v>1630.894076</v>
      </c>
      <c r="AF337" s="5">
        <v>1630.894076</v>
      </c>
      <c r="AG337" s="5">
        <v>1630.894076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166</v>
      </c>
      <c r="G338" s="5">
        <v>166</v>
      </c>
      <c r="H338" s="5">
        <v>166</v>
      </c>
      <c r="I338" s="5">
        <v>166</v>
      </c>
      <c r="J338" s="5">
        <v>171.47152387</v>
      </c>
      <c r="K338" s="5">
        <v>173.34163394999999</v>
      </c>
      <c r="L338" s="5">
        <v>175.33279297999999</v>
      </c>
      <c r="M338" s="5">
        <v>175.33279297999999</v>
      </c>
      <c r="N338" s="5">
        <v>176.95032975000001</v>
      </c>
      <c r="O338" s="5">
        <v>176.95032975000001</v>
      </c>
      <c r="P338" s="5">
        <v>177.08469234</v>
      </c>
      <c r="Q338" s="5">
        <v>185.06609041000002</v>
      </c>
      <c r="R338" s="5">
        <v>185.06609041000002</v>
      </c>
      <c r="S338" s="5">
        <v>192.48102649</v>
      </c>
      <c r="T338" s="5">
        <v>205.4344687</v>
      </c>
      <c r="U338" s="5">
        <v>226.5818396</v>
      </c>
      <c r="V338" s="5">
        <v>226.5818396</v>
      </c>
      <c r="W338" s="5">
        <v>228.04589193999999</v>
      </c>
      <c r="X338" s="5">
        <v>228.04589193999999</v>
      </c>
      <c r="Y338" s="5">
        <v>244.52938506999999</v>
      </c>
      <c r="Z338" s="5">
        <v>244.52938506999999</v>
      </c>
      <c r="AA338" s="5">
        <v>244.52938506999999</v>
      </c>
      <c r="AB338" s="5">
        <v>244.52938506999999</v>
      </c>
      <c r="AC338" s="5">
        <v>254.04028989</v>
      </c>
      <c r="AD338" s="5">
        <v>254.04028989</v>
      </c>
      <c r="AE338" s="5">
        <v>254.04028989</v>
      </c>
      <c r="AF338" s="5">
        <v>266.02938798000002</v>
      </c>
      <c r="AG338" s="5">
        <v>266.02938798000002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1871.54051996</v>
      </c>
      <c r="L339" s="5">
        <v>1871.54051996</v>
      </c>
      <c r="M339" s="5">
        <v>1871.54051996</v>
      </c>
      <c r="N339" s="5">
        <v>1871.54051996</v>
      </c>
      <c r="O339" s="5">
        <v>1871.54051996</v>
      </c>
      <c r="P339" s="5">
        <v>1871.54051996</v>
      </c>
      <c r="Q339" s="5">
        <v>2117.6741869699999</v>
      </c>
      <c r="R339" s="5">
        <v>2337.1159377700001</v>
      </c>
      <c r="S339" s="5">
        <v>2908.4284742499999</v>
      </c>
      <c r="T339" s="5">
        <v>3520.02</v>
      </c>
      <c r="U339" s="5">
        <v>3520.02</v>
      </c>
      <c r="V339" s="5">
        <v>3520.02</v>
      </c>
      <c r="W339" s="5">
        <v>3520.02</v>
      </c>
      <c r="X339" s="5">
        <v>4530.2818155700006</v>
      </c>
      <c r="Y339" s="5">
        <v>4530.2818155700006</v>
      </c>
      <c r="Z339" s="5">
        <v>4756.53573435</v>
      </c>
      <c r="AA339" s="5">
        <v>4756.53573435</v>
      </c>
      <c r="AB339" s="5">
        <v>5293.2272875200006</v>
      </c>
      <c r="AC339" s="5">
        <v>6821.2254887600002</v>
      </c>
      <c r="AD339" s="5">
        <v>6821.2254887600002</v>
      </c>
      <c r="AE339" s="5">
        <v>7433.8070837700006</v>
      </c>
      <c r="AF339" s="5">
        <v>7608.7879907200004</v>
      </c>
      <c r="AG339" s="5">
        <v>7608.7879907200004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807.32899999999995</v>
      </c>
      <c r="G340" s="5">
        <v>807.32899999999995</v>
      </c>
      <c r="H340" s="5">
        <v>974.08781395999995</v>
      </c>
      <c r="I340" s="5">
        <v>1988.5704709600002</v>
      </c>
      <c r="J340" s="5">
        <v>1988.5704709600002</v>
      </c>
      <c r="K340" s="5">
        <v>2713.55730133</v>
      </c>
      <c r="L340" s="5">
        <v>2930.3238675999996</v>
      </c>
      <c r="M340" s="5">
        <v>2930.3238675999996</v>
      </c>
      <c r="N340" s="5">
        <v>3379.2589336699998</v>
      </c>
      <c r="O340" s="5">
        <v>3432.4501286199998</v>
      </c>
      <c r="P340" s="5">
        <v>3432.4501286199998</v>
      </c>
      <c r="Q340" s="5">
        <v>3825.6270685599998</v>
      </c>
      <c r="R340" s="5">
        <v>3825.6270685599998</v>
      </c>
      <c r="S340" s="5">
        <v>3825.6270685599998</v>
      </c>
      <c r="T340" s="5">
        <v>4167.4503384</v>
      </c>
      <c r="U340" s="5">
        <v>4998.4823919299997</v>
      </c>
      <c r="V340" s="5">
        <v>4998.4823919299997</v>
      </c>
      <c r="W340" s="5">
        <v>5843.6341606199994</v>
      </c>
      <c r="X340" s="5">
        <v>6911.6366602600001</v>
      </c>
      <c r="Y340" s="5">
        <v>7230.5139922999997</v>
      </c>
      <c r="Z340" s="5">
        <v>7496.3797789299997</v>
      </c>
      <c r="AA340" s="5">
        <v>7496.3797789299997</v>
      </c>
      <c r="AB340" s="5">
        <v>7496.3797789299997</v>
      </c>
      <c r="AC340" s="5">
        <v>7496.3797789299997</v>
      </c>
      <c r="AD340" s="5">
        <v>7496.3797789299997</v>
      </c>
      <c r="AE340" s="5">
        <v>7508.6040000000003</v>
      </c>
      <c r="AF340" s="5">
        <v>8276.4052216500004</v>
      </c>
      <c r="AG340" s="5">
        <v>8206.6552216500004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53</v>
      </c>
      <c r="G341" s="5">
        <v>53</v>
      </c>
      <c r="H341" s="5">
        <v>141.75937061000002</v>
      </c>
      <c r="I341" s="5">
        <v>141.75937061000002</v>
      </c>
      <c r="J341" s="5">
        <v>141.75937061000002</v>
      </c>
      <c r="K341" s="5">
        <v>141.75937061000002</v>
      </c>
      <c r="L341" s="5">
        <v>173.53881207000001</v>
      </c>
      <c r="M341" s="5">
        <v>191.35544207999999</v>
      </c>
      <c r="N341" s="5">
        <v>191.35544207999999</v>
      </c>
      <c r="O341" s="5">
        <v>191.35544207999999</v>
      </c>
      <c r="P341" s="5">
        <v>191.35544207999999</v>
      </c>
      <c r="Q341" s="5">
        <v>191.35544207999999</v>
      </c>
      <c r="R341" s="5">
        <v>191.35544207999999</v>
      </c>
      <c r="S341" s="5">
        <v>191.35544207999999</v>
      </c>
      <c r="T341" s="5">
        <v>191.35544207999999</v>
      </c>
      <c r="U341" s="5">
        <v>250.91242715999999</v>
      </c>
      <c r="V341" s="5">
        <v>250.91242715999999</v>
      </c>
      <c r="W341" s="5">
        <v>250.91242715999999</v>
      </c>
      <c r="X341" s="5">
        <v>250.91242715999999</v>
      </c>
      <c r="Y341" s="5">
        <v>250.91242715999999</v>
      </c>
      <c r="Z341" s="5">
        <v>287.68011431000002</v>
      </c>
      <c r="AA341" s="5">
        <v>287.68011431000002</v>
      </c>
      <c r="AB341" s="5">
        <v>292.58062030999997</v>
      </c>
      <c r="AC341" s="5">
        <v>292.58062030999997</v>
      </c>
      <c r="AD341" s="5">
        <v>292.58062030999997</v>
      </c>
      <c r="AE341" s="5">
        <v>292.58062030999997</v>
      </c>
      <c r="AF341" s="5">
        <v>326.29678238999998</v>
      </c>
      <c r="AG341" s="5">
        <v>326.29678238999998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1158.12680484</v>
      </c>
      <c r="O342" s="5">
        <v>1158.12680484</v>
      </c>
      <c r="P342" s="5">
        <v>1158.12680484</v>
      </c>
      <c r="Q342" s="5">
        <v>1158.12680484</v>
      </c>
      <c r="R342" s="5">
        <v>1158.12680484</v>
      </c>
      <c r="S342" s="5">
        <v>1158.12680484</v>
      </c>
      <c r="T342" s="5">
        <v>1158.12680484</v>
      </c>
      <c r="U342" s="5">
        <v>1288.1148564400003</v>
      </c>
      <c r="V342" s="5">
        <v>1288.1148564400003</v>
      </c>
      <c r="W342" s="5">
        <v>1385.1580841400003</v>
      </c>
      <c r="X342" s="5">
        <v>1439.9859781100001</v>
      </c>
      <c r="Y342" s="5">
        <v>1650.8502232500002</v>
      </c>
      <c r="Z342" s="5">
        <v>1778.8920482000001</v>
      </c>
      <c r="AA342" s="5">
        <v>1778.8920482000001</v>
      </c>
      <c r="AB342" s="5">
        <v>1778.8920482000001</v>
      </c>
      <c r="AC342" s="5">
        <v>1778.8920482000001</v>
      </c>
      <c r="AD342" s="5">
        <v>1778.8920482000001</v>
      </c>
      <c r="AE342" s="5">
        <v>1778.8920482000001</v>
      </c>
      <c r="AF342" s="5">
        <v>2068.3882038000002</v>
      </c>
      <c r="AG342" s="5">
        <v>1819.3942038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408.81739680999999</v>
      </c>
      <c r="O343" s="5">
        <v>1099.9789053500001</v>
      </c>
      <c r="P343" s="5">
        <v>1099.9789053500001</v>
      </c>
      <c r="Q343" s="5">
        <v>1099.9789053500001</v>
      </c>
      <c r="R343" s="5">
        <v>1099.9789053500001</v>
      </c>
      <c r="S343" s="5">
        <v>1099.9789053500001</v>
      </c>
      <c r="T343" s="5">
        <v>1099.9789053500001</v>
      </c>
      <c r="U343" s="5">
        <v>1109.1729619199998</v>
      </c>
      <c r="V343" s="5">
        <v>1109.1729619199998</v>
      </c>
      <c r="W343" s="5">
        <v>1310.06</v>
      </c>
      <c r="X343" s="5">
        <v>1310.06</v>
      </c>
      <c r="Y343" s="5">
        <v>1310.06</v>
      </c>
      <c r="Z343" s="5">
        <v>1310.06</v>
      </c>
      <c r="AA343" s="5">
        <v>1310.06</v>
      </c>
      <c r="AB343" s="5">
        <v>1310.06</v>
      </c>
      <c r="AC343" s="5">
        <v>1310.06</v>
      </c>
      <c r="AD343" s="5">
        <v>1310.06</v>
      </c>
      <c r="AE343" s="5">
        <v>1310.06</v>
      </c>
      <c r="AF343" s="5">
        <v>1310.06</v>
      </c>
      <c r="AG343" s="5">
        <v>1118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1E-3</v>
      </c>
      <c r="Z346" s="5">
        <v>1E-3</v>
      </c>
      <c r="AA346" s="5">
        <v>1E-3</v>
      </c>
      <c r="AB346" s="5">
        <v>1E-3</v>
      </c>
      <c r="AC346" s="5">
        <v>1E-3</v>
      </c>
      <c r="AD346" s="5">
        <v>1E-3</v>
      </c>
      <c r="AE346" s="5">
        <v>1E-3</v>
      </c>
      <c r="AF346" s="5">
        <v>1E-3</v>
      </c>
      <c r="AG346" s="5">
        <v>1E-3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509.76328687</v>
      </c>
      <c r="Z347" s="5">
        <v>574.48147148999999</v>
      </c>
      <c r="AA347" s="5">
        <v>574.48147148999999</v>
      </c>
      <c r="AB347" s="5">
        <v>574.48147148999999</v>
      </c>
      <c r="AC347" s="5">
        <v>574.48147148999999</v>
      </c>
      <c r="AD347" s="5">
        <v>574.48147148999999</v>
      </c>
      <c r="AE347" s="5">
        <v>574.48147148999999</v>
      </c>
      <c r="AF347" s="5">
        <v>598.44964328000003</v>
      </c>
      <c r="AG347" s="5">
        <v>598.44964328000003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836.26879182000005</v>
      </c>
      <c r="O348" s="5">
        <v>1922.39782745</v>
      </c>
      <c r="P348" s="5">
        <v>1922.39782745</v>
      </c>
      <c r="Q348" s="5">
        <v>1922.39782745</v>
      </c>
      <c r="R348" s="5">
        <v>1922.39782745</v>
      </c>
      <c r="S348" s="5">
        <v>1922.39782745</v>
      </c>
      <c r="T348" s="5">
        <v>1922.39782745</v>
      </c>
      <c r="U348" s="5">
        <v>2833.6057524899998</v>
      </c>
      <c r="V348" s="5">
        <v>2833.6057524899998</v>
      </c>
      <c r="W348" s="5">
        <v>2833.6057524899998</v>
      </c>
      <c r="X348" s="5">
        <v>2833.6057524899998</v>
      </c>
      <c r="Y348" s="5">
        <v>3352.2939442900001</v>
      </c>
      <c r="Z348" s="5">
        <v>3589.49360015</v>
      </c>
      <c r="AA348" s="5">
        <v>3589.49360015</v>
      </c>
      <c r="AB348" s="5">
        <v>3562.2286001500001</v>
      </c>
      <c r="AC348" s="5">
        <v>3562.2286001500001</v>
      </c>
      <c r="AD348" s="5">
        <v>3570.9507971000003</v>
      </c>
      <c r="AE348" s="5">
        <v>3510.7433659999997</v>
      </c>
      <c r="AF348" s="5">
        <v>3984.40935253</v>
      </c>
      <c r="AG348" s="5">
        <v>3903.40935253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400</v>
      </c>
      <c r="W349" s="5">
        <v>400</v>
      </c>
      <c r="X349" s="5">
        <v>400</v>
      </c>
      <c r="Y349" s="5">
        <v>400</v>
      </c>
      <c r="Z349" s="5">
        <v>400</v>
      </c>
      <c r="AA349" s="5">
        <v>400</v>
      </c>
      <c r="AB349" s="5">
        <v>400</v>
      </c>
      <c r="AC349" s="5">
        <v>400</v>
      </c>
      <c r="AD349" s="5">
        <v>400</v>
      </c>
      <c r="AE349" s="5">
        <v>1385.3160188500001</v>
      </c>
      <c r="AF349" s="5">
        <v>4014.2105560599998</v>
      </c>
      <c r="AG349" s="5">
        <v>4014.2105560599998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500</v>
      </c>
      <c r="Z351" s="5">
        <v>500</v>
      </c>
      <c r="AA351" s="5">
        <v>500</v>
      </c>
      <c r="AB351" s="5">
        <v>500</v>
      </c>
      <c r="AC351" s="5">
        <v>500</v>
      </c>
      <c r="AD351" s="5">
        <v>500</v>
      </c>
      <c r="AE351" s="5">
        <v>500</v>
      </c>
      <c r="AF351" s="5">
        <v>500</v>
      </c>
      <c r="AG351" s="5">
        <v>500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588.62366356999996</v>
      </c>
      <c r="Y352" s="5">
        <v>850.58076028999994</v>
      </c>
      <c r="Z352" s="5">
        <v>883.00580807999995</v>
      </c>
      <c r="AA352" s="5">
        <v>775.48580807999997</v>
      </c>
      <c r="AB352" s="5">
        <v>905.79905841999994</v>
      </c>
      <c r="AC352" s="5">
        <v>905.79905841999994</v>
      </c>
      <c r="AD352" s="5">
        <v>1846.3265596700001</v>
      </c>
      <c r="AE352" s="5">
        <v>1846.3265596700001</v>
      </c>
      <c r="AF352" s="5">
        <v>1912.43</v>
      </c>
      <c r="AG352" s="5">
        <v>1912.43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1151.4167566399999</v>
      </c>
      <c r="V354" s="5">
        <v>1199.7424277299999</v>
      </c>
      <c r="W354" s="5">
        <v>1199.7424277299999</v>
      </c>
      <c r="X354" s="5">
        <v>1199.7424277299999</v>
      </c>
      <c r="Y354" s="5">
        <v>1199.7424277299999</v>
      </c>
      <c r="Z354" s="5">
        <v>1353.5204911999999</v>
      </c>
      <c r="AA354" s="5">
        <v>1353.5204911999999</v>
      </c>
      <c r="AB354" s="5">
        <v>1346.1494912000001</v>
      </c>
      <c r="AC354" s="5">
        <v>1346.1494912000001</v>
      </c>
      <c r="AD354" s="5">
        <v>1367.2831681600001</v>
      </c>
      <c r="AE354" s="5">
        <v>1582.1696042200001</v>
      </c>
      <c r="AF354" s="5">
        <v>3311.7761442299998</v>
      </c>
      <c r="AG354" s="5">
        <v>3311.7761442299998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543.3396722</v>
      </c>
      <c r="V357" s="5">
        <v>580.14635952999993</v>
      </c>
      <c r="W357" s="5">
        <v>580.14635952999993</v>
      </c>
      <c r="X357" s="5">
        <v>580.14635952999993</v>
      </c>
      <c r="Y357" s="5">
        <v>580.14635952999993</v>
      </c>
      <c r="Z357" s="5">
        <v>1024.3286019699999</v>
      </c>
      <c r="AA357" s="5">
        <v>754.32860197000002</v>
      </c>
      <c r="AB357" s="5">
        <v>754.32860197000002</v>
      </c>
      <c r="AC357" s="5">
        <v>754.32860197000002</v>
      </c>
      <c r="AD357" s="5">
        <v>868.55009697000003</v>
      </c>
      <c r="AE357" s="5">
        <v>1717.1740379299999</v>
      </c>
      <c r="AF357" s="5">
        <v>1993.3783854599999</v>
      </c>
      <c r="AG357" s="5">
        <v>1993.3783854599999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37.463475379999998</v>
      </c>
      <c r="Y358" s="5">
        <v>400.07638745999998</v>
      </c>
      <c r="Z358" s="5">
        <v>1293.9190366600001</v>
      </c>
      <c r="AA358" s="5">
        <v>1293.9190366600001</v>
      </c>
      <c r="AB358" s="5">
        <v>1431.0068063799999</v>
      </c>
      <c r="AC358" s="5">
        <v>1431.0068063799999</v>
      </c>
      <c r="AD358" s="5">
        <v>1431.0068063799999</v>
      </c>
      <c r="AE358" s="5">
        <v>1706.0951471999999</v>
      </c>
      <c r="AF358" s="5">
        <v>1706.0951471999999</v>
      </c>
      <c r="AG358" s="5">
        <v>1706.0951471999999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294.49399047999998</v>
      </c>
      <c r="U359" s="5">
        <v>632.32079277000003</v>
      </c>
      <c r="V359" s="5">
        <v>632.32079277000003</v>
      </c>
      <c r="W359" s="5">
        <v>632.32079277000003</v>
      </c>
      <c r="X359" s="5">
        <v>632.32079277000003</v>
      </c>
      <c r="Y359" s="5">
        <v>632.32079277000003</v>
      </c>
      <c r="Z359" s="5">
        <v>636.19447803000003</v>
      </c>
      <c r="AA359" s="5">
        <v>636.19447803000003</v>
      </c>
      <c r="AB359" s="5">
        <v>636.19447803000003</v>
      </c>
      <c r="AC359" s="5">
        <v>636.19447803000003</v>
      </c>
      <c r="AD359" s="5">
        <v>636.19447803000003</v>
      </c>
      <c r="AE359" s="5">
        <v>713.37110059999998</v>
      </c>
      <c r="AF359" s="5">
        <v>713.37110059999998</v>
      </c>
      <c r="AG359" s="5">
        <v>713.37110059999998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330.26499999999999</v>
      </c>
      <c r="G366" s="5">
        <v>845.52580554999997</v>
      </c>
      <c r="H366" s="5">
        <v>873.87914111999999</v>
      </c>
      <c r="I366" s="5">
        <v>893.94197903999998</v>
      </c>
      <c r="J366" s="5">
        <v>893.94197903999998</v>
      </c>
      <c r="K366" s="5">
        <v>928.17918971999995</v>
      </c>
      <c r="L366" s="5">
        <v>1051.75004369</v>
      </c>
      <c r="M366" s="5">
        <v>1146.7406285</v>
      </c>
      <c r="N366" s="5">
        <v>1409.0709063100001</v>
      </c>
      <c r="O366" s="5">
        <v>1750.97935637</v>
      </c>
      <c r="P366" s="5">
        <v>1819.02269452</v>
      </c>
      <c r="Q366" s="5">
        <v>1819.02269452</v>
      </c>
      <c r="R366" s="5">
        <v>1819.02269452</v>
      </c>
      <c r="S366" s="5">
        <v>1911.64323302</v>
      </c>
      <c r="T366" s="5">
        <v>1927.4297738400001</v>
      </c>
      <c r="U366" s="5">
        <v>2186.6853743199999</v>
      </c>
      <c r="V366" s="5">
        <v>2564.5020059499998</v>
      </c>
      <c r="W366" s="5">
        <v>2610.26499999</v>
      </c>
      <c r="X366" s="5">
        <v>2610.26499999</v>
      </c>
      <c r="Y366" s="5">
        <v>2610.26499999</v>
      </c>
      <c r="Z366" s="5">
        <v>2679.0222361400001</v>
      </c>
      <c r="AA366" s="5">
        <v>2679.0222361400001</v>
      </c>
      <c r="AB366" s="5">
        <v>2679.0222361400001</v>
      </c>
      <c r="AC366" s="5">
        <v>2679.0222361400001</v>
      </c>
      <c r="AD366" s="5">
        <v>2679.0222361400001</v>
      </c>
      <c r="AE366" s="5">
        <v>2704.6652506700002</v>
      </c>
      <c r="AF366" s="5">
        <v>2704.6652506700002</v>
      </c>
      <c r="AG366" s="5">
        <v>2704.6652506700002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43.2</v>
      </c>
      <c r="G367" s="5">
        <v>742.06633625000006</v>
      </c>
      <c r="H367" s="5">
        <v>752.69564389000004</v>
      </c>
      <c r="I367" s="5">
        <v>752.69564389000004</v>
      </c>
      <c r="J367" s="5">
        <v>772.37182949999999</v>
      </c>
      <c r="K367" s="5">
        <v>792.96928317000004</v>
      </c>
      <c r="L367" s="5">
        <v>792.96928317000004</v>
      </c>
      <c r="M367" s="5">
        <v>792.96928317000004</v>
      </c>
      <c r="N367" s="5">
        <v>792.96928317000004</v>
      </c>
      <c r="O367" s="5">
        <v>971.12589473000003</v>
      </c>
      <c r="P367" s="5">
        <v>987.89558180000006</v>
      </c>
      <c r="Q367" s="5">
        <v>999.45989687000008</v>
      </c>
      <c r="R367" s="5">
        <v>999.45989687000008</v>
      </c>
      <c r="S367" s="5">
        <v>999.45989687000008</v>
      </c>
      <c r="T367" s="5">
        <v>999.45989687000008</v>
      </c>
      <c r="U367" s="5">
        <v>1650.4609762100001</v>
      </c>
      <c r="V367" s="5">
        <v>1650.4609762100001</v>
      </c>
      <c r="W367" s="5">
        <v>1650.4609762100001</v>
      </c>
      <c r="X367" s="5">
        <v>1650.4609762100001</v>
      </c>
      <c r="Y367" s="5">
        <v>1650.4609762100001</v>
      </c>
      <c r="Z367" s="5">
        <v>2078.24144471</v>
      </c>
      <c r="AA367" s="5">
        <v>2078.24144471</v>
      </c>
      <c r="AB367" s="5">
        <v>2078.24144471</v>
      </c>
      <c r="AC367" s="5">
        <v>2078.24144471</v>
      </c>
      <c r="AD367" s="5">
        <v>2078.24144471</v>
      </c>
      <c r="AE367" s="5">
        <v>2216.3947532399998</v>
      </c>
      <c r="AF367" s="5">
        <v>2406.1667052599996</v>
      </c>
      <c r="AG367" s="5">
        <v>2406.1667052599996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622.96264753000003</v>
      </c>
      <c r="L369" s="5">
        <v>1000</v>
      </c>
      <c r="M369" s="5">
        <v>1000</v>
      </c>
      <c r="N369" s="5">
        <v>1000</v>
      </c>
      <c r="O369" s="5">
        <v>1000</v>
      </c>
      <c r="P369" s="5">
        <v>1000</v>
      </c>
      <c r="Q369" s="5">
        <v>1000</v>
      </c>
      <c r="R369" s="5">
        <v>1000</v>
      </c>
      <c r="S369" s="5">
        <v>1000</v>
      </c>
      <c r="T369" s="5">
        <v>1000</v>
      </c>
      <c r="U369" s="5">
        <v>1000</v>
      </c>
      <c r="V369" s="5">
        <v>1000</v>
      </c>
      <c r="W369" s="5">
        <v>1000</v>
      </c>
      <c r="X369" s="5">
        <v>1000</v>
      </c>
      <c r="Y369" s="5">
        <v>1000</v>
      </c>
      <c r="Z369" s="5">
        <v>1000</v>
      </c>
      <c r="AA369" s="5">
        <v>1000</v>
      </c>
      <c r="AB369" s="5">
        <v>1000</v>
      </c>
      <c r="AC369" s="5">
        <v>1000</v>
      </c>
      <c r="AD369" s="5">
        <v>1000</v>
      </c>
      <c r="AE369" s="5">
        <v>1000</v>
      </c>
      <c r="AF369" s="5">
        <v>1000</v>
      </c>
      <c r="AG369" s="5">
        <v>1000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89.730779560000002</v>
      </c>
      <c r="L370" s="5">
        <v>89.730779560000002</v>
      </c>
      <c r="M370" s="5">
        <v>89.730779560000002</v>
      </c>
      <c r="N370" s="5">
        <v>89.730779560000002</v>
      </c>
      <c r="O370" s="5">
        <v>89.730779560000002</v>
      </c>
      <c r="P370" s="5">
        <v>103.49716934999999</v>
      </c>
      <c r="Q370" s="5">
        <v>103.49716934999999</v>
      </c>
      <c r="R370" s="5">
        <v>103.49716934999999</v>
      </c>
      <c r="S370" s="5">
        <v>103.49716934999999</v>
      </c>
      <c r="T370" s="5">
        <v>104.41651132</v>
      </c>
      <c r="U370" s="5">
        <v>104.41651132</v>
      </c>
      <c r="V370" s="5">
        <v>104.41651132</v>
      </c>
      <c r="W370" s="5">
        <v>104.41651132</v>
      </c>
      <c r="X370" s="5">
        <v>104.41651132</v>
      </c>
      <c r="Y370" s="5">
        <v>104.41651132</v>
      </c>
      <c r="Z370" s="5">
        <v>104.41651132</v>
      </c>
      <c r="AA370" s="5">
        <v>104.41651132</v>
      </c>
      <c r="AB370" s="5">
        <v>104.41651132</v>
      </c>
      <c r="AC370" s="5">
        <v>104.41651132</v>
      </c>
      <c r="AD370" s="5">
        <v>104.41651132</v>
      </c>
      <c r="AE370" s="5">
        <v>104.41651132</v>
      </c>
      <c r="AF370" s="5">
        <v>104.41651132</v>
      </c>
      <c r="AG370" s="5">
        <v>104.41651132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900</v>
      </c>
      <c r="J371" s="5">
        <v>900</v>
      </c>
      <c r="K371" s="5">
        <v>900</v>
      </c>
      <c r="L371" s="5">
        <v>900</v>
      </c>
      <c r="M371" s="5">
        <v>900</v>
      </c>
      <c r="N371" s="5">
        <v>900</v>
      </c>
      <c r="O371" s="5">
        <v>900</v>
      </c>
      <c r="P371" s="5">
        <v>900</v>
      </c>
      <c r="Q371" s="5">
        <v>900</v>
      </c>
      <c r="R371" s="5">
        <v>900</v>
      </c>
      <c r="S371" s="5">
        <v>900</v>
      </c>
      <c r="T371" s="5">
        <v>900</v>
      </c>
      <c r="U371" s="5">
        <v>900</v>
      </c>
      <c r="V371" s="5">
        <v>900</v>
      </c>
      <c r="W371" s="5">
        <v>900</v>
      </c>
      <c r="X371" s="5">
        <v>900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371.30533744000002</v>
      </c>
      <c r="N372" s="5">
        <v>371.30533744000002</v>
      </c>
      <c r="O372" s="5">
        <v>479.76832624999997</v>
      </c>
      <c r="P372" s="5">
        <v>592.01152359000002</v>
      </c>
      <c r="Q372" s="5">
        <v>592.01152359000002</v>
      </c>
      <c r="R372" s="5">
        <v>592.01152359000002</v>
      </c>
      <c r="S372" s="5">
        <v>592.01152359000002</v>
      </c>
      <c r="T372" s="5">
        <v>592.01152359000002</v>
      </c>
      <c r="U372" s="5">
        <v>592.01152359000002</v>
      </c>
      <c r="V372" s="5">
        <v>592.01152359000002</v>
      </c>
      <c r="W372" s="5">
        <v>592.01152359000002</v>
      </c>
      <c r="X372" s="5">
        <v>592.01152359000002</v>
      </c>
      <c r="Y372" s="5">
        <v>1100</v>
      </c>
      <c r="Z372" s="5">
        <v>1192.7635079500001</v>
      </c>
      <c r="AA372" s="5">
        <v>1192.7635079500001</v>
      </c>
      <c r="AB372" s="5">
        <v>1304.6832335300001</v>
      </c>
      <c r="AC372" s="5">
        <v>1304.6832335300001</v>
      </c>
      <c r="AD372" s="5">
        <v>1461.7705852300001</v>
      </c>
      <c r="AE372" s="5">
        <v>2008.74760621</v>
      </c>
      <c r="AF372" s="5">
        <v>2040.52603488</v>
      </c>
      <c r="AG372" s="5">
        <v>2040.52603488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452.97399999999999</v>
      </c>
      <c r="G373" s="5">
        <v>452.97399999999999</v>
      </c>
      <c r="H373" s="5">
        <v>1852.9739999999999</v>
      </c>
      <c r="I373" s="5">
        <v>1852.9739999999999</v>
      </c>
      <c r="J373" s="5">
        <v>2597.8561232399998</v>
      </c>
      <c r="K373" s="5">
        <v>3870.8222295599999</v>
      </c>
      <c r="L373" s="5">
        <v>4327.4075616399996</v>
      </c>
      <c r="M373" s="5">
        <v>4684.7887695399995</v>
      </c>
      <c r="N373" s="5">
        <v>4684.7887695399995</v>
      </c>
      <c r="O373" s="5">
        <v>4684.7887695399995</v>
      </c>
      <c r="P373" s="5">
        <v>4994.7965031000003</v>
      </c>
      <c r="Q373" s="5">
        <v>4994.7965031000003</v>
      </c>
      <c r="R373" s="5">
        <v>4994.7965031000003</v>
      </c>
      <c r="S373" s="5">
        <v>5192.0750980499997</v>
      </c>
      <c r="T373" s="5">
        <v>5980.1927986000001</v>
      </c>
      <c r="U373" s="5">
        <v>5980.1927986000001</v>
      </c>
      <c r="V373" s="5">
        <v>5980.1927986000001</v>
      </c>
      <c r="W373" s="5">
        <v>6052.9740000000002</v>
      </c>
      <c r="X373" s="5">
        <v>6052.9740000000002</v>
      </c>
      <c r="Y373" s="5">
        <v>7243.2762095500002</v>
      </c>
      <c r="Z373" s="5">
        <v>8104.6400055100003</v>
      </c>
      <c r="AA373" s="5">
        <v>7651.6660055100001</v>
      </c>
      <c r="AB373" s="5">
        <v>7651.6660055100001</v>
      </c>
      <c r="AC373" s="5">
        <v>7651.6660055100001</v>
      </c>
      <c r="AD373" s="5">
        <v>7968.2290285500003</v>
      </c>
      <c r="AE373" s="5">
        <v>9507.5770679999987</v>
      </c>
      <c r="AF373" s="5">
        <v>9507.5770679999987</v>
      </c>
      <c r="AG373" s="5">
        <v>9507.5770679999987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2.0495601899999998</v>
      </c>
      <c r="P374" s="5">
        <v>185.50185518000001</v>
      </c>
      <c r="Q374" s="5">
        <v>185.50185518000001</v>
      </c>
      <c r="R374" s="5">
        <v>185.50185518000001</v>
      </c>
      <c r="S374" s="5">
        <v>185.50185518000001</v>
      </c>
      <c r="T374" s="5">
        <v>185.50185518000001</v>
      </c>
      <c r="U374" s="5">
        <v>185.50185518000001</v>
      </c>
      <c r="V374" s="5">
        <v>185.50185518000001</v>
      </c>
      <c r="W374" s="5">
        <v>447.02457564000002</v>
      </c>
      <c r="X374" s="5">
        <v>918.49279041</v>
      </c>
      <c r="Y374" s="5">
        <v>3322.61958413</v>
      </c>
      <c r="Z374" s="5">
        <v>3400</v>
      </c>
      <c r="AA374" s="5">
        <v>3400</v>
      </c>
      <c r="AB374" s="5">
        <v>3400</v>
      </c>
      <c r="AC374" s="5">
        <v>3400</v>
      </c>
      <c r="AD374" s="5">
        <v>3400</v>
      </c>
      <c r="AE374" s="5">
        <v>3400</v>
      </c>
      <c r="AF374" s="5">
        <v>3400</v>
      </c>
      <c r="AG374" s="5">
        <v>3400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207.65442072000002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660.86859657000002</v>
      </c>
      <c r="M375" s="5">
        <v>1552.9530066699999</v>
      </c>
      <c r="N375" s="5">
        <v>1630.894076</v>
      </c>
      <c r="O375" s="5">
        <v>1630.894076</v>
      </c>
      <c r="P375" s="5">
        <v>1630.894076</v>
      </c>
      <c r="Q375" s="5">
        <v>1630.894076</v>
      </c>
      <c r="R375" s="5">
        <v>1630.894076</v>
      </c>
      <c r="S375" s="5">
        <v>1630.894076</v>
      </c>
      <c r="T375" s="5">
        <v>1630.894076</v>
      </c>
      <c r="U375" s="5">
        <v>1630.894076</v>
      </c>
      <c r="V375" s="5">
        <v>1630.894076</v>
      </c>
      <c r="W375" s="5">
        <v>1630.894076</v>
      </c>
      <c r="X375" s="5">
        <v>1630.894076</v>
      </c>
      <c r="Y375" s="5">
        <v>1630.894076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589.53988283000001</v>
      </c>
      <c r="G377" s="5">
        <v>610.95677609999996</v>
      </c>
      <c r="H377" s="5">
        <v>642.81897206999997</v>
      </c>
      <c r="I377" s="5">
        <v>660.23134943000002</v>
      </c>
      <c r="J377" s="5">
        <v>3994.53098641</v>
      </c>
      <c r="K377" s="5">
        <v>4161.4997748299993</v>
      </c>
      <c r="L377" s="5">
        <v>4161.4997748299993</v>
      </c>
      <c r="M377" s="5">
        <v>4161.4997748299993</v>
      </c>
      <c r="N377" s="5">
        <v>4397.6851382200002</v>
      </c>
      <c r="O377" s="5">
        <v>4397.6851382200002</v>
      </c>
      <c r="P377" s="5">
        <v>4492.1099915399991</v>
      </c>
      <c r="Q377" s="5">
        <v>5068.4277155599993</v>
      </c>
      <c r="R377" s="5">
        <v>5742.6715126599993</v>
      </c>
      <c r="S377" s="5">
        <v>7467.4497409699998</v>
      </c>
      <c r="T377" s="5">
        <v>7577.5490931799995</v>
      </c>
      <c r="U377" s="5">
        <v>7670</v>
      </c>
      <c r="V377" s="5">
        <v>7670</v>
      </c>
      <c r="W377" s="5">
        <v>7670</v>
      </c>
      <c r="X377" s="5">
        <v>7670</v>
      </c>
      <c r="Y377" s="5">
        <v>7670</v>
      </c>
      <c r="Z377" s="5">
        <v>7400</v>
      </c>
      <c r="AA377" s="5">
        <v>7400</v>
      </c>
      <c r="AB377" s="5">
        <v>7400</v>
      </c>
      <c r="AC377" s="5">
        <v>7400</v>
      </c>
      <c r="AD377" s="5">
        <v>7400</v>
      </c>
      <c r="AE377" s="5">
        <v>7400</v>
      </c>
      <c r="AF377" s="5">
        <v>7400</v>
      </c>
      <c r="AG377" s="5">
        <v>7400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147.11124333999999</v>
      </c>
      <c r="G378" s="5">
        <v>913.19</v>
      </c>
      <c r="H378" s="5">
        <v>1492.9138963800001</v>
      </c>
      <c r="I378" s="5">
        <v>2024.3668762300001</v>
      </c>
      <c r="J378" s="5">
        <v>2024.3668762300001</v>
      </c>
      <c r="K378" s="5">
        <v>2464.6902141400001</v>
      </c>
      <c r="L378" s="5">
        <v>3113.19</v>
      </c>
      <c r="M378" s="5">
        <v>3113.19</v>
      </c>
      <c r="N378" s="5">
        <v>3199.26768541</v>
      </c>
      <c r="O378" s="5">
        <v>3650.2573288900003</v>
      </c>
      <c r="P378" s="5">
        <v>3886.0501421499998</v>
      </c>
      <c r="Q378" s="5">
        <v>3886.0501421499998</v>
      </c>
      <c r="R378" s="5">
        <v>3886.0501421499998</v>
      </c>
      <c r="S378" s="5">
        <v>3886.0501421499998</v>
      </c>
      <c r="T378" s="5">
        <v>3886.0501421499998</v>
      </c>
      <c r="U378" s="5">
        <v>3886.0501421499998</v>
      </c>
      <c r="V378" s="5">
        <v>3886.0501421499998</v>
      </c>
      <c r="W378" s="5">
        <v>5067.4348926599996</v>
      </c>
      <c r="X378" s="5">
        <v>5512.2291941799995</v>
      </c>
      <c r="Y378" s="5">
        <v>5841.3292594699997</v>
      </c>
      <c r="Z378" s="5">
        <v>6111.1694588699993</v>
      </c>
      <c r="AA378" s="5">
        <v>6111.1694588699993</v>
      </c>
      <c r="AB378" s="5">
        <v>6111.1694588699993</v>
      </c>
      <c r="AC378" s="5">
        <v>6111.1694588699993</v>
      </c>
      <c r="AD378" s="5">
        <v>6410.5310577100008</v>
      </c>
      <c r="AE378" s="5">
        <v>7222.0273910100004</v>
      </c>
      <c r="AF378" s="5">
        <v>8661.8112204400004</v>
      </c>
      <c r="AG378" s="5">
        <v>8661.8112204400004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219.47561479000001</v>
      </c>
      <c r="O379" s="5">
        <v>219.47561479000001</v>
      </c>
      <c r="P379" s="5">
        <v>280.30976428999998</v>
      </c>
      <c r="Q379" s="5">
        <v>280.30976428999998</v>
      </c>
      <c r="R379" s="5">
        <v>280.30976428999998</v>
      </c>
      <c r="S379" s="5">
        <v>280.30976428999998</v>
      </c>
      <c r="T379" s="5">
        <v>280.30976428999998</v>
      </c>
      <c r="U379" s="5">
        <v>280.30976428999998</v>
      </c>
      <c r="V379" s="5">
        <v>280.30976428999998</v>
      </c>
      <c r="W379" s="5">
        <v>280.30976428999998</v>
      </c>
      <c r="X379" s="5">
        <v>303.17548271999999</v>
      </c>
      <c r="Y379" s="5">
        <v>303.17548271999999</v>
      </c>
      <c r="Z379" s="5">
        <v>333.37811713000002</v>
      </c>
      <c r="AA379" s="5">
        <v>333.37811713000002</v>
      </c>
      <c r="AB379" s="5">
        <v>333.37811713000002</v>
      </c>
      <c r="AC379" s="5">
        <v>333.37811713000002</v>
      </c>
      <c r="AD379" s="5">
        <v>333.37811713000002</v>
      </c>
      <c r="AE379" s="5">
        <v>333.37811713000002</v>
      </c>
      <c r="AF379" s="5">
        <v>333.37811713000002</v>
      </c>
      <c r="AG379" s="5">
        <v>333.37811713000002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26.473609310000001</v>
      </c>
      <c r="Y380" s="5">
        <v>448.40953769999999</v>
      </c>
      <c r="Z380" s="5">
        <v>448.40953769999999</v>
      </c>
      <c r="AA380" s="5">
        <v>448.40953769999999</v>
      </c>
      <c r="AB380" s="5">
        <v>448.40953769999999</v>
      </c>
      <c r="AC380" s="5">
        <v>1232.2538779900001</v>
      </c>
      <c r="AD380" s="5">
        <v>1506.6679991400001</v>
      </c>
      <c r="AE380" s="5">
        <v>1506.6679991400001</v>
      </c>
      <c r="AF380" s="5">
        <v>1506.6679991400001</v>
      </c>
      <c r="AG380" s="5">
        <v>1506.6679991400001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84.485389780000006</v>
      </c>
      <c r="AE381" s="5">
        <v>1000</v>
      </c>
      <c r="AF381" s="5">
        <v>1000</v>
      </c>
      <c r="AG381" s="5">
        <v>1000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382.99480601000005</v>
      </c>
      <c r="G383" s="5">
        <v>393.18351429000001</v>
      </c>
      <c r="H383" s="5">
        <v>405.05342522000001</v>
      </c>
      <c r="I383" s="5">
        <v>413.18000001000001</v>
      </c>
      <c r="J383" s="5">
        <v>413.18000001000001</v>
      </c>
      <c r="K383" s="5">
        <v>413.18000001000001</v>
      </c>
      <c r="L383" s="5">
        <v>413.18000001000001</v>
      </c>
      <c r="M383" s="5">
        <v>413.18000001000001</v>
      </c>
      <c r="N383" s="5">
        <v>413.18000001000001</v>
      </c>
      <c r="O383" s="5">
        <v>413.18000001000001</v>
      </c>
      <c r="P383" s="5">
        <v>931.92177349999997</v>
      </c>
      <c r="Q383" s="5">
        <v>931.92177349999997</v>
      </c>
      <c r="R383" s="5">
        <v>931.92177349999997</v>
      </c>
      <c r="S383" s="5">
        <v>931.92177349999997</v>
      </c>
      <c r="T383" s="5">
        <v>931.92177349999997</v>
      </c>
      <c r="U383" s="5">
        <v>931.92177349999997</v>
      </c>
      <c r="V383" s="5">
        <v>931.92177349999997</v>
      </c>
      <c r="W383" s="5">
        <v>818.74177350000002</v>
      </c>
      <c r="X383" s="5">
        <v>818.74177350000002</v>
      </c>
      <c r="Y383" s="5">
        <v>818.74177350000002</v>
      </c>
      <c r="Z383" s="5">
        <v>818.74177350000002</v>
      </c>
      <c r="AA383" s="5">
        <v>818.74177350000002</v>
      </c>
      <c r="AB383" s="5">
        <v>818.74177350000002</v>
      </c>
      <c r="AC383" s="5">
        <v>818.74177350000002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1E-3</v>
      </c>
      <c r="M384" s="5">
        <v>1E-3</v>
      </c>
      <c r="N384" s="5">
        <v>1E-3</v>
      </c>
      <c r="O384" s="5">
        <v>97.38565002</v>
      </c>
      <c r="P384" s="5">
        <v>402.98733670000001</v>
      </c>
      <c r="Q384" s="5">
        <v>402.98733670000001</v>
      </c>
      <c r="R384" s="5">
        <v>402.98733670000001</v>
      </c>
      <c r="S384" s="5">
        <v>402.98733670000001</v>
      </c>
      <c r="T384" s="5">
        <v>402.98733670000001</v>
      </c>
      <c r="U384" s="5">
        <v>402.98733670000001</v>
      </c>
      <c r="V384" s="5">
        <v>402.98733670000001</v>
      </c>
      <c r="W384" s="5">
        <v>402.98733670000001</v>
      </c>
      <c r="X384" s="5">
        <v>402.98733670000001</v>
      </c>
      <c r="Y384" s="5">
        <v>402.98733670000001</v>
      </c>
      <c r="Z384" s="5">
        <v>402.98733670000001</v>
      </c>
      <c r="AA384" s="5">
        <v>402.98733670000001</v>
      </c>
      <c r="AB384" s="5">
        <v>402.98733670000001</v>
      </c>
      <c r="AC384" s="5">
        <v>402.98733670000001</v>
      </c>
      <c r="AD384" s="5">
        <v>402.98733670000001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1934.5000000000002</v>
      </c>
      <c r="G387" s="5">
        <v>1934.5000000000002</v>
      </c>
      <c r="H387" s="5">
        <v>1934.4500000000003</v>
      </c>
      <c r="I387" s="5">
        <v>1934.5000000000002</v>
      </c>
      <c r="J387" s="5">
        <v>1934.5000000000002</v>
      </c>
      <c r="K387" s="5">
        <v>1934.5000000000002</v>
      </c>
      <c r="L387" s="5">
        <v>1934.5000000000002</v>
      </c>
      <c r="M387" s="5">
        <v>1934.5000000000002</v>
      </c>
      <c r="N387" s="5">
        <v>2584.1612754499997</v>
      </c>
      <c r="O387" s="5">
        <v>2584.1612754499997</v>
      </c>
      <c r="P387" s="5">
        <v>2582</v>
      </c>
      <c r="Q387" s="5">
        <v>2390</v>
      </c>
      <c r="R387" s="5">
        <v>2390</v>
      </c>
      <c r="S387" s="5">
        <v>2390</v>
      </c>
      <c r="T387" s="5">
        <v>2413.2301742499999</v>
      </c>
      <c r="U387" s="5">
        <v>2413.2301742499999</v>
      </c>
      <c r="V387" s="5">
        <v>2413.2301742499999</v>
      </c>
      <c r="W387" s="5">
        <v>2413.2301742499999</v>
      </c>
      <c r="X387" s="5">
        <v>2478.9912804300002</v>
      </c>
      <c r="Y387" s="5">
        <v>4081.51761244</v>
      </c>
      <c r="Z387" s="5">
        <v>4127.7500000099999</v>
      </c>
      <c r="AA387" s="5">
        <v>3815.7500000099999</v>
      </c>
      <c r="AB387" s="5">
        <v>4639.3855817100002</v>
      </c>
      <c r="AC387" s="5">
        <v>5536.7442063099998</v>
      </c>
      <c r="AD387" s="5">
        <v>5445.26463599</v>
      </c>
      <c r="AE387" s="5">
        <v>5416.5646359900002</v>
      </c>
      <c r="AF387" s="5">
        <v>4678.51463599</v>
      </c>
      <c r="AG387" s="5">
        <v>4678.51463599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2071.8679999999999</v>
      </c>
      <c r="G388" s="5">
        <v>2071.8679999999999</v>
      </c>
      <c r="H388" s="5">
        <v>2114.4956655800001</v>
      </c>
      <c r="I388" s="5">
        <v>2657.82469176</v>
      </c>
      <c r="J388" s="5">
        <v>2657.82469176</v>
      </c>
      <c r="K388" s="5">
        <v>2737.0547648000002</v>
      </c>
      <c r="L388" s="5">
        <v>2932.3679999999999</v>
      </c>
      <c r="M388" s="5">
        <v>2932.3679999999999</v>
      </c>
      <c r="N388" s="5">
        <v>2985.58566157</v>
      </c>
      <c r="O388" s="5">
        <v>3139.1690881099998</v>
      </c>
      <c r="P388" s="5">
        <v>3960.8677800999999</v>
      </c>
      <c r="Q388" s="5">
        <v>3960.8677800999999</v>
      </c>
      <c r="R388" s="5">
        <v>3960.8677800999999</v>
      </c>
      <c r="S388" s="5">
        <v>3960.8677800999999</v>
      </c>
      <c r="T388" s="5">
        <v>5293.36</v>
      </c>
      <c r="U388" s="5">
        <v>5030.8599999999997</v>
      </c>
      <c r="V388" s="5">
        <v>5030.8599999999997</v>
      </c>
      <c r="W388" s="5">
        <v>4849.16</v>
      </c>
      <c r="X388" s="5">
        <v>4849.16</v>
      </c>
      <c r="Y388" s="5">
        <v>4829.66</v>
      </c>
      <c r="Z388" s="5">
        <v>4643.66</v>
      </c>
      <c r="AA388" s="5">
        <v>4643.66</v>
      </c>
      <c r="AB388" s="5">
        <v>3780.1</v>
      </c>
      <c r="AC388" s="5">
        <v>3780.1</v>
      </c>
      <c r="AD388" s="5">
        <v>3780.1</v>
      </c>
      <c r="AE388" s="5">
        <v>3780.1</v>
      </c>
      <c r="AF388" s="5">
        <v>3780.1</v>
      </c>
      <c r="AG388" s="5">
        <v>3599.5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480.46121201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1887.85181739</v>
      </c>
      <c r="N389" s="5">
        <v>2000</v>
      </c>
      <c r="O389" s="5">
        <v>2000</v>
      </c>
      <c r="P389" s="5">
        <v>2000</v>
      </c>
      <c r="Q389" s="5">
        <v>2000</v>
      </c>
      <c r="R389" s="5">
        <v>2000</v>
      </c>
      <c r="S389" s="5">
        <v>2000</v>
      </c>
      <c r="T389" s="5">
        <v>2000</v>
      </c>
      <c r="U389" s="5">
        <v>2000</v>
      </c>
      <c r="V389" s="5">
        <v>2000</v>
      </c>
      <c r="W389" s="5">
        <v>2000</v>
      </c>
      <c r="X389" s="5">
        <v>2000</v>
      </c>
      <c r="Y389" s="5">
        <v>2000</v>
      </c>
      <c r="Z389" s="5">
        <v>2000</v>
      </c>
      <c r="AA389" s="5">
        <v>2000</v>
      </c>
      <c r="AB389" s="5">
        <v>2000</v>
      </c>
      <c r="AC389" s="5">
        <v>2000</v>
      </c>
      <c r="AD389" s="5">
        <v>2000</v>
      </c>
      <c r="AE389" s="5">
        <v>2000</v>
      </c>
      <c r="AF389" s="5">
        <v>2000</v>
      </c>
      <c r="AG389" s="5">
        <v>2000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400</v>
      </c>
      <c r="O390" s="5">
        <v>400</v>
      </c>
      <c r="P390" s="5">
        <v>400</v>
      </c>
      <c r="Q390" s="5">
        <v>400</v>
      </c>
      <c r="R390" s="5">
        <v>400</v>
      </c>
      <c r="S390" s="5">
        <v>400</v>
      </c>
      <c r="T390" s="5">
        <v>400</v>
      </c>
      <c r="U390" s="5">
        <v>400</v>
      </c>
      <c r="V390" s="5">
        <v>400</v>
      </c>
      <c r="W390" s="5">
        <v>400</v>
      </c>
      <c r="X390" s="5">
        <v>400</v>
      </c>
      <c r="Y390" s="5">
        <v>717.48558078999997</v>
      </c>
      <c r="Z390" s="5">
        <v>722.30392015999996</v>
      </c>
      <c r="AA390" s="5">
        <v>722.30392015999996</v>
      </c>
      <c r="AB390" s="5">
        <v>739.42145256999993</v>
      </c>
      <c r="AC390" s="5">
        <v>739.42145256999993</v>
      </c>
      <c r="AD390" s="5">
        <v>1600</v>
      </c>
      <c r="AE390" s="5">
        <v>1600</v>
      </c>
      <c r="AF390" s="5">
        <v>1600</v>
      </c>
      <c r="AG390" s="5">
        <v>1600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324.5</v>
      </c>
      <c r="G391" s="5">
        <v>324.5</v>
      </c>
      <c r="H391" s="5">
        <v>324.5</v>
      </c>
      <c r="I391" s="5">
        <v>404.37783221000001</v>
      </c>
      <c r="J391" s="5">
        <v>404.37783221000001</v>
      </c>
      <c r="K391" s="5">
        <v>643.81827380000004</v>
      </c>
      <c r="L391" s="5">
        <v>861.76756539999997</v>
      </c>
      <c r="M391" s="5">
        <v>815.76756539999997</v>
      </c>
      <c r="N391" s="5">
        <v>1078.5</v>
      </c>
      <c r="O391" s="5">
        <v>1078.5</v>
      </c>
      <c r="P391" s="5">
        <v>1661.90160982</v>
      </c>
      <c r="Q391" s="5">
        <v>1795.3668672899998</v>
      </c>
      <c r="R391" s="5">
        <v>1714.8668672899998</v>
      </c>
      <c r="S391" s="5">
        <v>1714.8668672899998</v>
      </c>
      <c r="T391" s="5">
        <v>2451.4029525599999</v>
      </c>
      <c r="U391" s="5">
        <v>2292.4029525599999</v>
      </c>
      <c r="V391" s="5">
        <v>2292.4029525599999</v>
      </c>
      <c r="W391" s="5">
        <v>2348.0448840199997</v>
      </c>
      <c r="X391" s="5">
        <v>2389.19599986</v>
      </c>
      <c r="Y391" s="5">
        <v>2389.19599986</v>
      </c>
      <c r="Z391" s="5">
        <v>2389.19599986</v>
      </c>
      <c r="AA391" s="5">
        <v>2389.19599986</v>
      </c>
      <c r="AB391" s="5">
        <v>2812.7069902499998</v>
      </c>
      <c r="AC391" s="5">
        <v>3024.1480057899998</v>
      </c>
      <c r="AD391" s="5">
        <v>3200</v>
      </c>
      <c r="AE391" s="5">
        <v>3200</v>
      </c>
      <c r="AF391" s="5">
        <v>3200</v>
      </c>
      <c r="AG391" s="5">
        <v>3200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1334.9349999999999</v>
      </c>
      <c r="G393" s="5">
        <v>1334.9349999999999</v>
      </c>
      <c r="H393" s="5">
        <v>1895.02280623</v>
      </c>
      <c r="I393" s="5">
        <v>2060.4697279900001</v>
      </c>
      <c r="J393" s="5">
        <v>2060.4697279900001</v>
      </c>
      <c r="K393" s="5">
        <v>2439.5223699000003</v>
      </c>
      <c r="L393" s="5">
        <v>2439.5223699000003</v>
      </c>
      <c r="M393" s="5">
        <v>2534.9349999999999</v>
      </c>
      <c r="N393" s="5">
        <v>2534.9349999999999</v>
      </c>
      <c r="O393" s="5">
        <v>2534.9349999999999</v>
      </c>
      <c r="P393" s="5">
        <v>2461.5932084600004</v>
      </c>
      <c r="Q393" s="5">
        <v>2484.5570767800004</v>
      </c>
      <c r="R393" s="5">
        <v>2413.1570767800004</v>
      </c>
      <c r="S393" s="5">
        <v>2423.5756208500002</v>
      </c>
      <c r="T393" s="5">
        <v>2423.5756208500002</v>
      </c>
      <c r="U393" s="5">
        <v>2423.5756208500002</v>
      </c>
      <c r="V393" s="5">
        <v>2453.0750993500001</v>
      </c>
      <c r="W393" s="5">
        <v>2453.0750993500001</v>
      </c>
      <c r="X393" s="5">
        <v>2960.2297557300003</v>
      </c>
      <c r="Y393" s="5">
        <v>2960.2297557300003</v>
      </c>
      <c r="Z393" s="5">
        <v>2746.3697557300002</v>
      </c>
      <c r="AA393" s="5">
        <v>2746.3697557300002</v>
      </c>
      <c r="AB393" s="5">
        <v>2615.56975573</v>
      </c>
      <c r="AC393" s="5">
        <v>2615.56975573</v>
      </c>
      <c r="AD393" s="5">
        <v>2755.2618176599999</v>
      </c>
      <c r="AE393" s="5">
        <v>2755.2618176599999</v>
      </c>
      <c r="AF393" s="5">
        <v>2755.2618176599999</v>
      </c>
      <c r="AG393" s="5">
        <v>2755.2618176599999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108.29072222000001</v>
      </c>
      <c r="M394" s="5">
        <v>108.29072222000001</v>
      </c>
      <c r="N394" s="5">
        <v>108.29072222000001</v>
      </c>
      <c r="O394" s="5">
        <v>108.29072222000001</v>
      </c>
      <c r="P394" s="5">
        <v>110.13232269</v>
      </c>
      <c r="Q394" s="5">
        <v>110.13232269</v>
      </c>
      <c r="R394" s="5">
        <v>110.13232269</v>
      </c>
      <c r="S394" s="5">
        <v>110.13232269</v>
      </c>
      <c r="T394" s="5">
        <v>110.13232269</v>
      </c>
      <c r="U394" s="5">
        <v>110.13232269</v>
      </c>
      <c r="V394" s="5">
        <v>110.13232269</v>
      </c>
      <c r="W394" s="5">
        <v>110.13232269</v>
      </c>
      <c r="X394" s="5">
        <v>110.13232269</v>
      </c>
      <c r="Y394" s="5">
        <v>110.13232269</v>
      </c>
      <c r="Z394" s="5">
        <v>110.13232269</v>
      </c>
      <c r="AA394" s="5">
        <v>110.13232269</v>
      </c>
      <c r="AB394" s="5">
        <v>110.13232269</v>
      </c>
      <c r="AC394" s="5">
        <v>110.13232269</v>
      </c>
      <c r="AD394" s="5">
        <v>110.13232269</v>
      </c>
      <c r="AE394" s="5">
        <v>110.13232269</v>
      </c>
      <c r="AF394" s="5">
        <v>110.13232269</v>
      </c>
      <c r="AG394" s="5">
        <v>110.13232269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42.606846419999997</v>
      </c>
      <c r="Y396" s="5">
        <v>516.31954298999995</v>
      </c>
      <c r="Z396" s="5">
        <v>1604.19080863</v>
      </c>
      <c r="AA396" s="5">
        <v>1604.19080863</v>
      </c>
      <c r="AB396" s="5">
        <v>1604.19080863</v>
      </c>
      <c r="AC396" s="5">
        <v>1604.19080863</v>
      </c>
      <c r="AD396" s="5">
        <v>1703.0343987199999</v>
      </c>
      <c r="AE396" s="5">
        <v>1703.0343987199999</v>
      </c>
      <c r="AF396" s="5">
        <v>1703.0343987199999</v>
      </c>
      <c r="AG396" s="5">
        <v>1703.0343987199999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185.12500485999999</v>
      </c>
      <c r="O398" s="5">
        <v>185.12500485999999</v>
      </c>
      <c r="P398" s="5">
        <v>339.22487482000003</v>
      </c>
      <c r="Q398" s="5">
        <v>343.41341201</v>
      </c>
      <c r="R398" s="5">
        <v>273.41341201</v>
      </c>
      <c r="S398" s="5">
        <v>273.41341201</v>
      </c>
      <c r="T398" s="5">
        <v>273.41341201</v>
      </c>
      <c r="U398" s="5">
        <v>273.41341201</v>
      </c>
      <c r="V398" s="5">
        <v>273.41341201</v>
      </c>
      <c r="W398" s="5">
        <v>273.41341201</v>
      </c>
      <c r="X398" s="5">
        <v>273.41341201</v>
      </c>
      <c r="Y398" s="5">
        <v>273.41341201</v>
      </c>
      <c r="Z398" s="5">
        <v>273.41341201</v>
      </c>
      <c r="AA398" s="5">
        <v>273.41341201</v>
      </c>
      <c r="AB398" s="5">
        <v>273.41341201</v>
      </c>
      <c r="AC398" s="5">
        <v>273.41341201</v>
      </c>
      <c r="AD398" s="5">
        <v>273.41341201</v>
      </c>
      <c r="AE398" s="5">
        <v>273.41341201</v>
      </c>
      <c r="AF398" s="5">
        <v>273.41341201</v>
      </c>
      <c r="AG398" s="5">
        <v>273.41341201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168</v>
      </c>
      <c r="G400" s="5">
        <v>168</v>
      </c>
      <c r="H400" s="5">
        <v>168</v>
      </c>
      <c r="I400" s="5">
        <v>168</v>
      </c>
      <c r="J400" s="5">
        <v>168</v>
      </c>
      <c r="K400" s="5">
        <v>168</v>
      </c>
      <c r="L400" s="5">
        <v>296.53773079000001</v>
      </c>
      <c r="M400" s="5">
        <v>296.53773079000001</v>
      </c>
      <c r="N400" s="5">
        <v>296.53773079000001</v>
      </c>
      <c r="O400" s="5">
        <v>296.53773079000001</v>
      </c>
      <c r="P400" s="5">
        <v>296.53773079000001</v>
      </c>
      <c r="Q400" s="5">
        <v>296.53773079000001</v>
      </c>
      <c r="R400" s="5">
        <v>296.53773079000001</v>
      </c>
      <c r="S400" s="5">
        <v>296.53773079000001</v>
      </c>
      <c r="T400" s="5">
        <v>296.53773079000001</v>
      </c>
      <c r="U400" s="5">
        <v>296.53773079000001</v>
      </c>
      <c r="V400" s="5">
        <v>296.53773079000001</v>
      </c>
      <c r="W400" s="5">
        <v>296.53773079000001</v>
      </c>
      <c r="X400" s="5">
        <v>296.53773079000001</v>
      </c>
      <c r="Y400" s="5">
        <v>296.53773079000001</v>
      </c>
      <c r="Z400" s="5">
        <v>296.53773079000001</v>
      </c>
      <c r="AA400" s="5">
        <v>296.53773079000001</v>
      </c>
      <c r="AB400" s="5">
        <v>296.53773079000001</v>
      </c>
      <c r="AC400" s="5">
        <v>296.53773079000001</v>
      </c>
      <c r="AD400" s="5">
        <v>296.53773079000001</v>
      </c>
      <c r="AE400" s="5">
        <v>296.53773079000001</v>
      </c>
      <c r="AF400" s="5">
        <v>296.53773079000001</v>
      </c>
      <c r="AG400" s="5">
        <v>128.53773079000001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251.35</v>
      </c>
      <c r="G401" s="5">
        <v>251.35</v>
      </c>
      <c r="H401" s="5">
        <v>389.39825659999997</v>
      </c>
      <c r="I401" s="5">
        <v>389.39825659999997</v>
      </c>
      <c r="J401" s="5">
        <v>389.39825659999997</v>
      </c>
      <c r="K401" s="5">
        <v>952.99910836000004</v>
      </c>
      <c r="L401" s="5">
        <v>1408.6385378599998</v>
      </c>
      <c r="M401" s="5">
        <v>1408.6385378599998</v>
      </c>
      <c r="N401" s="5">
        <v>1408.6385378599998</v>
      </c>
      <c r="O401" s="5">
        <v>1408.6385378599998</v>
      </c>
      <c r="P401" s="5">
        <v>1408.6385378599998</v>
      </c>
      <c r="Q401" s="5">
        <v>1408.6385378599998</v>
      </c>
      <c r="R401" s="5">
        <v>1408.6385378599998</v>
      </c>
      <c r="S401" s="5">
        <v>1408.6385378599998</v>
      </c>
      <c r="T401" s="5">
        <v>1408.6385378599998</v>
      </c>
      <c r="U401" s="5">
        <v>1408.6385378599998</v>
      </c>
      <c r="V401" s="5">
        <v>1408.6385378599998</v>
      </c>
      <c r="W401" s="5">
        <v>1408.6385378599998</v>
      </c>
      <c r="X401" s="5">
        <v>1408.6385378599998</v>
      </c>
      <c r="Y401" s="5">
        <v>1408.6385378599998</v>
      </c>
      <c r="Z401" s="5">
        <v>1408.6385378599998</v>
      </c>
      <c r="AA401" s="5">
        <v>1408.6385378599998</v>
      </c>
      <c r="AB401" s="5">
        <v>1408.6385378599998</v>
      </c>
      <c r="AC401" s="5">
        <v>1408.6385378599998</v>
      </c>
      <c r="AD401" s="5">
        <v>1408.6385378599998</v>
      </c>
      <c r="AE401" s="5">
        <v>1408.6385378599998</v>
      </c>
      <c r="AF401" s="5">
        <v>1408.6385378599998</v>
      </c>
      <c r="AG401" s="5">
        <v>1268.8885378599998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144</v>
      </c>
      <c r="G402" s="5">
        <v>415.30716996000001</v>
      </c>
      <c r="H402" s="5">
        <v>680.76393480000002</v>
      </c>
      <c r="I402" s="5">
        <v>680.76393480000002</v>
      </c>
      <c r="J402" s="5">
        <v>1101.65063115</v>
      </c>
      <c r="K402" s="5">
        <v>1103.9234999099999</v>
      </c>
      <c r="L402" s="5">
        <v>1571.6213717400001</v>
      </c>
      <c r="M402" s="5">
        <v>1571.6213717400001</v>
      </c>
      <c r="N402" s="5">
        <v>1571.6213717400001</v>
      </c>
      <c r="O402" s="5">
        <v>1571.6213717400001</v>
      </c>
      <c r="P402" s="5">
        <v>1571.6213717400001</v>
      </c>
      <c r="Q402" s="5">
        <v>1571.6213717400001</v>
      </c>
      <c r="R402" s="5">
        <v>1571.6213717400001</v>
      </c>
      <c r="S402" s="5">
        <v>1571.6213717400001</v>
      </c>
      <c r="T402" s="5">
        <v>1571.6213717400001</v>
      </c>
      <c r="U402" s="5">
        <v>1571.6213717400001</v>
      </c>
      <c r="V402" s="5">
        <v>1571.6213717400001</v>
      </c>
      <c r="W402" s="5">
        <v>1571.6213717400001</v>
      </c>
      <c r="X402" s="5">
        <v>1571.6213717400001</v>
      </c>
      <c r="Y402" s="5">
        <v>1571.6213717400001</v>
      </c>
      <c r="Z402" s="5">
        <v>1571.6213717400001</v>
      </c>
      <c r="AA402" s="5">
        <v>1427.6213717400001</v>
      </c>
      <c r="AB402" s="5">
        <v>1427.6213717400001</v>
      </c>
      <c r="AC402" s="5">
        <v>1427.6213717400001</v>
      </c>
      <c r="AD402" s="5">
        <v>1427.6213717400001</v>
      </c>
      <c r="AE402" s="5">
        <v>1427.6213717400001</v>
      </c>
      <c r="AF402" s="5">
        <v>1427.6213717400001</v>
      </c>
      <c r="AG402" s="5">
        <v>1427.6213717400001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114.15693994999999</v>
      </c>
      <c r="U410" s="5">
        <v>201.90986237999999</v>
      </c>
      <c r="V410" s="5">
        <v>201.90986237999999</v>
      </c>
      <c r="W410" s="5">
        <v>201.90986237999999</v>
      </c>
      <c r="X410" s="5">
        <v>645.20693864999998</v>
      </c>
      <c r="Y410" s="5">
        <v>645.20693864999998</v>
      </c>
      <c r="Z410" s="5">
        <v>1591.79499244</v>
      </c>
      <c r="AA410" s="5">
        <v>1591.79499244</v>
      </c>
      <c r="AB410" s="5">
        <v>1591.79499244</v>
      </c>
      <c r="AC410" s="5">
        <v>1591.79499244</v>
      </c>
      <c r="AD410" s="5">
        <v>1591.79499244</v>
      </c>
      <c r="AE410" s="5">
        <v>1573.79499244</v>
      </c>
      <c r="AF410" s="5">
        <v>1573.79499244</v>
      </c>
      <c r="AG410" s="5">
        <v>1573.79499244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361.85676634999999</v>
      </c>
      <c r="AA411" s="5">
        <v>361.85676634999999</v>
      </c>
      <c r="AB411" s="5">
        <v>361.85676634999999</v>
      </c>
      <c r="AC411" s="5">
        <v>361.85676634999999</v>
      </c>
      <c r="AD411" s="5">
        <v>261.87576634999999</v>
      </c>
      <c r="AE411" s="5">
        <v>275.18117997000002</v>
      </c>
      <c r="AF411" s="5">
        <v>175.14617996999999</v>
      </c>
      <c r="AG411" s="5">
        <v>175.14617996999999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14</v>
      </c>
      <c r="G413" s="5">
        <v>14</v>
      </c>
      <c r="H413" s="5">
        <v>14</v>
      </c>
      <c r="I413" s="5">
        <v>14</v>
      </c>
      <c r="J413" s="5">
        <v>16.556550730000001</v>
      </c>
      <c r="K413" s="5">
        <v>18.451698539999999</v>
      </c>
      <c r="L413" s="5">
        <v>18.451698539999999</v>
      </c>
      <c r="M413" s="5">
        <v>55.861693520000003</v>
      </c>
      <c r="N413" s="5">
        <v>55.861693520000003</v>
      </c>
      <c r="O413" s="5">
        <v>62.780950740000002</v>
      </c>
      <c r="P413" s="5">
        <v>62.780950740000002</v>
      </c>
      <c r="Q413" s="5">
        <v>62.780950740000002</v>
      </c>
      <c r="R413" s="5">
        <v>62.780950740000002</v>
      </c>
      <c r="S413" s="5">
        <v>67.59472916</v>
      </c>
      <c r="T413" s="5">
        <v>67.59472916</v>
      </c>
      <c r="U413" s="5">
        <v>71.28106391</v>
      </c>
      <c r="V413" s="5">
        <v>74.082357340000001</v>
      </c>
      <c r="W413" s="5">
        <v>74.082357340000001</v>
      </c>
      <c r="X413" s="5">
        <v>83.635905640000004</v>
      </c>
      <c r="Y413" s="5">
        <v>83.635905640000004</v>
      </c>
      <c r="Z413" s="5">
        <v>81.876743790000006</v>
      </c>
      <c r="AA413" s="5">
        <v>81.876743790000006</v>
      </c>
      <c r="AB413" s="5">
        <v>81.876743790000006</v>
      </c>
      <c r="AC413" s="5">
        <v>81.876743790000006</v>
      </c>
      <c r="AD413" s="5">
        <v>81.876743790000006</v>
      </c>
      <c r="AE413" s="5">
        <v>81.876743790000006</v>
      </c>
      <c r="AF413" s="5">
        <v>81.876743790000006</v>
      </c>
      <c r="AG413" s="5">
        <v>81.876743790000006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1863.2237063300001</v>
      </c>
      <c r="N414" s="5">
        <v>1863.2237063300001</v>
      </c>
      <c r="O414" s="5">
        <v>1863.2237063300001</v>
      </c>
      <c r="P414" s="5">
        <v>2912.0375630499998</v>
      </c>
      <c r="Q414" s="5">
        <v>2912.0375630499998</v>
      </c>
      <c r="R414" s="5">
        <v>2912.0375630499998</v>
      </c>
      <c r="S414" s="5">
        <v>4302.8085551200002</v>
      </c>
      <c r="T414" s="5">
        <v>5043.1556264199999</v>
      </c>
      <c r="U414" s="5">
        <v>5043.1556264199999</v>
      </c>
      <c r="V414" s="5">
        <v>7066.9735625599997</v>
      </c>
      <c r="W414" s="5">
        <v>7258.2045532299999</v>
      </c>
      <c r="X414" s="5">
        <v>7484.6699586999994</v>
      </c>
      <c r="Y414" s="5">
        <v>7484.6699586999994</v>
      </c>
      <c r="Z414" s="5">
        <v>7484.6699586999994</v>
      </c>
      <c r="AA414" s="5">
        <v>7484.6699586999994</v>
      </c>
      <c r="AB414" s="5">
        <v>7484.6699586999994</v>
      </c>
      <c r="AC414" s="5">
        <v>7484.6699586999994</v>
      </c>
      <c r="AD414" s="5">
        <v>7484.6699586999994</v>
      </c>
      <c r="AE414" s="5">
        <v>7881.7</v>
      </c>
      <c r="AF414" s="5">
        <v>7881.7</v>
      </c>
      <c r="AG414" s="5">
        <v>7881.7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618.29626834999999</v>
      </c>
      <c r="X415" s="5">
        <v>712.22110813999996</v>
      </c>
      <c r="Y415" s="5">
        <v>1038.1370028900001</v>
      </c>
      <c r="Z415" s="5">
        <v>1222.98595886</v>
      </c>
      <c r="AA415" s="5">
        <v>1222.98595886</v>
      </c>
      <c r="AB415" s="5">
        <v>1222.98595886</v>
      </c>
      <c r="AC415" s="5">
        <v>1266.66858976</v>
      </c>
      <c r="AD415" s="5">
        <v>1431.94950449</v>
      </c>
      <c r="AE415" s="5">
        <v>2594.2998670699999</v>
      </c>
      <c r="AF415" s="5">
        <v>2470.1019999999999</v>
      </c>
      <c r="AG415" s="5">
        <v>2470.1019999999999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2104.2557289900001</v>
      </c>
      <c r="P416" s="5">
        <v>2104.2557289900001</v>
      </c>
      <c r="Q416" s="5">
        <v>2577.9948523000003</v>
      </c>
      <c r="R416" s="5">
        <v>2623.5066407499999</v>
      </c>
      <c r="S416" s="5">
        <v>2858.6500999199998</v>
      </c>
      <c r="T416" s="5">
        <v>3769.5871428799996</v>
      </c>
      <c r="U416" s="5">
        <v>4394.0693523799991</v>
      </c>
      <c r="V416" s="5">
        <v>5794.0164282300002</v>
      </c>
      <c r="W416" s="5">
        <v>5821.5046486900001</v>
      </c>
      <c r="X416" s="5">
        <v>7073.0884459000008</v>
      </c>
      <c r="Y416" s="5">
        <v>7073.0884459000008</v>
      </c>
      <c r="Z416" s="5">
        <v>7272.6459358700004</v>
      </c>
      <c r="AA416" s="5">
        <v>7114.6959358700005</v>
      </c>
      <c r="AB416" s="5">
        <v>7881.2340000000004</v>
      </c>
      <c r="AC416" s="5">
        <v>7849.13</v>
      </c>
      <c r="AD416" s="5">
        <v>7849.13</v>
      </c>
      <c r="AE416" s="5">
        <v>7849.13</v>
      </c>
      <c r="AF416" s="5">
        <v>9213.6256212599983</v>
      </c>
      <c r="AG416" s="5">
        <v>9213.6256212599983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118.03476137</v>
      </c>
      <c r="N417" s="5">
        <v>118.03476137</v>
      </c>
      <c r="O417" s="5">
        <v>118.03476137</v>
      </c>
      <c r="P417" s="5">
        <v>118.03476137</v>
      </c>
      <c r="Q417" s="5">
        <v>118.03476137</v>
      </c>
      <c r="R417" s="5">
        <v>133.14660282</v>
      </c>
      <c r="S417" s="5">
        <v>145.20497</v>
      </c>
      <c r="T417" s="5">
        <v>153.15012290999999</v>
      </c>
      <c r="U417" s="5">
        <v>167.56173189</v>
      </c>
      <c r="V417" s="5">
        <v>171.8700187</v>
      </c>
      <c r="W417" s="5">
        <v>449.06424808999998</v>
      </c>
      <c r="X417" s="5">
        <v>1143.02888214</v>
      </c>
      <c r="Y417" s="5">
        <v>3122.54681003</v>
      </c>
      <c r="Z417" s="5">
        <v>3122.54681003</v>
      </c>
      <c r="AA417" s="5">
        <v>3122.54681003</v>
      </c>
      <c r="AB417" s="5">
        <v>3122.54681003</v>
      </c>
      <c r="AC417" s="5">
        <v>3988.55932201</v>
      </c>
      <c r="AD417" s="5">
        <v>3988.55932201</v>
      </c>
      <c r="AE417" s="5">
        <v>6100</v>
      </c>
      <c r="AF417" s="5">
        <v>6100</v>
      </c>
      <c r="AG417" s="5">
        <v>6100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1E-3</v>
      </c>
      <c r="U418" s="5">
        <v>1E-3</v>
      </c>
      <c r="V418" s="5">
        <v>1E-3</v>
      </c>
      <c r="W418" s="5">
        <v>1E-3</v>
      </c>
      <c r="X418" s="5">
        <v>1E-3</v>
      </c>
      <c r="Y418" s="5">
        <v>1E-3</v>
      </c>
      <c r="Z418" s="5">
        <v>485.92382178999998</v>
      </c>
      <c r="AA418" s="5">
        <v>485.92382178999998</v>
      </c>
      <c r="AB418" s="5">
        <v>485.92382178999998</v>
      </c>
      <c r="AC418" s="5">
        <v>724.79807815000004</v>
      </c>
      <c r="AD418" s="5">
        <v>1630.894076</v>
      </c>
      <c r="AE418" s="5">
        <v>1630.894076</v>
      </c>
      <c r="AF418" s="5">
        <v>1630.894076</v>
      </c>
      <c r="AG418" s="5">
        <v>1630.894076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166</v>
      </c>
      <c r="G419" s="5">
        <v>166</v>
      </c>
      <c r="H419" s="5">
        <v>166</v>
      </c>
      <c r="I419" s="5">
        <v>166</v>
      </c>
      <c r="J419" s="5">
        <v>173.30220159999999</v>
      </c>
      <c r="K419" s="5">
        <v>173.30220159999999</v>
      </c>
      <c r="L419" s="5">
        <v>175.74202285999999</v>
      </c>
      <c r="M419" s="5">
        <v>175.74202285999999</v>
      </c>
      <c r="N419" s="5">
        <v>176.95032975000001</v>
      </c>
      <c r="O419" s="5">
        <v>176.95032975000001</v>
      </c>
      <c r="P419" s="5">
        <v>177.52072156</v>
      </c>
      <c r="Q419" s="5">
        <v>185.06609041000002</v>
      </c>
      <c r="R419" s="5">
        <v>185.06609041000002</v>
      </c>
      <c r="S419" s="5">
        <v>192.48102649</v>
      </c>
      <c r="T419" s="5">
        <v>205.4344687</v>
      </c>
      <c r="U419" s="5">
        <v>226.5818396</v>
      </c>
      <c r="V419" s="5">
        <v>226.5818396</v>
      </c>
      <c r="W419" s="5">
        <v>228.04589193999999</v>
      </c>
      <c r="X419" s="5">
        <v>228.04589193999999</v>
      </c>
      <c r="Y419" s="5">
        <v>246.44238224999998</v>
      </c>
      <c r="Z419" s="5">
        <v>246.44238224999998</v>
      </c>
      <c r="AA419" s="5">
        <v>246.44238224999998</v>
      </c>
      <c r="AB419" s="5">
        <v>246.44238224999998</v>
      </c>
      <c r="AC419" s="5">
        <v>252.92652337000001</v>
      </c>
      <c r="AD419" s="5">
        <v>252.92652337000001</v>
      </c>
      <c r="AE419" s="5">
        <v>252.92652337000001</v>
      </c>
      <c r="AF419" s="5">
        <v>266.02938798000002</v>
      </c>
      <c r="AG419" s="5">
        <v>266.02938798000002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1006.08733764</v>
      </c>
      <c r="K420" s="5">
        <v>1826.80133617</v>
      </c>
      <c r="L420" s="5">
        <v>1826.80133617</v>
      </c>
      <c r="M420" s="5">
        <v>1826.80133617</v>
      </c>
      <c r="N420" s="5">
        <v>1826.80133617</v>
      </c>
      <c r="O420" s="5">
        <v>1826.80133617</v>
      </c>
      <c r="P420" s="5">
        <v>1826.80133617</v>
      </c>
      <c r="Q420" s="5">
        <v>2178.7180656</v>
      </c>
      <c r="R420" s="5">
        <v>2327.3003071399999</v>
      </c>
      <c r="S420" s="5">
        <v>2963.6441891499999</v>
      </c>
      <c r="T420" s="5">
        <v>3520.02</v>
      </c>
      <c r="U420" s="5">
        <v>3520.02</v>
      </c>
      <c r="V420" s="5">
        <v>3520.02</v>
      </c>
      <c r="W420" s="5">
        <v>3520.02</v>
      </c>
      <c r="X420" s="5">
        <v>4532.8473907600001</v>
      </c>
      <c r="Y420" s="5">
        <v>4532.8473907600001</v>
      </c>
      <c r="Z420" s="5">
        <v>4756.5357343600008</v>
      </c>
      <c r="AA420" s="5">
        <v>4756.5357343600008</v>
      </c>
      <c r="AB420" s="5">
        <v>5297.9671344300004</v>
      </c>
      <c r="AC420" s="5">
        <v>6821.2254887500003</v>
      </c>
      <c r="AD420" s="5">
        <v>6821.2254887500003</v>
      </c>
      <c r="AE420" s="5">
        <v>7433.8070837600008</v>
      </c>
      <c r="AF420" s="5">
        <v>7604.5536524200006</v>
      </c>
      <c r="AG420" s="5">
        <v>7604.5536524200006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807.32899999999995</v>
      </c>
      <c r="G421" s="5">
        <v>807.32899999999995</v>
      </c>
      <c r="H421" s="5">
        <v>1040.2453530400001</v>
      </c>
      <c r="I421" s="5">
        <v>2759.53879026</v>
      </c>
      <c r="J421" s="5">
        <v>2759.53879026</v>
      </c>
      <c r="K421" s="5">
        <v>2759.53879026</v>
      </c>
      <c r="L421" s="5">
        <v>2941.3074494899997</v>
      </c>
      <c r="M421" s="5">
        <v>2941.3074494899997</v>
      </c>
      <c r="N421" s="5">
        <v>3380.9613148599997</v>
      </c>
      <c r="O421" s="5">
        <v>3434.2165029999996</v>
      </c>
      <c r="P421" s="5">
        <v>3434.2165029999996</v>
      </c>
      <c r="Q421" s="5">
        <v>3808.4315749499997</v>
      </c>
      <c r="R421" s="5">
        <v>3808.4315749499997</v>
      </c>
      <c r="S421" s="5">
        <v>3808.4315749499997</v>
      </c>
      <c r="T421" s="5">
        <v>4140.5602755800001</v>
      </c>
      <c r="U421" s="5">
        <v>4997.7520172300001</v>
      </c>
      <c r="V421" s="5">
        <v>4997.7520172300001</v>
      </c>
      <c r="W421" s="5">
        <v>5847.0308732599997</v>
      </c>
      <c r="X421" s="5">
        <v>6911.7633566300001</v>
      </c>
      <c r="Y421" s="5">
        <v>7230.5139923100005</v>
      </c>
      <c r="Z421" s="5">
        <v>7493.7484158099996</v>
      </c>
      <c r="AA421" s="5">
        <v>7493.7484158099996</v>
      </c>
      <c r="AB421" s="5">
        <v>7493.7484158099996</v>
      </c>
      <c r="AC421" s="5">
        <v>7493.7484158099996</v>
      </c>
      <c r="AD421" s="5">
        <v>7493.7484158099996</v>
      </c>
      <c r="AE421" s="5">
        <v>7508.6040000000003</v>
      </c>
      <c r="AF421" s="5">
        <v>8276.9424562900003</v>
      </c>
      <c r="AG421" s="5">
        <v>8207.1924562900003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53</v>
      </c>
      <c r="G422" s="5">
        <v>53</v>
      </c>
      <c r="H422" s="5">
        <v>141.75937061000002</v>
      </c>
      <c r="I422" s="5">
        <v>141.75937061000002</v>
      </c>
      <c r="J422" s="5">
        <v>141.75937061000002</v>
      </c>
      <c r="K422" s="5">
        <v>141.75937061000002</v>
      </c>
      <c r="L422" s="5">
        <v>173.53881207000001</v>
      </c>
      <c r="M422" s="5">
        <v>191.71993423999999</v>
      </c>
      <c r="N422" s="5">
        <v>191.71993423999999</v>
      </c>
      <c r="O422" s="5">
        <v>191.71993423999999</v>
      </c>
      <c r="P422" s="5">
        <v>191.71993423999999</v>
      </c>
      <c r="Q422" s="5">
        <v>191.71993423999999</v>
      </c>
      <c r="R422" s="5">
        <v>191.71993423999999</v>
      </c>
      <c r="S422" s="5">
        <v>191.71993423999999</v>
      </c>
      <c r="T422" s="5">
        <v>191.71993423999999</v>
      </c>
      <c r="U422" s="5">
        <v>250.91242715999999</v>
      </c>
      <c r="V422" s="5">
        <v>250.91242715999999</v>
      </c>
      <c r="W422" s="5">
        <v>250.91242715999999</v>
      </c>
      <c r="X422" s="5">
        <v>250.91242715999999</v>
      </c>
      <c r="Y422" s="5">
        <v>250.91242715999999</v>
      </c>
      <c r="Z422" s="5">
        <v>287.68011431000002</v>
      </c>
      <c r="AA422" s="5">
        <v>287.68011431000002</v>
      </c>
      <c r="AB422" s="5">
        <v>292.58062030999997</v>
      </c>
      <c r="AC422" s="5">
        <v>292.58062030999997</v>
      </c>
      <c r="AD422" s="5">
        <v>292.58062030999997</v>
      </c>
      <c r="AE422" s="5">
        <v>292.58062030999997</v>
      </c>
      <c r="AF422" s="5">
        <v>326.29678238999998</v>
      </c>
      <c r="AG422" s="5">
        <v>326.29678238999998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1158.12680484</v>
      </c>
      <c r="O423" s="5">
        <v>1158.12680484</v>
      </c>
      <c r="P423" s="5">
        <v>1158.12680484</v>
      </c>
      <c r="Q423" s="5">
        <v>1158.12680484</v>
      </c>
      <c r="R423" s="5">
        <v>1158.12680484</v>
      </c>
      <c r="S423" s="5">
        <v>1158.12680484</v>
      </c>
      <c r="T423" s="5">
        <v>1158.12680484</v>
      </c>
      <c r="U423" s="5">
        <v>1288.1148564400003</v>
      </c>
      <c r="V423" s="5">
        <v>1288.1148564400003</v>
      </c>
      <c r="W423" s="5">
        <v>1385.1580841400003</v>
      </c>
      <c r="X423" s="5">
        <v>1439.83577347</v>
      </c>
      <c r="Y423" s="5">
        <v>1651.5372333100001</v>
      </c>
      <c r="Z423" s="5">
        <v>1784.7490612600002</v>
      </c>
      <c r="AA423" s="5">
        <v>1784.7490612600002</v>
      </c>
      <c r="AB423" s="5">
        <v>1784.7490612600002</v>
      </c>
      <c r="AC423" s="5">
        <v>1784.7490612600002</v>
      </c>
      <c r="AD423" s="5">
        <v>1784.7490612600002</v>
      </c>
      <c r="AE423" s="5">
        <v>1784.7490612600002</v>
      </c>
      <c r="AF423" s="5">
        <v>2065.8293344600002</v>
      </c>
      <c r="AG423" s="5">
        <v>1816.83533446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428.97391048999998</v>
      </c>
      <c r="O424" s="5">
        <v>1107.64514891</v>
      </c>
      <c r="P424" s="5">
        <v>1107.64514891</v>
      </c>
      <c r="Q424" s="5">
        <v>1107.64514891</v>
      </c>
      <c r="R424" s="5">
        <v>1107.64514891</v>
      </c>
      <c r="S424" s="5">
        <v>1107.64514891</v>
      </c>
      <c r="T424" s="5">
        <v>1107.64514891</v>
      </c>
      <c r="U424" s="5">
        <v>1122.7841309299999</v>
      </c>
      <c r="V424" s="5">
        <v>1122.7841309299999</v>
      </c>
      <c r="W424" s="5">
        <v>1310.06</v>
      </c>
      <c r="X424" s="5">
        <v>1310.06</v>
      </c>
      <c r="Y424" s="5">
        <v>1310.06</v>
      </c>
      <c r="Z424" s="5">
        <v>1310.06</v>
      </c>
      <c r="AA424" s="5">
        <v>1310.06</v>
      </c>
      <c r="AB424" s="5">
        <v>1310.06</v>
      </c>
      <c r="AC424" s="5">
        <v>1310.06</v>
      </c>
      <c r="AD424" s="5">
        <v>1310.06</v>
      </c>
      <c r="AE424" s="5">
        <v>1310.06</v>
      </c>
      <c r="AF424" s="5">
        <v>1310.06</v>
      </c>
      <c r="AG424" s="5">
        <v>1118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1E-3</v>
      </c>
      <c r="Z427" s="5">
        <v>1E-3</v>
      </c>
      <c r="AA427" s="5">
        <v>1E-3</v>
      </c>
      <c r="AB427" s="5">
        <v>1E-3</v>
      </c>
      <c r="AC427" s="5">
        <v>1E-3</v>
      </c>
      <c r="AD427" s="5">
        <v>1E-3</v>
      </c>
      <c r="AE427" s="5">
        <v>1E-3</v>
      </c>
      <c r="AF427" s="5">
        <v>1E-3</v>
      </c>
      <c r="AG427" s="5">
        <v>1E-3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509.76328687</v>
      </c>
      <c r="Z428" s="5">
        <v>574.48147148999999</v>
      </c>
      <c r="AA428" s="5">
        <v>574.48147148999999</v>
      </c>
      <c r="AB428" s="5">
        <v>574.48147148999999</v>
      </c>
      <c r="AC428" s="5">
        <v>574.48147148999999</v>
      </c>
      <c r="AD428" s="5">
        <v>574.48147148999999</v>
      </c>
      <c r="AE428" s="5">
        <v>574.48147148999999</v>
      </c>
      <c r="AF428" s="5">
        <v>597.95771812999999</v>
      </c>
      <c r="AG428" s="5">
        <v>597.95771812999999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843.06700102000002</v>
      </c>
      <c r="O429" s="5">
        <v>1941.1489689</v>
      </c>
      <c r="P429" s="5">
        <v>1941.1489689</v>
      </c>
      <c r="Q429" s="5">
        <v>1941.1489689</v>
      </c>
      <c r="R429" s="5">
        <v>1941.1489689</v>
      </c>
      <c r="S429" s="5">
        <v>1941.1489689</v>
      </c>
      <c r="T429" s="5">
        <v>1941.1489689</v>
      </c>
      <c r="U429" s="5">
        <v>2828.3470611399998</v>
      </c>
      <c r="V429" s="5">
        <v>2828.3470611399998</v>
      </c>
      <c r="W429" s="5">
        <v>2828.3470611399998</v>
      </c>
      <c r="X429" s="5">
        <v>2828.3470611399998</v>
      </c>
      <c r="Y429" s="5">
        <v>3358.1502267199999</v>
      </c>
      <c r="Z429" s="5">
        <v>3589.4936001400001</v>
      </c>
      <c r="AA429" s="5">
        <v>3589.4936001400001</v>
      </c>
      <c r="AB429" s="5">
        <v>3562.2286001400003</v>
      </c>
      <c r="AC429" s="5">
        <v>3562.2286001400003</v>
      </c>
      <c r="AD429" s="5">
        <v>3570.9507971000003</v>
      </c>
      <c r="AE429" s="5">
        <v>3510.7433659999997</v>
      </c>
      <c r="AF429" s="5">
        <v>3989.4496731499999</v>
      </c>
      <c r="AG429" s="5">
        <v>3908.4496731499999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400</v>
      </c>
      <c r="W430" s="5">
        <v>400</v>
      </c>
      <c r="X430" s="5">
        <v>400</v>
      </c>
      <c r="Y430" s="5">
        <v>400</v>
      </c>
      <c r="Z430" s="5">
        <v>400</v>
      </c>
      <c r="AA430" s="5">
        <v>400</v>
      </c>
      <c r="AB430" s="5">
        <v>400</v>
      </c>
      <c r="AC430" s="5">
        <v>400</v>
      </c>
      <c r="AD430" s="5">
        <v>400</v>
      </c>
      <c r="AE430" s="5">
        <v>1389.7856400799999</v>
      </c>
      <c r="AF430" s="5">
        <v>4092.72696043</v>
      </c>
      <c r="AG430" s="5">
        <v>4092.72696043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500</v>
      </c>
      <c r="Z432" s="5">
        <v>500</v>
      </c>
      <c r="AA432" s="5">
        <v>500</v>
      </c>
      <c r="AB432" s="5">
        <v>500</v>
      </c>
      <c r="AC432" s="5">
        <v>500</v>
      </c>
      <c r="AD432" s="5">
        <v>500</v>
      </c>
      <c r="AE432" s="5">
        <v>500</v>
      </c>
      <c r="AF432" s="5">
        <v>500</v>
      </c>
      <c r="AG432" s="5">
        <v>500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593.78566090000004</v>
      </c>
      <c r="Y433" s="5">
        <v>853.08675150999989</v>
      </c>
      <c r="Z433" s="5">
        <v>883.00580809000007</v>
      </c>
      <c r="AA433" s="5">
        <v>775.48580809000009</v>
      </c>
      <c r="AB433" s="5">
        <v>905.79905841999994</v>
      </c>
      <c r="AC433" s="5">
        <v>905.79905841999994</v>
      </c>
      <c r="AD433" s="5">
        <v>1846.3265596700001</v>
      </c>
      <c r="AE433" s="5">
        <v>1846.3265596700001</v>
      </c>
      <c r="AF433" s="5">
        <v>1912.43</v>
      </c>
      <c r="AG433" s="5">
        <v>1912.43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1151.4167566399999</v>
      </c>
      <c r="V435" s="5">
        <v>1197.3742071899999</v>
      </c>
      <c r="W435" s="5">
        <v>1197.3742071899999</v>
      </c>
      <c r="X435" s="5">
        <v>1197.3742071899999</v>
      </c>
      <c r="Y435" s="5">
        <v>1197.3742071899999</v>
      </c>
      <c r="Z435" s="5">
        <v>1352.28741554</v>
      </c>
      <c r="AA435" s="5">
        <v>1352.28741554</v>
      </c>
      <c r="AB435" s="5">
        <v>1344.9164155400001</v>
      </c>
      <c r="AC435" s="5">
        <v>1344.9164155400001</v>
      </c>
      <c r="AD435" s="5">
        <v>1368.6730814800001</v>
      </c>
      <c r="AE435" s="5">
        <v>1583.7777298000001</v>
      </c>
      <c r="AF435" s="5">
        <v>3306.2657031099998</v>
      </c>
      <c r="AG435" s="5">
        <v>3306.2657031099998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543.36959725999998</v>
      </c>
      <c r="V438" s="5">
        <v>577.97376699000006</v>
      </c>
      <c r="W438" s="5">
        <v>577.97376699000006</v>
      </c>
      <c r="X438" s="5">
        <v>577.97376699000006</v>
      </c>
      <c r="Y438" s="5">
        <v>577.97376699000006</v>
      </c>
      <c r="Z438" s="5">
        <v>1025.84359879</v>
      </c>
      <c r="AA438" s="5">
        <v>755.8435987900001</v>
      </c>
      <c r="AB438" s="5">
        <v>755.8435987900001</v>
      </c>
      <c r="AC438" s="5">
        <v>755.8435987900001</v>
      </c>
      <c r="AD438" s="5">
        <v>865.38726957999995</v>
      </c>
      <c r="AE438" s="5">
        <v>1717.22685497</v>
      </c>
      <c r="AF438" s="5">
        <v>1992.74981766</v>
      </c>
      <c r="AG438" s="5">
        <v>1992.74981766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35.21784633</v>
      </c>
      <c r="Y439" s="5">
        <v>403.31532535999997</v>
      </c>
      <c r="Z439" s="5">
        <v>1290.68554144</v>
      </c>
      <c r="AA439" s="5">
        <v>1290.68554144</v>
      </c>
      <c r="AB439" s="5">
        <v>1430.668263</v>
      </c>
      <c r="AC439" s="5">
        <v>1430.668263</v>
      </c>
      <c r="AD439" s="5">
        <v>1430.668263</v>
      </c>
      <c r="AE439" s="5">
        <v>1705.20956998</v>
      </c>
      <c r="AF439" s="5">
        <v>1705.20956998</v>
      </c>
      <c r="AG439" s="5">
        <v>1705.20956998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277.94796281999999</v>
      </c>
      <c r="U440" s="5">
        <v>632.28361081000003</v>
      </c>
      <c r="V440" s="5">
        <v>632.28361081000003</v>
      </c>
      <c r="W440" s="5">
        <v>632.28361081000003</v>
      </c>
      <c r="X440" s="5">
        <v>632.28361081000003</v>
      </c>
      <c r="Y440" s="5">
        <v>632.28361081000003</v>
      </c>
      <c r="Z440" s="5">
        <v>639.35319720999996</v>
      </c>
      <c r="AA440" s="5">
        <v>639.35319720999996</v>
      </c>
      <c r="AB440" s="5">
        <v>639.35319720999996</v>
      </c>
      <c r="AC440" s="5">
        <v>639.35319720999996</v>
      </c>
      <c r="AD440" s="5">
        <v>639.35319720999996</v>
      </c>
      <c r="AE440" s="5">
        <v>713.37110059999998</v>
      </c>
      <c r="AF440" s="5">
        <v>713.37110059999998</v>
      </c>
      <c r="AG440" s="5">
        <v>713.37110059999998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330.26499999999999</v>
      </c>
      <c r="G447" s="5">
        <v>843.63199883000004</v>
      </c>
      <c r="H447" s="5">
        <v>872.65180219000001</v>
      </c>
      <c r="I447" s="5">
        <v>894.02960481000002</v>
      </c>
      <c r="J447" s="5">
        <v>894.02960481000002</v>
      </c>
      <c r="K447" s="5">
        <v>903.96994627000004</v>
      </c>
      <c r="L447" s="5">
        <v>1044.35296597</v>
      </c>
      <c r="M447" s="5">
        <v>1142.2065860099999</v>
      </c>
      <c r="N447" s="5">
        <v>1409.9741901699999</v>
      </c>
      <c r="O447" s="5">
        <v>1751.7893036199998</v>
      </c>
      <c r="P447" s="5">
        <v>1821.44241315</v>
      </c>
      <c r="Q447" s="5">
        <v>1821.44241315</v>
      </c>
      <c r="R447" s="5">
        <v>1821.44241315</v>
      </c>
      <c r="S447" s="5">
        <v>1913.7878752399999</v>
      </c>
      <c r="T447" s="5">
        <v>1932.36010093</v>
      </c>
      <c r="U447" s="5">
        <v>2181.9038890500001</v>
      </c>
      <c r="V447" s="5">
        <v>2562.5182457800001</v>
      </c>
      <c r="W447" s="5">
        <v>2610.2649999999999</v>
      </c>
      <c r="X447" s="5">
        <v>2610.2649999999999</v>
      </c>
      <c r="Y447" s="5">
        <v>2610.2649999999999</v>
      </c>
      <c r="Z447" s="5">
        <v>2675.90273346</v>
      </c>
      <c r="AA447" s="5">
        <v>2675.90273346</v>
      </c>
      <c r="AB447" s="5">
        <v>2675.90273346</v>
      </c>
      <c r="AC447" s="5">
        <v>2675.90273346</v>
      </c>
      <c r="AD447" s="5">
        <v>2675.90273346</v>
      </c>
      <c r="AE447" s="5">
        <v>2704.7171885600001</v>
      </c>
      <c r="AF447" s="5">
        <v>2704.7171885600001</v>
      </c>
      <c r="AG447" s="5">
        <v>2704.7171885600001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43.2</v>
      </c>
      <c r="G448" s="5">
        <v>734.91272874000003</v>
      </c>
      <c r="H448" s="5">
        <v>749.27640280000003</v>
      </c>
      <c r="I448" s="5">
        <v>749.27640280000003</v>
      </c>
      <c r="J448" s="5">
        <v>772.43330570000001</v>
      </c>
      <c r="K448" s="5">
        <v>792.8877945700001</v>
      </c>
      <c r="L448" s="5">
        <v>792.8877945700001</v>
      </c>
      <c r="M448" s="5">
        <v>792.8877945700001</v>
      </c>
      <c r="N448" s="5">
        <v>792.8877945700001</v>
      </c>
      <c r="O448" s="5">
        <v>969.18324389000009</v>
      </c>
      <c r="P448" s="5">
        <v>985.98997420000001</v>
      </c>
      <c r="Q448" s="5">
        <v>997.37598783999999</v>
      </c>
      <c r="R448" s="5">
        <v>997.37598783999999</v>
      </c>
      <c r="S448" s="5">
        <v>997.37598783999999</v>
      </c>
      <c r="T448" s="5">
        <v>997.37598783999999</v>
      </c>
      <c r="U448" s="5">
        <v>1656.0690406900001</v>
      </c>
      <c r="V448" s="5">
        <v>1656.0690406900001</v>
      </c>
      <c r="W448" s="5">
        <v>1656.0690406900001</v>
      </c>
      <c r="X448" s="5">
        <v>1656.0690406900001</v>
      </c>
      <c r="Y448" s="5">
        <v>1656.0690406900001</v>
      </c>
      <c r="Z448" s="5">
        <v>2088.12670432</v>
      </c>
      <c r="AA448" s="5">
        <v>2088.12670432</v>
      </c>
      <c r="AB448" s="5">
        <v>2088.12670432</v>
      </c>
      <c r="AC448" s="5">
        <v>2088.12670432</v>
      </c>
      <c r="AD448" s="5">
        <v>2088.12670432</v>
      </c>
      <c r="AE448" s="5">
        <v>2224.7876908199996</v>
      </c>
      <c r="AF448" s="5">
        <v>2406.3596306499999</v>
      </c>
      <c r="AG448" s="5">
        <v>2406.3596306499999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647.14031002000002</v>
      </c>
      <c r="L450" s="5">
        <v>1000</v>
      </c>
      <c r="M450" s="5">
        <v>1000</v>
      </c>
      <c r="N450" s="5">
        <v>1000</v>
      </c>
      <c r="O450" s="5">
        <v>1000</v>
      </c>
      <c r="P450" s="5">
        <v>1000</v>
      </c>
      <c r="Q450" s="5">
        <v>1000</v>
      </c>
      <c r="R450" s="5">
        <v>1000</v>
      </c>
      <c r="S450" s="5">
        <v>1000</v>
      </c>
      <c r="T450" s="5">
        <v>1000</v>
      </c>
      <c r="U450" s="5">
        <v>1000</v>
      </c>
      <c r="V450" s="5">
        <v>1000</v>
      </c>
      <c r="W450" s="5">
        <v>1000</v>
      </c>
      <c r="X450" s="5">
        <v>1000</v>
      </c>
      <c r="Y450" s="5">
        <v>1000</v>
      </c>
      <c r="Z450" s="5">
        <v>1000</v>
      </c>
      <c r="AA450" s="5">
        <v>1000</v>
      </c>
      <c r="AB450" s="5">
        <v>1000</v>
      </c>
      <c r="AC450" s="5">
        <v>1000</v>
      </c>
      <c r="AD450" s="5">
        <v>1000</v>
      </c>
      <c r="AE450" s="5">
        <v>1000</v>
      </c>
      <c r="AF450" s="5">
        <v>1000</v>
      </c>
      <c r="AG450" s="5">
        <v>1000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89.565862920000001</v>
      </c>
      <c r="L451" s="5">
        <v>89.565862920000001</v>
      </c>
      <c r="M451" s="5">
        <v>89.565862920000001</v>
      </c>
      <c r="N451" s="5">
        <v>89.565862920000001</v>
      </c>
      <c r="O451" s="5">
        <v>89.565862920000001</v>
      </c>
      <c r="P451" s="5">
        <v>103.49716934999999</v>
      </c>
      <c r="Q451" s="5">
        <v>103.49716934999999</v>
      </c>
      <c r="R451" s="5">
        <v>103.49716934999999</v>
      </c>
      <c r="S451" s="5">
        <v>103.49716934999999</v>
      </c>
      <c r="T451" s="5">
        <v>104.34936309</v>
      </c>
      <c r="U451" s="5">
        <v>104.34936309</v>
      </c>
      <c r="V451" s="5">
        <v>104.34936309</v>
      </c>
      <c r="W451" s="5">
        <v>104.34936309</v>
      </c>
      <c r="X451" s="5">
        <v>104.34936309</v>
      </c>
      <c r="Y451" s="5">
        <v>104.34936309</v>
      </c>
      <c r="Z451" s="5">
        <v>104.34936309</v>
      </c>
      <c r="AA451" s="5">
        <v>104.34936309</v>
      </c>
      <c r="AB451" s="5">
        <v>104.34936309</v>
      </c>
      <c r="AC451" s="5">
        <v>104.34936309</v>
      </c>
      <c r="AD451" s="5">
        <v>104.34936309</v>
      </c>
      <c r="AE451" s="5">
        <v>104.37474463</v>
      </c>
      <c r="AF451" s="5">
        <v>104.37474463</v>
      </c>
      <c r="AG451" s="5">
        <v>104.37474463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900</v>
      </c>
      <c r="J452" s="5">
        <v>900</v>
      </c>
      <c r="K452" s="5">
        <v>900</v>
      </c>
      <c r="L452" s="5">
        <v>900</v>
      </c>
      <c r="M452" s="5">
        <v>900</v>
      </c>
      <c r="N452" s="5">
        <v>900</v>
      </c>
      <c r="O452" s="5">
        <v>900</v>
      </c>
      <c r="P452" s="5">
        <v>900</v>
      </c>
      <c r="Q452" s="5">
        <v>900</v>
      </c>
      <c r="R452" s="5">
        <v>900</v>
      </c>
      <c r="S452" s="5">
        <v>900</v>
      </c>
      <c r="T452" s="5">
        <v>900</v>
      </c>
      <c r="U452" s="5">
        <v>900</v>
      </c>
      <c r="V452" s="5">
        <v>900</v>
      </c>
      <c r="W452" s="5">
        <v>900</v>
      </c>
      <c r="X452" s="5">
        <v>900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900</v>
      </c>
      <c r="AE452" s="5">
        <v>900</v>
      </c>
      <c r="AF452" s="5">
        <v>900</v>
      </c>
      <c r="AG452" s="5">
        <v>900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391.90387844999998</v>
      </c>
      <c r="N453" s="5">
        <v>391.90387844999998</v>
      </c>
      <c r="O453" s="5">
        <v>498.96762060000003</v>
      </c>
      <c r="P453" s="5">
        <v>592.01152359000002</v>
      </c>
      <c r="Q453" s="5">
        <v>592.01152359000002</v>
      </c>
      <c r="R453" s="5">
        <v>592.01152359000002</v>
      </c>
      <c r="S453" s="5">
        <v>592.01152359000002</v>
      </c>
      <c r="T453" s="5">
        <v>592.01152359000002</v>
      </c>
      <c r="U453" s="5">
        <v>592.01152359000002</v>
      </c>
      <c r="V453" s="5">
        <v>592.01152359000002</v>
      </c>
      <c r="W453" s="5">
        <v>592.01152359000002</v>
      </c>
      <c r="X453" s="5">
        <v>592.01152359000002</v>
      </c>
      <c r="Y453" s="5">
        <v>1100</v>
      </c>
      <c r="Z453" s="5">
        <v>1184.7270764899999</v>
      </c>
      <c r="AA453" s="5">
        <v>1184.7270764899999</v>
      </c>
      <c r="AB453" s="5">
        <v>1298.26455906</v>
      </c>
      <c r="AC453" s="5">
        <v>1298.26455906</v>
      </c>
      <c r="AD453" s="5">
        <v>1460.0278925800001</v>
      </c>
      <c r="AE453" s="5">
        <v>2007.0619456899999</v>
      </c>
      <c r="AF453" s="5">
        <v>2035.30395752</v>
      </c>
      <c r="AG453" s="5">
        <v>2035.30395752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452.97399999999999</v>
      </c>
      <c r="G454" s="5">
        <v>452.97399999999999</v>
      </c>
      <c r="H454" s="5">
        <v>1852.9739999999999</v>
      </c>
      <c r="I454" s="5">
        <v>1852.9739999999999</v>
      </c>
      <c r="J454" s="5">
        <v>2437.62125629</v>
      </c>
      <c r="K454" s="5">
        <v>3792.3743585499997</v>
      </c>
      <c r="L454" s="5">
        <v>4256.3251873899999</v>
      </c>
      <c r="M454" s="5">
        <v>4679.6716196799998</v>
      </c>
      <c r="N454" s="5">
        <v>4679.6716196799998</v>
      </c>
      <c r="O454" s="5">
        <v>4679.6716196799998</v>
      </c>
      <c r="P454" s="5">
        <v>4993.6499327299998</v>
      </c>
      <c r="Q454" s="5">
        <v>4993.6499327299998</v>
      </c>
      <c r="R454" s="5">
        <v>4993.6499327299998</v>
      </c>
      <c r="S454" s="5">
        <v>5192.4292821299996</v>
      </c>
      <c r="T454" s="5">
        <v>5980.5873059900005</v>
      </c>
      <c r="U454" s="5">
        <v>5980.5873059900005</v>
      </c>
      <c r="V454" s="5">
        <v>5980.5873059900005</v>
      </c>
      <c r="W454" s="5">
        <v>6052.9740000000002</v>
      </c>
      <c r="X454" s="5">
        <v>6052.9740000000002</v>
      </c>
      <c r="Y454" s="5">
        <v>7250.2898315700004</v>
      </c>
      <c r="Z454" s="5">
        <v>8111.3330893399998</v>
      </c>
      <c r="AA454" s="5">
        <v>7658.3590893399996</v>
      </c>
      <c r="AB454" s="5">
        <v>7658.3590893399996</v>
      </c>
      <c r="AC454" s="5">
        <v>7658.3590893399996</v>
      </c>
      <c r="AD454" s="5">
        <v>7973.9924533000003</v>
      </c>
      <c r="AE454" s="5">
        <v>9507.5770679999987</v>
      </c>
      <c r="AF454" s="5">
        <v>9507.5770679999987</v>
      </c>
      <c r="AG454" s="5">
        <v>9507.5770679999987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185.60898194000001</v>
      </c>
      <c r="Q455" s="5">
        <v>185.60898194000001</v>
      </c>
      <c r="R455" s="5">
        <v>185.60898194000001</v>
      </c>
      <c r="S455" s="5">
        <v>185.60898194000001</v>
      </c>
      <c r="T455" s="5">
        <v>185.60898194000001</v>
      </c>
      <c r="U455" s="5">
        <v>185.60898194000001</v>
      </c>
      <c r="V455" s="5">
        <v>185.60898194000001</v>
      </c>
      <c r="W455" s="5">
        <v>446.65255502000002</v>
      </c>
      <c r="X455" s="5">
        <v>900</v>
      </c>
      <c r="Y455" s="5">
        <v>3322.61958413</v>
      </c>
      <c r="Z455" s="5">
        <v>3400</v>
      </c>
      <c r="AA455" s="5">
        <v>3400</v>
      </c>
      <c r="AB455" s="5">
        <v>3400</v>
      </c>
      <c r="AC455" s="5">
        <v>3400</v>
      </c>
      <c r="AD455" s="5">
        <v>3400</v>
      </c>
      <c r="AE455" s="5">
        <v>3400</v>
      </c>
      <c r="AF455" s="5">
        <v>3400</v>
      </c>
      <c r="AG455" s="5">
        <v>3400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205.21710307000001</v>
      </c>
      <c r="H456" s="5">
        <v>400.00099999999998</v>
      </c>
      <c r="I456" s="5">
        <v>400.00099999999998</v>
      </c>
      <c r="J456" s="5">
        <v>400.00099999999998</v>
      </c>
      <c r="K456" s="5">
        <v>400.00099999999998</v>
      </c>
      <c r="L456" s="5">
        <v>641.81383880999999</v>
      </c>
      <c r="M456" s="5">
        <v>1574.42152973</v>
      </c>
      <c r="N456" s="5">
        <v>1630.894076</v>
      </c>
      <c r="O456" s="5">
        <v>1630.894076</v>
      </c>
      <c r="P456" s="5">
        <v>1630.894076</v>
      </c>
      <c r="Q456" s="5">
        <v>1630.894076</v>
      </c>
      <c r="R456" s="5">
        <v>1630.894076</v>
      </c>
      <c r="S456" s="5">
        <v>1630.894076</v>
      </c>
      <c r="T456" s="5">
        <v>1630.894076</v>
      </c>
      <c r="U456" s="5">
        <v>1630.894076</v>
      </c>
      <c r="V456" s="5">
        <v>1630.894076</v>
      </c>
      <c r="W456" s="5">
        <v>1630.894076</v>
      </c>
      <c r="X456" s="5">
        <v>1630.894076</v>
      </c>
      <c r="Y456" s="5">
        <v>1630.894076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589.73553436999998</v>
      </c>
      <c r="G458" s="5">
        <v>612.88956963999999</v>
      </c>
      <c r="H458" s="5">
        <v>640.76567084999999</v>
      </c>
      <c r="I458" s="5">
        <v>640.76567084999999</v>
      </c>
      <c r="J458" s="5">
        <v>4070.3749130199999</v>
      </c>
      <c r="K458" s="5">
        <v>4156.56409893</v>
      </c>
      <c r="L458" s="5">
        <v>4156.56409893</v>
      </c>
      <c r="M458" s="5">
        <v>4156.56409893</v>
      </c>
      <c r="N458" s="5">
        <v>4409.7065994200002</v>
      </c>
      <c r="O458" s="5">
        <v>4409.7065994200002</v>
      </c>
      <c r="P458" s="5">
        <v>4494.795116719999</v>
      </c>
      <c r="Q458" s="5">
        <v>5052.0177556399995</v>
      </c>
      <c r="R458" s="5">
        <v>5745.3154313499999</v>
      </c>
      <c r="S458" s="5">
        <v>7457.93113223</v>
      </c>
      <c r="T458" s="5">
        <v>7583.83945124</v>
      </c>
      <c r="U458" s="5">
        <v>7670</v>
      </c>
      <c r="V458" s="5">
        <v>7670</v>
      </c>
      <c r="W458" s="5">
        <v>7670</v>
      </c>
      <c r="X458" s="5">
        <v>7670</v>
      </c>
      <c r="Y458" s="5">
        <v>7670</v>
      </c>
      <c r="Z458" s="5">
        <v>7400</v>
      </c>
      <c r="AA458" s="5">
        <v>7400</v>
      </c>
      <c r="AB458" s="5">
        <v>7400</v>
      </c>
      <c r="AC458" s="5">
        <v>7400</v>
      </c>
      <c r="AD458" s="5">
        <v>7400</v>
      </c>
      <c r="AE458" s="5">
        <v>7400</v>
      </c>
      <c r="AF458" s="5">
        <v>7400</v>
      </c>
      <c r="AG458" s="5">
        <v>7400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146.90167765000001</v>
      </c>
      <c r="G459" s="5">
        <v>913.19</v>
      </c>
      <c r="H459" s="5">
        <v>1442.07037739</v>
      </c>
      <c r="I459" s="5">
        <v>1442.07037739</v>
      </c>
      <c r="J459" s="5">
        <v>1442.07037739</v>
      </c>
      <c r="K459" s="5">
        <v>2394.0831382900001</v>
      </c>
      <c r="L459" s="5">
        <v>3113.19</v>
      </c>
      <c r="M459" s="5">
        <v>3113.19</v>
      </c>
      <c r="N459" s="5">
        <v>3194.3766039100001</v>
      </c>
      <c r="O459" s="5">
        <v>3666.8100161900002</v>
      </c>
      <c r="P459" s="5">
        <v>3888.8790732500001</v>
      </c>
      <c r="Q459" s="5">
        <v>3888.8790732500001</v>
      </c>
      <c r="R459" s="5">
        <v>3888.8790732500001</v>
      </c>
      <c r="S459" s="5">
        <v>3888.8790732500001</v>
      </c>
      <c r="T459" s="5">
        <v>3888.8790732500001</v>
      </c>
      <c r="U459" s="5">
        <v>3888.8790732500001</v>
      </c>
      <c r="V459" s="5">
        <v>3888.8790732500001</v>
      </c>
      <c r="W459" s="5">
        <v>5070.4256337900006</v>
      </c>
      <c r="X459" s="5">
        <v>5509.8081990499995</v>
      </c>
      <c r="Y459" s="5">
        <v>5841.3292594699997</v>
      </c>
      <c r="Z459" s="5">
        <v>6111.1694588699993</v>
      </c>
      <c r="AA459" s="5">
        <v>6111.1694588699993</v>
      </c>
      <c r="AB459" s="5">
        <v>6111.1694588699993</v>
      </c>
      <c r="AC459" s="5">
        <v>6111.1694588699993</v>
      </c>
      <c r="AD459" s="5">
        <v>6410.5852357500007</v>
      </c>
      <c r="AE459" s="5">
        <v>7222.0273910100004</v>
      </c>
      <c r="AF459" s="5">
        <v>8662.3771683100003</v>
      </c>
      <c r="AG459" s="5">
        <v>8662.3771683100003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219.55776736000001</v>
      </c>
      <c r="O460" s="5">
        <v>219.55776736000001</v>
      </c>
      <c r="P460" s="5">
        <v>280.30976428999998</v>
      </c>
      <c r="Q460" s="5">
        <v>280.30976428999998</v>
      </c>
      <c r="R460" s="5">
        <v>280.30976428999998</v>
      </c>
      <c r="S460" s="5">
        <v>280.30976428999998</v>
      </c>
      <c r="T460" s="5">
        <v>280.30976428999998</v>
      </c>
      <c r="U460" s="5">
        <v>280.30976428999998</v>
      </c>
      <c r="V460" s="5">
        <v>280.30976428999998</v>
      </c>
      <c r="W460" s="5">
        <v>280.30976428999998</v>
      </c>
      <c r="X460" s="5">
        <v>303.17548271999999</v>
      </c>
      <c r="Y460" s="5">
        <v>303.17548271999999</v>
      </c>
      <c r="Z460" s="5">
        <v>333.37811713000002</v>
      </c>
      <c r="AA460" s="5">
        <v>333.37811713000002</v>
      </c>
      <c r="AB460" s="5">
        <v>333.37811713000002</v>
      </c>
      <c r="AC460" s="5">
        <v>333.37811713000002</v>
      </c>
      <c r="AD460" s="5">
        <v>333.37811713000002</v>
      </c>
      <c r="AE460" s="5">
        <v>333.37811713000002</v>
      </c>
      <c r="AF460" s="5">
        <v>333.37811713000002</v>
      </c>
      <c r="AG460" s="5">
        <v>333.37811713000002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34.279297370000002</v>
      </c>
      <c r="Y461" s="5">
        <v>437.62030971000002</v>
      </c>
      <c r="Z461" s="5">
        <v>437.62030971000002</v>
      </c>
      <c r="AA461" s="5">
        <v>437.62030971000002</v>
      </c>
      <c r="AB461" s="5">
        <v>437.62030971000002</v>
      </c>
      <c r="AC461" s="5">
        <v>1232.1989386300002</v>
      </c>
      <c r="AD461" s="5">
        <v>1503.3410123399999</v>
      </c>
      <c r="AE461" s="5">
        <v>1503.3410123399999</v>
      </c>
      <c r="AF461" s="5">
        <v>1503.3410123399999</v>
      </c>
      <c r="AG461" s="5">
        <v>1503.3410123399999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14.30917951</v>
      </c>
      <c r="AD462" s="5">
        <v>92.420305719999988</v>
      </c>
      <c r="AE462" s="5">
        <v>1000</v>
      </c>
      <c r="AF462" s="5">
        <v>1000</v>
      </c>
      <c r="AG462" s="5">
        <v>1000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382.99480601000005</v>
      </c>
      <c r="G464" s="5">
        <v>393.69788961</v>
      </c>
      <c r="H464" s="5">
        <v>406.11792508999997</v>
      </c>
      <c r="I464" s="5">
        <v>412.59459694999998</v>
      </c>
      <c r="J464" s="5">
        <v>412.59459694999998</v>
      </c>
      <c r="K464" s="5">
        <v>412.59459694999998</v>
      </c>
      <c r="L464" s="5">
        <v>413.18000001000001</v>
      </c>
      <c r="M464" s="5">
        <v>413.18000001000001</v>
      </c>
      <c r="N464" s="5">
        <v>413.18000001000001</v>
      </c>
      <c r="O464" s="5">
        <v>413.18000001000001</v>
      </c>
      <c r="P464" s="5">
        <v>931.92177349999997</v>
      </c>
      <c r="Q464" s="5">
        <v>931.92177349999997</v>
      </c>
      <c r="R464" s="5">
        <v>931.92177349999997</v>
      </c>
      <c r="S464" s="5">
        <v>931.92177349999997</v>
      </c>
      <c r="T464" s="5">
        <v>931.92177349999997</v>
      </c>
      <c r="U464" s="5">
        <v>931.92177349999997</v>
      </c>
      <c r="V464" s="5">
        <v>931.92177349999997</v>
      </c>
      <c r="W464" s="5">
        <v>818.74177350000002</v>
      </c>
      <c r="X464" s="5">
        <v>818.74177350000002</v>
      </c>
      <c r="Y464" s="5">
        <v>818.74177350000002</v>
      </c>
      <c r="Z464" s="5">
        <v>818.74177350000002</v>
      </c>
      <c r="AA464" s="5">
        <v>818.74177350000002</v>
      </c>
      <c r="AB464" s="5">
        <v>818.74177350000002</v>
      </c>
      <c r="AC464" s="5">
        <v>818.74177350000002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1E-3</v>
      </c>
      <c r="M465" s="5">
        <v>1E-3</v>
      </c>
      <c r="N465" s="5">
        <v>1E-3</v>
      </c>
      <c r="O465" s="5">
        <v>94.554791540000011</v>
      </c>
      <c r="P465" s="5">
        <v>402.98733670000001</v>
      </c>
      <c r="Q465" s="5">
        <v>402.98733670000001</v>
      </c>
      <c r="R465" s="5">
        <v>402.98733670000001</v>
      </c>
      <c r="S465" s="5">
        <v>402.98733670000001</v>
      </c>
      <c r="T465" s="5">
        <v>402.98733670000001</v>
      </c>
      <c r="U465" s="5">
        <v>402.98733670000001</v>
      </c>
      <c r="V465" s="5">
        <v>402.98733670000001</v>
      </c>
      <c r="W465" s="5">
        <v>402.98733670000001</v>
      </c>
      <c r="X465" s="5">
        <v>402.98733670000001</v>
      </c>
      <c r="Y465" s="5">
        <v>402.98733670000001</v>
      </c>
      <c r="Z465" s="5">
        <v>402.98733670000001</v>
      </c>
      <c r="AA465" s="5">
        <v>402.98733670000001</v>
      </c>
      <c r="AB465" s="5">
        <v>402.98733670000001</v>
      </c>
      <c r="AC465" s="5">
        <v>402.98733670000001</v>
      </c>
      <c r="AD465" s="5">
        <v>402.98733670000001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1934.5000000000002</v>
      </c>
      <c r="G468" s="5">
        <v>1934.5000000000002</v>
      </c>
      <c r="H468" s="5">
        <v>1934.4500000000003</v>
      </c>
      <c r="I468" s="5">
        <v>1934.5000000000002</v>
      </c>
      <c r="J468" s="5">
        <v>1934.5000000000002</v>
      </c>
      <c r="K468" s="5">
        <v>1934.5000000000002</v>
      </c>
      <c r="L468" s="5">
        <v>1934.5000000000002</v>
      </c>
      <c r="M468" s="5">
        <v>1934.5000000000002</v>
      </c>
      <c r="N468" s="5">
        <v>2584.1612754499997</v>
      </c>
      <c r="O468" s="5">
        <v>2584.1612754499997</v>
      </c>
      <c r="P468" s="5">
        <v>2582</v>
      </c>
      <c r="Q468" s="5">
        <v>2390</v>
      </c>
      <c r="R468" s="5">
        <v>2390</v>
      </c>
      <c r="S468" s="5">
        <v>2390</v>
      </c>
      <c r="T468" s="5">
        <v>2413.2301742499999</v>
      </c>
      <c r="U468" s="5">
        <v>2413.2301742499999</v>
      </c>
      <c r="V468" s="5">
        <v>2413.2301742499999</v>
      </c>
      <c r="W468" s="5">
        <v>2413.2301742499999</v>
      </c>
      <c r="X468" s="5">
        <v>2474.6525266899998</v>
      </c>
      <c r="Y468" s="5">
        <v>4093.3856231700006</v>
      </c>
      <c r="Z468" s="5">
        <v>4127.7500000099999</v>
      </c>
      <c r="AA468" s="5">
        <v>3815.7500000099999</v>
      </c>
      <c r="AB468" s="5">
        <v>4660.3154235299999</v>
      </c>
      <c r="AC468" s="5">
        <v>5536.7442063099998</v>
      </c>
      <c r="AD468" s="5">
        <v>5445.26463599</v>
      </c>
      <c r="AE468" s="5">
        <v>5416.5646359900002</v>
      </c>
      <c r="AF468" s="5">
        <v>4678.51463599</v>
      </c>
      <c r="AG468" s="5">
        <v>4678.51463599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2071.8679999999999</v>
      </c>
      <c r="G469" s="5">
        <v>2071.8679999999999</v>
      </c>
      <c r="H469" s="5">
        <v>2114.4956655800001</v>
      </c>
      <c r="I469" s="5">
        <v>2692.7636842299999</v>
      </c>
      <c r="J469" s="5">
        <v>2692.7636842299999</v>
      </c>
      <c r="K469" s="5">
        <v>2725.3889784399998</v>
      </c>
      <c r="L469" s="5">
        <v>2932.3679999999999</v>
      </c>
      <c r="M469" s="5">
        <v>2932.3679999999999</v>
      </c>
      <c r="N469" s="5">
        <v>2985.58566157</v>
      </c>
      <c r="O469" s="5">
        <v>3139.1690881099998</v>
      </c>
      <c r="P469" s="5">
        <v>3959.9242742899996</v>
      </c>
      <c r="Q469" s="5">
        <v>3959.9242742899996</v>
      </c>
      <c r="R469" s="5">
        <v>3959.9242742899996</v>
      </c>
      <c r="S469" s="5">
        <v>3959.9242742899996</v>
      </c>
      <c r="T469" s="5">
        <v>5293.36</v>
      </c>
      <c r="U469" s="5">
        <v>5030.8599999999997</v>
      </c>
      <c r="V469" s="5">
        <v>5030.8599999999997</v>
      </c>
      <c r="W469" s="5">
        <v>4849.16</v>
      </c>
      <c r="X469" s="5">
        <v>4849.16</v>
      </c>
      <c r="Y469" s="5">
        <v>4829.66</v>
      </c>
      <c r="Z469" s="5">
        <v>4643.66</v>
      </c>
      <c r="AA469" s="5">
        <v>4643.66</v>
      </c>
      <c r="AB469" s="5">
        <v>3780.1</v>
      </c>
      <c r="AC469" s="5">
        <v>3780.1</v>
      </c>
      <c r="AD469" s="5">
        <v>3780.1</v>
      </c>
      <c r="AE469" s="5">
        <v>3780.1</v>
      </c>
      <c r="AF469" s="5">
        <v>3780.1</v>
      </c>
      <c r="AG469" s="5">
        <v>3599.5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480.46121201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1901.50015181</v>
      </c>
      <c r="N470" s="5">
        <v>2000</v>
      </c>
      <c r="O470" s="5">
        <v>2000</v>
      </c>
      <c r="P470" s="5">
        <v>2000</v>
      </c>
      <c r="Q470" s="5">
        <v>2000</v>
      </c>
      <c r="R470" s="5">
        <v>2000</v>
      </c>
      <c r="S470" s="5">
        <v>2000</v>
      </c>
      <c r="T470" s="5">
        <v>2000</v>
      </c>
      <c r="U470" s="5">
        <v>2000</v>
      </c>
      <c r="V470" s="5">
        <v>2000</v>
      </c>
      <c r="W470" s="5">
        <v>2000</v>
      </c>
      <c r="X470" s="5">
        <v>2000</v>
      </c>
      <c r="Y470" s="5">
        <v>2000</v>
      </c>
      <c r="Z470" s="5">
        <v>2000</v>
      </c>
      <c r="AA470" s="5">
        <v>2000</v>
      </c>
      <c r="AB470" s="5">
        <v>2000</v>
      </c>
      <c r="AC470" s="5">
        <v>2000</v>
      </c>
      <c r="AD470" s="5">
        <v>2000</v>
      </c>
      <c r="AE470" s="5">
        <v>2000</v>
      </c>
      <c r="AF470" s="5">
        <v>2000</v>
      </c>
      <c r="AG470" s="5">
        <v>2000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400</v>
      </c>
      <c r="O471" s="5">
        <v>400</v>
      </c>
      <c r="P471" s="5">
        <v>400</v>
      </c>
      <c r="Q471" s="5">
        <v>400</v>
      </c>
      <c r="R471" s="5">
        <v>400</v>
      </c>
      <c r="S471" s="5">
        <v>400</v>
      </c>
      <c r="T471" s="5">
        <v>400</v>
      </c>
      <c r="U471" s="5">
        <v>400</v>
      </c>
      <c r="V471" s="5">
        <v>400</v>
      </c>
      <c r="W471" s="5">
        <v>400</v>
      </c>
      <c r="X471" s="5">
        <v>400</v>
      </c>
      <c r="Y471" s="5">
        <v>717.48558078999997</v>
      </c>
      <c r="Z471" s="5">
        <v>722.30392015999996</v>
      </c>
      <c r="AA471" s="5">
        <v>722.30392015999996</v>
      </c>
      <c r="AB471" s="5">
        <v>739.42145256999993</v>
      </c>
      <c r="AC471" s="5">
        <v>739.42145256999993</v>
      </c>
      <c r="AD471" s="5">
        <v>1600</v>
      </c>
      <c r="AE471" s="5">
        <v>1600</v>
      </c>
      <c r="AF471" s="5">
        <v>1600</v>
      </c>
      <c r="AG471" s="5">
        <v>1600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324.5</v>
      </c>
      <c r="G472" s="5">
        <v>324.5</v>
      </c>
      <c r="H472" s="5">
        <v>324.5</v>
      </c>
      <c r="I472" s="5">
        <v>405.97944354999998</v>
      </c>
      <c r="J472" s="5">
        <v>405.97944354999998</v>
      </c>
      <c r="K472" s="5">
        <v>619.67261454000004</v>
      </c>
      <c r="L472" s="5">
        <v>839.05063371000006</v>
      </c>
      <c r="M472" s="5">
        <v>793.05063371000006</v>
      </c>
      <c r="N472" s="5">
        <v>1078.5</v>
      </c>
      <c r="O472" s="5">
        <v>1078.5</v>
      </c>
      <c r="P472" s="5">
        <v>1662.4653913100001</v>
      </c>
      <c r="Q472" s="5">
        <v>1796.1123153799999</v>
      </c>
      <c r="R472" s="5">
        <v>1715.6123153799999</v>
      </c>
      <c r="S472" s="5">
        <v>1715.6123153799999</v>
      </c>
      <c r="T472" s="5">
        <v>2451.5233896499999</v>
      </c>
      <c r="U472" s="5">
        <v>2292.5233896499999</v>
      </c>
      <c r="V472" s="5">
        <v>2292.5233896499999</v>
      </c>
      <c r="W472" s="5">
        <v>2349.1468624899999</v>
      </c>
      <c r="X472" s="5">
        <v>2389.2778120399998</v>
      </c>
      <c r="Y472" s="5">
        <v>2389.2778120399998</v>
      </c>
      <c r="Z472" s="5">
        <v>2389.2778120399998</v>
      </c>
      <c r="AA472" s="5">
        <v>2389.2778120399998</v>
      </c>
      <c r="AB472" s="5">
        <v>2822.85294118</v>
      </c>
      <c r="AC472" s="5">
        <v>3021.8228245300002</v>
      </c>
      <c r="AD472" s="5">
        <v>3200.0000000099999</v>
      </c>
      <c r="AE472" s="5">
        <v>3200.0000000099999</v>
      </c>
      <c r="AF472" s="5">
        <v>3200.0000000099999</v>
      </c>
      <c r="AG472" s="5">
        <v>3200.0000000099999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1334.9349999999999</v>
      </c>
      <c r="G474" s="5">
        <v>1334.9349999999999</v>
      </c>
      <c r="H474" s="5">
        <v>1770.8034295</v>
      </c>
      <c r="I474" s="5">
        <v>2090.4620021700002</v>
      </c>
      <c r="J474" s="5">
        <v>2090.4620021700002</v>
      </c>
      <c r="K474" s="5">
        <v>2435.7759280100004</v>
      </c>
      <c r="L474" s="5">
        <v>2435.7759280100004</v>
      </c>
      <c r="M474" s="5">
        <v>2534.9349999999999</v>
      </c>
      <c r="N474" s="5">
        <v>2534.9349999999999</v>
      </c>
      <c r="O474" s="5">
        <v>2534.9349999999999</v>
      </c>
      <c r="P474" s="5">
        <v>2465.6435335100005</v>
      </c>
      <c r="Q474" s="5">
        <v>2482.8394674900005</v>
      </c>
      <c r="R474" s="5">
        <v>2411.43946749</v>
      </c>
      <c r="S474" s="5">
        <v>2423.5756208500002</v>
      </c>
      <c r="T474" s="5">
        <v>2423.5756208500002</v>
      </c>
      <c r="U474" s="5">
        <v>2423.5756208500002</v>
      </c>
      <c r="V474" s="5">
        <v>2452.8977038300004</v>
      </c>
      <c r="W474" s="5">
        <v>2452.8977038300004</v>
      </c>
      <c r="X474" s="5">
        <v>2967.9459551700006</v>
      </c>
      <c r="Y474" s="5">
        <v>2967.9459551700006</v>
      </c>
      <c r="Z474" s="5">
        <v>2754.0859551700005</v>
      </c>
      <c r="AA474" s="5">
        <v>2754.0859551700005</v>
      </c>
      <c r="AB474" s="5">
        <v>2623.2859551700003</v>
      </c>
      <c r="AC474" s="5">
        <v>2623.2859551700003</v>
      </c>
      <c r="AD474" s="5">
        <v>2755.5377422199999</v>
      </c>
      <c r="AE474" s="5">
        <v>2755.5377422199999</v>
      </c>
      <c r="AF474" s="5">
        <v>2755.5377422199999</v>
      </c>
      <c r="AG474" s="5">
        <v>2755.5377422199999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108.26979881</v>
      </c>
      <c r="M475" s="5">
        <v>108.26979881</v>
      </c>
      <c r="N475" s="5">
        <v>108.26979881</v>
      </c>
      <c r="O475" s="5">
        <v>108.26979881</v>
      </c>
      <c r="P475" s="5">
        <v>110.13232269</v>
      </c>
      <c r="Q475" s="5">
        <v>110.13232269</v>
      </c>
      <c r="R475" s="5">
        <v>110.13232269</v>
      </c>
      <c r="S475" s="5">
        <v>110.13232269</v>
      </c>
      <c r="T475" s="5">
        <v>110.13232269</v>
      </c>
      <c r="U475" s="5">
        <v>110.13232269</v>
      </c>
      <c r="V475" s="5">
        <v>110.13232269</v>
      </c>
      <c r="W475" s="5">
        <v>110.13232269</v>
      </c>
      <c r="X475" s="5">
        <v>110.13232269</v>
      </c>
      <c r="Y475" s="5">
        <v>110.13232269</v>
      </c>
      <c r="Z475" s="5">
        <v>110.13232269</v>
      </c>
      <c r="AA475" s="5">
        <v>110.13232269</v>
      </c>
      <c r="AB475" s="5">
        <v>110.13232269</v>
      </c>
      <c r="AC475" s="5">
        <v>110.13232269</v>
      </c>
      <c r="AD475" s="5">
        <v>110.13232269</v>
      </c>
      <c r="AE475" s="5">
        <v>110.13232269</v>
      </c>
      <c r="AF475" s="5">
        <v>110.13232269</v>
      </c>
      <c r="AG475" s="5">
        <v>110.13232269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40.214701349999999</v>
      </c>
      <c r="Y477" s="5">
        <v>517.97434650000002</v>
      </c>
      <c r="Z477" s="5">
        <v>1599.78422142</v>
      </c>
      <c r="AA477" s="5">
        <v>1599.78422142</v>
      </c>
      <c r="AB477" s="5">
        <v>1599.78422142</v>
      </c>
      <c r="AC477" s="5">
        <v>1599.78422142</v>
      </c>
      <c r="AD477" s="5">
        <v>1702.32509383</v>
      </c>
      <c r="AE477" s="5">
        <v>1702.32509383</v>
      </c>
      <c r="AF477" s="5">
        <v>1702.32509383</v>
      </c>
      <c r="AG477" s="5">
        <v>1702.32509383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185.13375986</v>
      </c>
      <c r="O479" s="5">
        <v>185.13375986</v>
      </c>
      <c r="P479" s="5">
        <v>339.22487482000003</v>
      </c>
      <c r="Q479" s="5">
        <v>343.41341201</v>
      </c>
      <c r="R479" s="5">
        <v>273.41341201</v>
      </c>
      <c r="S479" s="5">
        <v>273.41341201</v>
      </c>
      <c r="T479" s="5">
        <v>273.41341201</v>
      </c>
      <c r="U479" s="5">
        <v>273.41341201</v>
      </c>
      <c r="V479" s="5">
        <v>273.41341201</v>
      </c>
      <c r="W479" s="5">
        <v>273.41341201</v>
      </c>
      <c r="X479" s="5">
        <v>273.41341201</v>
      </c>
      <c r="Y479" s="5">
        <v>273.41341201</v>
      </c>
      <c r="Z479" s="5">
        <v>273.41341201</v>
      </c>
      <c r="AA479" s="5">
        <v>273.41341201</v>
      </c>
      <c r="AB479" s="5">
        <v>273.41341201</v>
      </c>
      <c r="AC479" s="5">
        <v>273.41341201</v>
      </c>
      <c r="AD479" s="5">
        <v>273.41341201</v>
      </c>
      <c r="AE479" s="5">
        <v>273.41341201</v>
      </c>
      <c r="AF479" s="5">
        <v>273.41341201</v>
      </c>
      <c r="AG479" s="5">
        <v>273.41341201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168</v>
      </c>
      <c r="G481" s="5">
        <v>168</v>
      </c>
      <c r="H481" s="5">
        <v>168</v>
      </c>
      <c r="I481" s="5">
        <v>168</v>
      </c>
      <c r="J481" s="5">
        <v>180.52581230000001</v>
      </c>
      <c r="K481" s="5">
        <v>180.52581230000001</v>
      </c>
      <c r="L481" s="5">
        <v>296.53773078</v>
      </c>
      <c r="M481" s="5">
        <v>296.53773078</v>
      </c>
      <c r="N481" s="5">
        <v>296.53773078</v>
      </c>
      <c r="O481" s="5">
        <v>296.53773078</v>
      </c>
      <c r="P481" s="5">
        <v>296.53773078</v>
      </c>
      <c r="Q481" s="5">
        <v>296.53773078</v>
      </c>
      <c r="R481" s="5">
        <v>296.53773078</v>
      </c>
      <c r="S481" s="5">
        <v>296.53773078</v>
      </c>
      <c r="T481" s="5">
        <v>296.53773078</v>
      </c>
      <c r="U481" s="5">
        <v>296.53773078</v>
      </c>
      <c r="V481" s="5">
        <v>296.53773078</v>
      </c>
      <c r="W481" s="5">
        <v>296.53773078</v>
      </c>
      <c r="X481" s="5">
        <v>296.53773078</v>
      </c>
      <c r="Y481" s="5">
        <v>296.53773078</v>
      </c>
      <c r="Z481" s="5">
        <v>296.53773078</v>
      </c>
      <c r="AA481" s="5">
        <v>296.53773078</v>
      </c>
      <c r="AB481" s="5">
        <v>296.53773078</v>
      </c>
      <c r="AC481" s="5">
        <v>296.53773078</v>
      </c>
      <c r="AD481" s="5">
        <v>296.53773078</v>
      </c>
      <c r="AE481" s="5">
        <v>296.53773078</v>
      </c>
      <c r="AF481" s="5">
        <v>296.53773078</v>
      </c>
      <c r="AG481" s="5">
        <v>128.53773078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251.35</v>
      </c>
      <c r="G482" s="5">
        <v>251.35</v>
      </c>
      <c r="H482" s="5">
        <v>393.16282909999995</v>
      </c>
      <c r="I482" s="5">
        <v>393.16282909999995</v>
      </c>
      <c r="J482" s="5">
        <v>393.16282909999995</v>
      </c>
      <c r="K482" s="5">
        <v>926.36492492000002</v>
      </c>
      <c r="L482" s="5">
        <v>1399.90158148</v>
      </c>
      <c r="M482" s="5">
        <v>1399.90158148</v>
      </c>
      <c r="N482" s="5">
        <v>1399.90158148</v>
      </c>
      <c r="O482" s="5">
        <v>1399.90158148</v>
      </c>
      <c r="P482" s="5">
        <v>1399.90158148</v>
      </c>
      <c r="Q482" s="5">
        <v>1399.90158148</v>
      </c>
      <c r="R482" s="5">
        <v>1399.90158148</v>
      </c>
      <c r="S482" s="5">
        <v>1399.90158148</v>
      </c>
      <c r="T482" s="5">
        <v>1399.90158148</v>
      </c>
      <c r="U482" s="5">
        <v>1399.90158148</v>
      </c>
      <c r="V482" s="5">
        <v>1399.90158148</v>
      </c>
      <c r="W482" s="5">
        <v>1399.90158148</v>
      </c>
      <c r="X482" s="5">
        <v>1399.90158148</v>
      </c>
      <c r="Y482" s="5">
        <v>1399.90158148</v>
      </c>
      <c r="Z482" s="5">
        <v>1399.90158148</v>
      </c>
      <c r="AA482" s="5">
        <v>1399.90158148</v>
      </c>
      <c r="AB482" s="5">
        <v>1399.90158148</v>
      </c>
      <c r="AC482" s="5">
        <v>1399.90158148</v>
      </c>
      <c r="AD482" s="5">
        <v>1399.90158148</v>
      </c>
      <c r="AE482" s="5">
        <v>1399.90158148</v>
      </c>
      <c r="AF482" s="5">
        <v>1399.90158148</v>
      </c>
      <c r="AG482" s="5">
        <v>1260.15158148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144</v>
      </c>
      <c r="G483" s="5">
        <v>413.80734125999999</v>
      </c>
      <c r="H483" s="5">
        <v>680.31728645999999</v>
      </c>
      <c r="I483" s="5">
        <v>680.31728645999999</v>
      </c>
      <c r="J483" s="5">
        <v>1103.7626324800001</v>
      </c>
      <c r="K483" s="5">
        <v>1103.7626324800001</v>
      </c>
      <c r="L483" s="5">
        <v>1571.6213717400001</v>
      </c>
      <c r="M483" s="5">
        <v>1571.6213717400001</v>
      </c>
      <c r="N483" s="5">
        <v>1571.6213717400001</v>
      </c>
      <c r="O483" s="5">
        <v>1571.6213717400001</v>
      </c>
      <c r="P483" s="5">
        <v>1571.6213717400001</v>
      </c>
      <c r="Q483" s="5">
        <v>1571.6213717400001</v>
      </c>
      <c r="R483" s="5">
        <v>1571.6213717400001</v>
      </c>
      <c r="S483" s="5">
        <v>1571.6213717400001</v>
      </c>
      <c r="T483" s="5">
        <v>1571.6213717400001</v>
      </c>
      <c r="U483" s="5">
        <v>1571.6213717400001</v>
      </c>
      <c r="V483" s="5">
        <v>1571.6213717400001</v>
      </c>
      <c r="W483" s="5">
        <v>1571.6213717400001</v>
      </c>
      <c r="X483" s="5">
        <v>1571.6213717400001</v>
      </c>
      <c r="Y483" s="5">
        <v>1571.6213717400001</v>
      </c>
      <c r="Z483" s="5">
        <v>1571.6213717400001</v>
      </c>
      <c r="AA483" s="5">
        <v>1427.6213717400001</v>
      </c>
      <c r="AB483" s="5">
        <v>1427.6213717400001</v>
      </c>
      <c r="AC483" s="5">
        <v>1427.6213717400001</v>
      </c>
      <c r="AD483" s="5">
        <v>1427.6213717400001</v>
      </c>
      <c r="AE483" s="5">
        <v>1427.6213717400001</v>
      </c>
      <c r="AF483" s="5">
        <v>1427.6213717400001</v>
      </c>
      <c r="AG483" s="5">
        <v>1427.6213717400001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115.98540147999999</v>
      </c>
      <c r="U491" s="5">
        <v>200.86972152999999</v>
      </c>
      <c r="V491" s="5">
        <v>200.86972152999999</v>
      </c>
      <c r="W491" s="5">
        <v>200.86972152999999</v>
      </c>
      <c r="X491" s="5">
        <v>608.47408804999998</v>
      </c>
      <c r="Y491" s="5">
        <v>608.47408804999998</v>
      </c>
      <c r="Z491" s="5">
        <v>1603.60768353</v>
      </c>
      <c r="AA491" s="5">
        <v>1603.60768353</v>
      </c>
      <c r="AB491" s="5">
        <v>1603.60768353</v>
      </c>
      <c r="AC491" s="5">
        <v>1603.60768353</v>
      </c>
      <c r="AD491" s="5">
        <v>1603.60768353</v>
      </c>
      <c r="AE491" s="5">
        <v>1585.60768353</v>
      </c>
      <c r="AF491" s="5">
        <v>1585.60768353</v>
      </c>
      <c r="AG491" s="5">
        <v>1585.60768353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342.60036262</v>
      </c>
      <c r="AA492" s="5">
        <v>342.60036262</v>
      </c>
      <c r="AB492" s="5">
        <v>342.60036262</v>
      </c>
      <c r="AC492" s="5">
        <v>342.60036262</v>
      </c>
      <c r="AD492" s="5">
        <v>242.61936262</v>
      </c>
      <c r="AE492" s="5">
        <v>266.92369113000001</v>
      </c>
      <c r="AF492" s="5">
        <v>166.88869113000001</v>
      </c>
      <c r="AG492" s="5">
        <v>166.88869113000001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15.98495864</v>
      </c>
      <c r="L494" s="5">
        <v>15.98495864</v>
      </c>
      <c r="M494" s="5">
        <v>55.13166528</v>
      </c>
      <c r="N494" s="5">
        <v>55.13166528</v>
      </c>
      <c r="O494" s="5">
        <v>62.834948439999998</v>
      </c>
      <c r="P494" s="5">
        <v>62.834948439999998</v>
      </c>
      <c r="Q494" s="5">
        <v>62.834948439999998</v>
      </c>
      <c r="R494" s="5">
        <v>62.834948439999998</v>
      </c>
      <c r="S494" s="5">
        <v>67.59472916</v>
      </c>
      <c r="T494" s="5">
        <v>67.59472916</v>
      </c>
      <c r="U494" s="5">
        <v>71.260660549999997</v>
      </c>
      <c r="V494" s="5">
        <v>74.069141819999999</v>
      </c>
      <c r="W494" s="5">
        <v>74.069141819999999</v>
      </c>
      <c r="X494" s="5">
        <v>83.628136130000001</v>
      </c>
      <c r="Y494" s="5">
        <v>83.628136130000001</v>
      </c>
      <c r="Z494" s="5">
        <v>81.871668009999993</v>
      </c>
      <c r="AA494" s="5">
        <v>81.871668009999993</v>
      </c>
      <c r="AB494" s="5">
        <v>81.871668009999993</v>
      </c>
      <c r="AC494" s="5">
        <v>81.871668009999993</v>
      </c>
      <c r="AD494" s="5">
        <v>81.871668009999993</v>
      </c>
      <c r="AE494" s="5">
        <v>81.871668009999993</v>
      </c>
      <c r="AF494" s="5">
        <v>81.871668009999993</v>
      </c>
      <c r="AG494" s="5">
        <v>81.871668009999993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1866.15892104</v>
      </c>
      <c r="N495" s="5">
        <v>1866.15892104</v>
      </c>
      <c r="O495" s="5">
        <v>1866.15892104</v>
      </c>
      <c r="P495" s="5">
        <v>2909.4676091899996</v>
      </c>
      <c r="Q495" s="5">
        <v>2909.4676091899996</v>
      </c>
      <c r="R495" s="5">
        <v>2909.4676091899996</v>
      </c>
      <c r="S495" s="5">
        <v>4309.4214964000003</v>
      </c>
      <c r="T495" s="5">
        <v>5043.7501137499994</v>
      </c>
      <c r="U495" s="5">
        <v>5043.7501137499994</v>
      </c>
      <c r="V495" s="5">
        <v>7075.6616796399994</v>
      </c>
      <c r="W495" s="5">
        <v>7268.8442367500002</v>
      </c>
      <c r="X495" s="5">
        <v>7525.3051347800001</v>
      </c>
      <c r="Y495" s="5">
        <v>7525.3051347800001</v>
      </c>
      <c r="Z495" s="5">
        <v>7525.3051347800001</v>
      </c>
      <c r="AA495" s="5">
        <v>7525.3051347800001</v>
      </c>
      <c r="AB495" s="5">
        <v>7525.3051347800001</v>
      </c>
      <c r="AC495" s="5">
        <v>7525.3051347800001</v>
      </c>
      <c r="AD495" s="5">
        <v>7525.3051347800001</v>
      </c>
      <c r="AE495" s="5">
        <v>7881.7</v>
      </c>
      <c r="AF495" s="5">
        <v>7881.7</v>
      </c>
      <c r="AG495" s="5">
        <v>7881.7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618.29626834999999</v>
      </c>
      <c r="X496" s="5">
        <v>712.22110813999996</v>
      </c>
      <c r="Y496" s="5">
        <v>1038.1370028900001</v>
      </c>
      <c r="Z496" s="5">
        <v>1231.4221821399999</v>
      </c>
      <c r="AA496" s="5">
        <v>1231.4221821399999</v>
      </c>
      <c r="AB496" s="5">
        <v>1231.4221821399999</v>
      </c>
      <c r="AC496" s="5">
        <v>1276.5844863599998</v>
      </c>
      <c r="AD496" s="5">
        <v>1433.6363119099999</v>
      </c>
      <c r="AE496" s="5">
        <v>2596.4667248599999</v>
      </c>
      <c r="AF496" s="5">
        <v>2470.1019999999999</v>
      </c>
      <c r="AG496" s="5">
        <v>2470.1019999999999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2106.70904286</v>
      </c>
      <c r="P497" s="5">
        <v>2106.70904286</v>
      </c>
      <c r="Q497" s="5">
        <v>2566.3985593400002</v>
      </c>
      <c r="R497" s="5">
        <v>2631.4183219699999</v>
      </c>
      <c r="S497" s="5">
        <v>2852.4377635999995</v>
      </c>
      <c r="T497" s="5">
        <v>3765.9631855199996</v>
      </c>
      <c r="U497" s="5">
        <v>4402.2487469799989</v>
      </c>
      <c r="V497" s="5">
        <v>5793.6826268200002</v>
      </c>
      <c r="W497" s="5">
        <v>5821.5046486800002</v>
      </c>
      <c r="X497" s="5">
        <v>7066.0893204800004</v>
      </c>
      <c r="Y497" s="5">
        <v>7066.0893204800004</v>
      </c>
      <c r="Z497" s="5">
        <v>7261.4702074000006</v>
      </c>
      <c r="AA497" s="5">
        <v>7103.5202074000008</v>
      </c>
      <c r="AB497" s="5">
        <v>7881.2340000000004</v>
      </c>
      <c r="AC497" s="5">
        <v>7849.13</v>
      </c>
      <c r="AD497" s="5">
        <v>7849.13</v>
      </c>
      <c r="AE497" s="5">
        <v>7849.13</v>
      </c>
      <c r="AF497" s="5">
        <v>9211.0606181699986</v>
      </c>
      <c r="AG497" s="5">
        <v>9211.0606181699986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117.96198613999999</v>
      </c>
      <c r="N498" s="5">
        <v>117.96198613999999</v>
      </c>
      <c r="O498" s="5">
        <v>117.96198613999999</v>
      </c>
      <c r="P498" s="5">
        <v>117.96198613999999</v>
      </c>
      <c r="Q498" s="5">
        <v>117.96198613999999</v>
      </c>
      <c r="R498" s="5">
        <v>133.16981731000001</v>
      </c>
      <c r="S498" s="5">
        <v>145.12116295999999</v>
      </c>
      <c r="T498" s="5">
        <v>153.0617302</v>
      </c>
      <c r="U498" s="5">
        <v>167.46502132000001</v>
      </c>
      <c r="V498" s="5">
        <v>171.77082156</v>
      </c>
      <c r="W498" s="5">
        <v>449.43827742000002</v>
      </c>
      <c r="X498" s="5">
        <v>1133.3123939899999</v>
      </c>
      <c r="Y498" s="5">
        <v>3122.5468100200001</v>
      </c>
      <c r="Z498" s="5">
        <v>3122.5468100200001</v>
      </c>
      <c r="AA498" s="5">
        <v>3122.5468100200001</v>
      </c>
      <c r="AB498" s="5">
        <v>3122.5468100200001</v>
      </c>
      <c r="AC498" s="5">
        <v>3996.3641119600002</v>
      </c>
      <c r="AD498" s="5">
        <v>3996.3641119600002</v>
      </c>
      <c r="AE498" s="5">
        <v>6100</v>
      </c>
      <c r="AF498" s="5">
        <v>6100</v>
      </c>
      <c r="AG498" s="5">
        <v>6100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1E-3</v>
      </c>
      <c r="U499" s="5">
        <v>1E-3</v>
      </c>
      <c r="V499" s="5">
        <v>1E-3</v>
      </c>
      <c r="W499" s="5">
        <v>1E-3</v>
      </c>
      <c r="X499" s="5">
        <v>1E-3</v>
      </c>
      <c r="Y499" s="5">
        <v>1E-3</v>
      </c>
      <c r="Z499" s="5">
        <v>489.40424203999999</v>
      </c>
      <c r="AA499" s="5">
        <v>489.40424203999999</v>
      </c>
      <c r="AB499" s="5">
        <v>489.40424203999999</v>
      </c>
      <c r="AC499" s="5">
        <v>790.45128657999999</v>
      </c>
      <c r="AD499" s="5">
        <v>1630.894076</v>
      </c>
      <c r="AE499" s="5">
        <v>1630.894076</v>
      </c>
      <c r="AF499" s="5">
        <v>1630.894076</v>
      </c>
      <c r="AG499" s="5">
        <v>1630.894076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166</v>
      </c>
      <c r="G500" s="5">
        <v>166</v>
      </c>
      <c r="H500" s="5">
        <v>166</v>
      </c>
      <c r="I500" s="5">
        <v>166</v>
      </c>
      <c r="J500" s="5">
        <v>171.47152387</v>
      </c>
      <c r="K500" s="5">
        <v>173.34163394999999</v>
      </c>
      <c r="L500" s="5">
        <v>175.33279297999999</v>
      </c>
      <c r="M500" s="5">
        <v>175.33279297999999</v>
      </c>
      <c r="N500" s="5">
        <v>176.95032975000001</v>
      </c>
      <c r="O500" s="5">
        <v>176.95032975000001</v>
      </c>
      <c r="P500" s="5">
        <v>177.08469234</v>
      </c>
      <c r="Q500" s="5">
        <v>185.06609041000002</v>
      </c>
      <c r="R500" s="5">
        <v>185.06609041000002</v>
      </c>
      <c r="S500" s="5">
        <v>192.48102649</v>
      </c>
      <c r="T500" s="5">
        <v>205.4344687</v>
      </c>
      <c r="U500" s="5">
        <v>226.5818396</v>
      </c>
      <c r="V500" s="5">
        <v>226.5818396</v>
      </c>
      <c r="W500" s="5">
        <v>228.04589193999999</v>
      </c>
      <c r="X500" s="5">
        <v>228.04589193999999</v>
      </c>
      <c r="Y500" s="5">
        <v>244.52938506999999</v>
      </c>
      <c r="Z500" s="5">
        <v>244.52938506999999</v>
      </c>
      <c r="AA500" s="5">
        <v>244.52938506999999</v>
      </c>
      <c r="AB500" s="5">
        <v>244.52938506999999</v>
      </c>
      <c r="AC500" s="5">
        <v>254.04028989</v>
      </c>
      <c r="AD500" s="5">
        <v>254.04028989</v>
      </c>
      <c r="AE500" s="5">
        <v>254.04028989</v>
      </c>
      <c r="AF500" s="5">
        <v>266.02938798000002</v>
      </c>
      <c r="AG500" s="5">
        <v>266.02938798000002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1871.54051996</v>
      </c>
      <c r="L501" s="5">
        <v>1871.54051996</v>
      </c>
      <c r="M501" s="5">
        <v>1871.54051996</v>
      </c>
      <c r="N501" s="5">
        <v>1871.54051996</v>
      </c>
      <c r="O501" s="5">
        <v>1871.54051996</v>
      </c>
      <c r="P501" s="5">
        <v>1871.54051996</v>
      </c>
      <c r="Q501" s="5">
        <v>2117.6741869699999</v>
      </c>
      <c r="R501" s="5">
        <v>2337.1159377700001</v>
      </c>
      <c r="S501" s="5">
        <v>2908.4284742499999</v>
      </c>
      <c r="T501" s="5">
        <v>3520.02</v>
      </c>
      <c r="U501" s="5">
        <v>3520.02</v>
      </c>
      <c r="V501" s="5">
        <v>3520.02</v>
      </c>
      <c r="W501" s="5">
        <v>3520.02</v>
      </c>
      <c r="X501" s="5">
        <v>4530.2818155700006</v>
      </c>
      <c r="Y501" s="5">
        <v>4530.2818155700006</v>
      </c>
      <c r="Z501" s="5">
        <v>4756.53573435</v>
      </c>
      <c r="AA501" s="5">
        <v>4756.53573435</v>
      </c>
      <c r="AB501" s="5">
        <v>5293.2272875200006</v>
      </c>
      <c r="AC501" s="5">
        <v>6821.2254887600002</v>
      </c>
      <c r="AD501" s="5">
        <v>6821.2254887600002</v>
      </c>
      <c r="AE501" s="5">
        <v>7433.8070837700006</v>
      </c>
      <c r="AF501" s="5">
        <v>7608.7879907200004</v>
      </c>
      <c r="AG501" s="5">
        <v>7608.7879907200004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807.32899999999995</v>
      </c>
      <c r="G502" s="5">
        <v>807.32899999999995</v>
      </c>
      <c r="H502" s="5">
        <v>974.08781395999995</v>
      </c>
      <c r="I502" s="5">
        <v>1988.5704709600002</v>
      </c>
      <c r="J502" s="5">
        <v>1988.5704709600002</v>
      </c>
      <c r="K502" s="5">
        <v>2713.55730133</v>
      </c>
      <c r="L502" s="5">
        <v>2930.3238675999996</v>
      </c>
      <c r="M502" s="5">
        <v>2930.3238675999996</v>
      </c>
      <c r="N502" s="5">
        <v>3379.2589336699998</v>
      </c>
      <c r="O502" s="5">
        <v>3432.4501286199998</v>
      </c>
      <c r="P502" s="5">
        <v>3432.4501286199998</v>
      </c>
      <c r="Q502" s="5">
        <v>3825.6270685599998</v>
      </c>
      <c r="R502" s="5">
        <v>3825.6270685599998</v>
      </c>
      <c r="S502" s="5">
        <v>3825.6270685599998</v>
      </c>
      <c r="T502" s="5">
        <v>4167.4503384</v>
      </c>
      <c r="U502" s="5">
        <v>4998.4823919299997</v>
      </c>
      <c r="V502" s="5">
        <v>4998.4823919299997</v>
      </c>
      <c r="W502" s="5">
        <v>5843.6341606199994</v>
      </c>
      <c r="X502" s="5">
        <v>6911.6366602600001</v>
      </c>
      <c r="Y502" s="5">
        <v>7230.5139922999997</v>
      </c>
      <c r="Z502" s="5">
        <v>7496.3797789299997</v>
      </c>
      <c r="AA502" s="5">
        <v>7496.3797789299997</v>
      </c>
      <c r="AB502" s="5">
        <v>7496.3797789299997</v>
      </c>
      <c r="AC502" s="5">
        <v>7496.3797789299997</v>
      </c>
      <c r="AD502" s="5">
        <v>7496.3797789299997</v>
      </c>
      <c r="AE502" s="5">
        <v>7508.6040000000003</v>
      </c>
      <c r="AF502" s="5">
        <v>8276.4052216500004</v>
      </c>
      <c r="AG502" s="5">
        <v>8206.6552216500004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53</v>
      </c>
      <c r="G503" s="5">
        <v>53</v>
      </c>
      <c r="H503" s="5">
        <v>141.75937061000002</v>
      </c>
      <c r="I503" s="5">
        <v>141.75937061000002</v>
      </c>
      <c r="J503" s="5">
        <v>141.75937061000002</v>
      </c>
      <c r="K503" s="5">
        <v>141.75937061000002</v>
      </c>
      <c r="L503" s="5">
        <v>173.53881207000001</v>
      </c>
      <c r="M503" s="5">
        <v>191.35544207999999</v>
      </c>
      <c r="N503" s="5">
        <v>191.35544207999999</v>
      </c>
      <c r="O503" s="5">
        <v>191.35544207999999</v>
      </c>
      <c r="P503" s="5">
        <v>191.35544207999999</v>
      </c>
      <c r="Q503" s="5">
        <v>191.35544207999999</v>
      </c>
      <c r="R503" s="5">
        <v>191.35544207999999</v>
      </c>
      <c r="S503" s="5">
        <v>191.35544207999999</v>
      </c>
      <c r="T503" s="5">
        <v>191.35544207999999</v>
      </c>
      <c r="U503" s="5">
        <v>250.91242715999999</v>
      </c>
      <c r="V503" s="5">
        <v>250.91242715999999</v>
      </c>
      <c r="W503" s="5">
        <v>250.91242715999999</v>
      </c>
      <c r="X503" s="5">
        <v>250.91242715999999</v>
      </c>
      <c r="Y503" s="5">
        <v>250.91242715999999</v>
      </c>
      <c r="Z503" s="5">
        <v>287.68011431000002</v>
      </c>
      <c r="AA503" s="5">
        <v>287.68011431000002</v>
      </c>
      <c r="AB503" s="5">
        <v>292.58062030999997</v>
      </c>
      <c r="AC503" s="5">
        <v>292.58062030999997</v>
      </c>
      <c r="AD503" s="5">
        <v>292.58062030999997</v>
      </c>
      <c r="AE503" s="5">
        <v>292.58062030999997</v>
      </c>
      <c r="AF503" s="5">
        <v>326.29678238999998</v>
      </c>
      <c r="AG503" s="5">
        <v>326.29678238999998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1158.12680484</v>
      </c>
      <c r="O504" s="5">
        <v>1158.12680484</v>
      </c>
      <c r="P504" s="5">
        <v>1158.12680484</v>
      </c>
      <c r="Q504" s="5">
        <v>1158.12680484</v>
      </c>
      <c r="R504" s="5">
        <v>1158.12680484</v>
      </c>
      <c r="S504" s="5">
        <v>1158.12680484</v>
      </c>
      <c r="T504" s="5">
        <v>1158.12680484</v>
      </c>
      <c r="U504" s="5">
        <v>1288.1148564400003</v>
      </c>
      <c r="V504" s="5">
        <v>1288.1148564400003</v>
      </c>
      <c r="W504" s="5">
        <v>1385.1580841400003</v>
      </c>
      <c r="X504" s="5">
        <v>1439.9859781100001</v>
      </c>
      <c r="Y504" s="5">
        <v>1650.8502232500002</v>
      </c>
      <c r="Z504" s="5">
        <v>1778.8920482000001</v>
      </c>
      <c r="AA504" s="5">
        <v>1778.8920482000001</v>
      </c>
      <c r="AB504" s="5">
        <v>1778.8920482000001</v>
      </c>
      <c r="AC504" s="5">
        <v>1778.8920482000001</v>
      </c>
      <c r="AD504" s="5">
        <v>1778.8920482000001</v>
      </c>
      <c r="AE504" s="5">
        <v>1778.8920482000001</v>
      </c>
      <c r="AF504" s="5">
        <v>2068.3882038000002</v>
      </c>
      <c r="AG504" s="5">
        <v>1819.3942038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408.81739680999999</v>
      </c>
      <c r="O505" s="5">
        <v>1099.9789053500001</v>
      </c>
      <c r="P505" s="5">
        <v>1099.9789053500001</v>
      </c>
      <c r="Q505" s="5">
        <v>1099.9789053500001</v>
      </c>
      <c r="R505" s="5">
        <v>1099.9789053500001</v>
      </c>
      <c r="S505" s="5">
        <v>1099.9789053500001</v>
      </c>
      <c r="T505" s="5">
        <v>1099.9789053500001</v>
      </c>
      <c r="U505" s="5">
        <v>1109.1729619199998</v>
      </c>
      <c r="V505" s="5">
        <v>1109.1729619199998</v>
      </c>
      <c r="W505" s="5">
        <v>1310.06</v>
      </c>
      <c r="X505" s="5">
        <v>1310.06</v>
      </c>
      <c r="Y505" s="5">
        <v>1310.06</v>
      </c>
      <c r="Z505" s="5">
        <v>1310.06</v>
      </c>
      <c r="AA505" s="5">
        <v>1310.06</v>
      </c>
      <c r="AB505" s="5">
        <v>1310.06</v>
      </c>
      <c r="AC505" s="5">
        <v>1310.06</v>
      </c>
      <c r="AD505" s="5">
        <v>1310.06</v>
      </c>
      <c r="AE505" s="5">
        <v>1310.06</v>
      </c>
      <c r="AF505" s="5">
        <v>1310.06</v>
      </c>
      <c r="AG505" s="5">
        <v>1118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1E-3</v>
      </c>
      <c r="Z508" s="5">
        <v>1E-3</v>
      </c>
      <c r="AA508" s="5">
        <v>1E-3</v>
      </c>
      <c r="AB508" s="5">
        <v>1E-3</v>
      </c>
      <c r="AC508" s="5">
        <v>1E-3</v>
      </c>
      <c r="AD508" s="5">
        <v>1E-3</v>
      </c>
      <c r="AE508" s="5">
        <v>1E-3</v>
      </c>
      <c r="AF508" s="5">
        <v>1E-3</v>
      </c>
      <c r="AG508" s="5">
        <v>1E-3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509.76328687</v>
      </c>
      <c r="Z509" s="5">
        <v>574.48147148999999</v>
      </c>
      <c r="AA509" s="5">
        <v>574.48147148999999</v>
      </c>
      <c r="AB509" s="5">
        <v>574.48147148999999</v>
      </c>
      <c r="AC509" s="5">
        <v>574.48147148999999</v>
      </c>
      <c r="AD509" s="5">
        <v>574.48147148999999</v>
      </c>
      <c r="AE509" s="5">
        <v>574.48147148999999</v>
      </c>
      <c r="AF509" s="5">
        <v>598.44964328000003</v>
      </c>
      <c r="AG509" s="5">
        <v>598.44964328000003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836.26879182000005</v>
      </c>
      <c r="O510" s="5">
        <v>1922.39782745</v>
      </c>
      <c r="P510" s="5">
        <v>1922.39782745</v>
      </c>
      <c r="Q510" s="5">
        <v>1922.39782745</v>
      </c>
      <c r="R510" s="5">
        <v>1922.39782745</v>
      </c>
      <c r="S510" s="5">
        <v>1922.39782745</v>
      </c>
      <c r="T510" s="5">
        <v>1922.39782745</v>
      </c>
      <c r="U510" s="5">
        <v>2833.6057524899998</v>
      </c>
      <c r="V510" s="5">
        <v>2833.6057524899998</v>
      </c>
      <c r="W510" s="5">
        <v>2833.6057524899998</v>
      </c>
      <c r="X510" s="5">
        <v>2833.6057524899998</v>
      </c>
      <c r="Y510" s="5">
        <v>3352.2939442900001</v>
      </c>
      <c r="Z510" s="5">
        <v>3589.49360015</v>
      </c>
      <c r="AA510" s="5">
        <v>3589.49360015</v>
      </c>
      <c r="AB510" s="5">
        <v>3562.2286001500001</v>
      </c>
      <c r="AC510" s="5">
        <v>3562.2286001500001</v>
      </c>
      <c r="AD510" s="5">
        <v>3570.9507971000003</v>
      </c>
      <c r="AE510" s="5">
        <v>3510.7433659999997</v>
      </c>
      <c r="AF510" s="5">
        <v>3984.40935253</v>
      </c>
      <c r="AG510" s="5">
        <v>3903.40935253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400</v>
      </c>
      <c r="W511" s="5">
        <v>400</v>
      </c>
      <c r="X511" s="5">
        <v>400</v>
      </c>
      <c r="Y511" s="5">
        <v>400</v>
      </c>
      <c r="Z511" s="5">
        <v>400</v>
      </c>
      <c r="AA511" s="5">
        <v>400</v>
      </c>
      <c r="AB511" s="5">
        <v>400</v>
      </c>
      <c r="AC511" s="5">
        <v>400</v>
      </c>
      <c r="AD511" s="5">
        <v>400</v>
      </c>
      <c r="AE511" s="5">
        <v>1385.3160188500001</v>
      </c>
      <c r="AF511" s="5">
        <v>4014.2105560599998</v>
      </c>
      <c r="AG511" s="5">
        <v>4014.2105560599998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500</v>
      </c>
      <c r="Z513" s="5">
        <v>500</v>
      </c>
      <c r="AA513" s="5">
        <v>500</v>
      </c>
      <c r="AB513" s="5">
        <v>500</v>
      </c>
      <c r="AC513" s="5">
        <v>500</v>
      </c>
      <c r="AD513" s="5">
        <v>500</v>
      </c>
      <c r="AE513" s="5">
        <v>500</v>
      </c>
      <c r="AF513" s="5">
        <v>500</v>
      </c>
      <c r="AG513" s="5">
        <v>500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588.62366356999996</v>
      </c>
      <c r="Y514" s="5">
        <v>850.58076028999994</v>
      </c>
      <c r="Z514" s="5">
        <v>883.00580807999995</v>
      </c>
      <c r="AA514" s="5">
        <v>775.48580807999997</v>
      </c>
      <c r="AB514" s="5">
        <v>905.79905841999994</v>
      </c>
      <c r="AC514" s="5">
        <v>905.79905841999994</v>
      </c>
      <c r="AD514" s="5">
        <v>1846.3265596700001</v>
      </c>
      <c r="AE514" s="5">
        <v>1846.3265596700001</v>
      </c>
      <c r="AF514" s="5">
        <v>1912.43</v>
      </c>
      <c r="AG514" s="5">
        <v>1912.43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1151.4167566399999</v>
      </c>
      <c r="V516" s="5">
        <v>1199.7424277299999</v>
      </c>
      <c r="W516" s="5">
        <v>1199.7424277299999</v>
      </c>
      <c r="X516" s="5">
        <v>1199.7424277299999</v>
      </c>
      <c r="Y516" s="5">
        <v>1199.7424277299999</v>
      </c>
      <c r="Z516" s="5">
        <v>1353.5204911999999</v>
      </c>
      <c r="AA516" s="5">
        <v>1353.5204911999999</v>
      </c>
      <c r="AB516" s="5">
        <v>1346.1494912000001</v>
      </c>
      <c r="AC516" s="5">
        <v>1346.1494912000001</v>
      </c>
      <c r="AD516" s="5">
        <v>1367.2831681600001</v>
      </c>
      <c r="AE516" s="5">
        <v>1582.1696042200001</v>
      </c>
      <c r="AF516" s="5">
        <v>3311.7761442299998</v>
      </c>
      <c r="AG516" s="5">
        <v>3311.7761442299998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543.3396722</v>
      </c>
      <c r="V519" s="5">
        <v>580.14635952999993</v>
      </c>
      <c r="W519" s="5">
        <v>580.14635952999993</v>
      </c>
      <c r="X519" s="5">
        <v>580.14635952999993</v>
      </c>
      <c r="Y519" s="5">
        <v>580.14635952999993</v>
      </c>
      <c r="Z519" s="5">
        <v>1024.3286019699999</v>
      </c>
      <c r="AA519" s="5">
        <v>754.32860197000002</v>
      </c>
      <c r="AB519" s="5">
        <v>754.32860197000002</v>
      </c>
      <c r="AC519" s="5">
        <v>754.32860197000002</v>
      </c>
      <c r="AD519" s="5">
        <v>868.55009697000003</v>
      </c>
      <c r="AE519" s="5">
        <v>1717.1740379299999</v>
      </c>
      <c r="AF519" s="5">
        <v>1993.3783854599999</v>
      </c>
      <c r="AG519" s="5">
        <v>1993.3783854599999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37.463475379999998</v>
      </c>
      <c r="Y520" s="5">
        <v>400.07638745999998</v>
      </c>
      <c r="Z520" s="5">
        <v>1293.9190366600001</v>
      </c>
      <c r="AA520" s="5">
        <v>1293.9190366600001</v>
      </c>
      <c r="AB520" s="5">
        <v>1431.0068063799999</v>
      </c>
      <c r="AC520" s="5">
        <v>1431.0068063799999</v>
      </c>
      <c r="AD520" s="5">
        <v>1431.0068063799999</v>
      </c>
      <c r="AE520" s="5">
        <v>1706.0951471999999</v>
      </c>
      <c r="AF520" s="5">
        <v>1706.0951471999999</v>
      </c>
      <c r="AG520" s="5">
        <v>1706.0951471999999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294.49399047999998</v>
      </c>
      <c r="U521" s="5">
        <v>632.32079277000003</v>
      </c>
      <c r="V521" s="5">
        <v>632.32079277000003</v>
      </c>
      <c r="W521" s="5">
        <v>632.32079277000003</v>
      </c>
      <c r="X521" s="5">
        <v>632.32079277000003</v>
      </c>
      <c r="Y521" s="5">
        <v>632.32079277000003</v>
      </c>
      <c r="Z521" s="5">
        <v>636.19447803000003</v>
      </c>
      <c r="AA521" s="5">
        <v>636.19447803000003</v>
      </c>
      <c r="AB521" s="5">
        <v>636.19447803000003</v>
      </c>
      <c r="AC521" s="5">
        <v>636.19447803000003</v>
      </c>
      <c r="AD521" s="5">
        <v>636.19447803000003</v>
      </c>
      <c r="AE521" s="5">
        <v>713.37110059999998</v>
      </c>
      <c r="AF521" s="5">
        <v>713.37110059999998</v>
      </c>
      <c r="AG521" s="5">
        <v>713.37110059999998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330.26499999999999</v>
      </c>
      <c r="G528" s="5">
        <v>845.52580554999997</v>
      </c>
      <c r="H528" s="5">
        <v>873.87914111999999</v>
      </c>
      <c r="I528" s="5">
        <v>893.94197903999998</v>
      </c>
      <c r="J528" s="5">
        <v>893.94197903999998</v>
      </c>
      <c r="K528" s="5">
        <v>928.17918971999995</v>
      </c>
      <c r="L528" s="5">
        <v>1051.75004369</v>
      </c>
      <c r="M528" s="5">
        <v>1146.7406285</v>
      </c>
      <c r="N528" s="5">
        <v>1409.0709063100001</v>
      </c>
      <c r="O528" s="5">
        <v>1750.97935637</v>
      </c>
      <c r="P528" s="5">
        <v>1819.02269452</v>
      </c>
      <c r="Q528" s="5">
        <v>1819.02269452</v>
      </c>
      <c r="R528" s="5">
        <v>1819.02269452</v>
      </c>
      <c r="S528" s="5">
        <v>1911.64323302</v>
      </c>
      <c r="T528" s="5">
        <v>1927.4297738400001</v>
      </c>
      <c r="U528" s="5">
        <v>2186.6853743199999</v>
      </c>
      <c r="V528" s="5">
        <v>2564.5020059499998</v>
      </c>
      <c r="W528" s="5">
        <v>2610.26499999</v>
      </c>
      <c r="X528" s="5">
        <v>2610.26499999</v>
      </c>
      <c r="Y528" s="5">
        <v>2610.26499999</v>
      </c>
      <c r="Z528" s="5">
        <v>2679.0222361400001</v>
      </c>
      <c r="AA528" s="5">
        <v>2679.0222361400001</v>
      </c>
      <c r="AB528" s="5">
        <v>2679.0222361400001</v>
      </c>
      <c r="AC528" s="5">
        <v>2679.0222361400001</v>
      </c>
      <c r="AD528" s="5">
        <v>2679.0222361400001</v>
      </c>
      <c r="AE528" s="5">
        <v>2704.6652506700002</v>
      </c>
      <c r="AF528" s="5">
        <v>2704.6652506700002</v>
      </c>
      <c r="AG528" s="5">
        <v>2704.6652506700002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43.2</v>
      </c>
      <c r="G529" s="5">
        <v>742.06633625000006</v>
      </c>
      <c r="H529" s="5">
        <v>752.69564389000004</v>
      </c>
      <c r="I529" s="5">
        <v>752.69564389000004</v>
      </c>
      <c r="J529" s="5">
        <v>772.37182949999999</v>
      </c>
      <c r="K529" s="5">
        <v>792.96928317000004</v>
      </c>
      <c r="L529" s="5">
        <v>792.96928317000004</v>
      </c>
      <c r="M529" s="5">
        <v>792.96928317000004</v>
      </c>
      <c r="N529" s="5">
        <v>792.96928317000004</v>
      </c>
      <c r="O529" s="5">
        <v>971.12589473000003</v>
      </c>
      <c r="P529" s="5">
        <v>987.89558180000006</v>
      </c>
      <c r="Q529" s="5">
        <v>999.45989687000008</v>
      </c>
      <c r="R529" s="5">
        <v>999.45989687000008</v>
      </c>
      <c r="S529" s="5">
        <v>999.45989687000008</v>
      </c>
      <c r="T529" s="5">
        <v>999.45989687000008</v>
      </c>
      <c r="U529" s="5">
        <v>1650.4609762100001</v>
      </c>
      <c r="V529" s="5">
        <v>1650.4609762100001</v>
      </c>
      <c r="W529" s="5">
        <v>1650.4609762100001</v>
      </c>
      <c r="X529" s="5">
        <v>1650.4609762100001</v>
      </c>
      <c r="Y529" s="5">
        <v>1650.4609762100001</v>
      </c>
      <c r="Z529" s="5">
        <v>2078.24144471</v>
      </c>
      <c r="AA529" s="5">
        <v>2078.24144471</v>
      </c>
      <c r="AB529" s="5">
        <v>2078.24144471</v>
      </c>
      <c r="AC529" s="5">
        <v>2078.24144471</v>
      </c>
      <c r="AD529" s="5">
        <v>2078.24144471</v>
      </c>
      <c r="AE529" s="5">
        <v>2216.3947532399998</v>
      </c>
      <c r="AF529" s="5">
        <v>2406.1667052599996</v>
      </c>
      <c r="AG529" s="5">
        <v>2406.1667052599996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622.96264753000003</v>
      </c>
      <c r="L531" s="5">
        <v>1000</v>
      </c>
      <c r="M531" s="5">
        <v>1000</v>
      </c>
      <c r="N531" s="5">
        <v>1000</v>
      </c>
      <c r="O531" s="5">
        <v>1000</v>
      </c>
      <c r="P531" s="5">
        <v>1000</v>
      </c>
      <c r="Q531" s="5">
        <v>1000</v>
      </c>
      <c r="R531" s="5">
        <v>1000</v>
      </c>
      <c r="S531" s="5">
        <v>1000</v>
      </c>
      <c r="T531" s="5">
        <v>1000</v>
      </c>
      <c r="U531" s="5">
        <v>1000</v>
      </c>
      <c r="V531" s="5">
        <v>1000</v>
      </c>
      <c r="W531" s="5">
        <v>1000</v>
      </c>
      <c r="X531" s="5">
        <v>1000</v>
      </c>
      <c r="Y531" s="5">
        <v>1000</v>
      </c>
      <c r="Z531" s="5">
        <v>1000</v>
      </c>
      <c r="AA531" s="5">
        <v>1000</v>
      </c>
      <c r="AB531" s="5">
        <v>1000</v>
      </c>
      <c r="AC531" s="5">
        <v>1000</v>
      </c>
      <c r="AD531" s="5">
        <v>1000</v>
      </c>
      <c r="AE531" s="5">
        <v>1000</v>
      </c>
      <c r="AF531" s="5">
        <v>1000</v>
      </c>
      <c r="AG531" s="5">
        <v>1000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89.730779560000002</v>
      </c>
      <c r="L532" s="5">
        <v>89.730779560000002</v>
      </c>
      <c r="M532" s="5">
        <v>89.730779560000002</v>
      </c>
      <c r="N532" s="5">
        <v>89.730779560000002</v>
      </c>
      <c r="O532" s="5">
        <v>89.730779560000002</v>
      </c>
      <c r="P532" s="5">
        <v>103.49716934999999</v>
      </c>
      <c r="Q532" s="5">
        <v>103.49716934999999</v>
      </c>
      <c r="R532" s="5">
        <v>103.49716934999999</v>
      </c>
      <c r="S532" s="5">
        <v>103.49716934999999</v>
      </c>
      <c r="T532" s="5">
        <v>104.41651132</v>
      </c>
      <c r="U532" s="5">
        <v>104.41651132</v>
      </c>
      <c r="V532" s="5">
        <v>104.41651132</v>
      </c>
      <c r="W532" s="5">
        <v>104.41651132</v>
      </c>
      <c r="X532" s="5">
        <v>104.41651132</v>
      </c>
      <c r="Y532" s="5">
        <v>104.41651132</v>
      </c>
      <c r="Z532" s="5">
        <v>104.41651132</v>
      </c>
      <c r="AA532" s="5">
        <v>104.41651132</v>
      </c>
      <c r="AB532" s="5">
        <v>104.41651132</v>
      </c>
      <c r="AC532" s="5">
        <v>104.41651132</v>
      </c>
      <c r="AD532" s="5">
        <v>104.41651132</v>
      </c>
      <c r="AE532" s="5">
        <v>104.41651132</v>
      </c>
      <c r="AF532" s="5">
        <v>104.41651132</v>
      </c>
      <c r="AG532" s="5">
        <v>104.41651132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900</v>
      </c>
      <c r="J533" s="5">
        <v>900</v>
      </c>
      <c r="K533" s="5">
        <v>900</v>
      </c>
      <c r="L533" s="5">
        <v>900</v>
      </c>
      <c r="M533" s="5">
        <v>900</v>
      </c>
      <c r="N533" s="5">
        <v>900</v>
      </c>
      <c r="O533" s="5">
        <v>900</v>
      </c>
      <c r="P533" s="5">
        <v>900</v>
      </c>
      <c r="Q533" s="5">
        <v>900</v>
      </c>
      <c r="R533" s="5">
        <v>900</v>
      </c>
      <c r="S533" s="5">
        <v>900</v>
      </c>
      <c r="T533" s="5">
        <v>900</v>
      </c>
      <c r="U533" s="5">
        <v>900</v>
      </c>
      <c r="V533" s="5">
        <v>900</v>
      </c>
      <c r="W533" s="5">
        <v>900</v>
      </c>
      <c r="X533" s="5">
        <v>900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371.30533744000002</v>
      </c>
      <c r="N534" s="5">
        <v>371.30533744000002</v>
      </c>
      <c r="O534" s="5">
        <v>479.76832624999997</v>
      </c>
      <c r="P534" s="5">
        <v>592.01152359000002</v>
      </c>
      <c r="Q534" s="5">
        <v>592.01152359000002</v>
      </c>
      <c r="R534" s="5">
        <v>592.01152359000002</v>
      </c>
      <c r="S534" s="5">
        <v>592.01152359000002</v>
      </c>
      <c r="T534" s="5">
        <v>592.01152359000002</v>
      </c>
      <c r="U534" s="5">
        <v>592.01152359000002</v>
      </c>
      <c r="V534" s="5">
        <v>592.01152359000002</v>
      </c>
      <c r="W534" s="5">
        <v>592.01152359000002</v>
      </c>
      <c r="X534" s="5">
        <v>592.01152359000002</v>
      </c>
      <c r="Y534" s="5">
        <v>1100</v>
      </c>
      <c r="Z534" s="5">
        <v>1192.7635079500001</v>
      </c>
      <c r="AA534" s="5">
        <v>1192.7635079500001</v>
      </c>
      <c r="AB534" s="5">
        <v>1304.6832335300001</v>
      </c>
      <c r="AC534" s="5">
        <v>1304.6832335300001</v>
      </c>
      <c r="AD534" s="5">
        <v>1461.7705852300001</v>
      </c>
      <c r="AE534" s="5">
        <v>2008.74760621</v>
      </c>
      <c r="AF534" s="5">
        <v>2040.52603488</v>
      </c>
      <c r="AG534" s="5">
        <v>2040.52603488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452.97399999999999</v>
      </c>
      <c r="G535" s="5">
        <v>452.97399999999999</v>
      </c>
      <c r="H535" s="5">
        <v>1852.9739999999999</v>
      </c>
      <c r="I535" s="5">
        <v>1852.9739999999999</v>
      </c>
      <c r="J535" s="5">
        <v>2597.8561232399998</v>
      </c>
      <c r="K535" s="5">
        <v>3870.8222295599999</v>
      </c>
      <c r="L535" s="5">
        <v>4327.4075616399996</v>
      </c>
      <c r="M535" s="5">
        <v>4684.7887695399995</v>
      </c>
      <c r="N535" s="5">
        <v>4684.7887695399995</v>
      </c>
      <c r="O535" s="5">
        <v>4684.7887695399995</v>
      </c>
      <c r="P535" s="5">
        <v>4994.7965031000003</v>
      </c>
      <c r="Q535" s="5">
        <v>4994.7965031000003</v>
      </c>
      <c r="R535" s="5">
        <v>4994.7965031000003</v>
      </c>
      <c r="S535" s="5">
        <v>5192.0750980499997</v>
      </c>
      <c r="T535" s="5">
        <v>5980.1927986000001</v>
      </c>
      <c r="U535" s="5">
        <v>5980.1927986000001</v>
      </c>
      <c r="V535" s="5">
        <v>5980.1927986000001</v>
      </c>
      <c r="W535" s="5">
        <v>6052.9740000000002</v>
      </c>
      <c r="X535" s="5">
        <v>6052.9740000000002</v>
      </c>
      <c r="Y535" s="5">
        <v>7243.2762095500002</v>
      </c>
      <c r="Z535" s="5">
        <v>8104.6400055100003</v>
      </c>
      <c r="AA535" s="5">
        <v>7651.6660055100001</v>
      </c>
      <c r="AB535" s="5">
        <v>7651.6660055100001</v>
      </c>
      <c r="AC535" s="5">
        <v>7651.6660055100001</v>
      </c>
      <c r="AD535" s="5">
        <v>7968.2290285500003</v>
      </c>
      <c r="AE535" s="5">
        <v>9507.5770679999987</v>
      </c>
      <c r="AF535" s="5">
        <v>9507.5770679999987</v>
      </c>
      <c r="AG535" s="5">
        <v>9507.5770679999987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2.0495601899999998</v>
      </c>
      <c r="P536" s="5">
        <v>185.50185518000001</v>
      </c>
      <c r="Q536" s="5">
        <v>185.50185518000001</v>
      </c>
      <c r="R536" s="5">
        <v>185.50185518000001</v>
      </c>
      <c r="S536" s="5">
        <v>185.50185518000001</v>
      </c>
      <c r="T536" s="5">
        <v>185.50185518000001</v>
      </c>
      <c r="U536" s="5">
        <v>185.50185518000001</v>
      </c>
      <c r="V536" s="5">
        <v>185.50185518000001</v>
      </c>
      <c r="W536" s="5">
        <v>447.02457564000002</v>
      </c>
      <c r="X536" s="5">
        <v>918.49279041</v>
      </c>
      <c r="Y536" s="5">
        <v>3322.61958413</v>
      </c>
      <c r="Z536" s="5">
        <v>3400</v>
      </c>
      <c r="AA536" s="5">
        <v>3400</v>
      </c>
      <c r="AB536" s="5">
        <v>3400</v>
      </c>
      <c r="AC536" s="5">
        <v>3400</v>
      </c>
      <c r="AD536" s="5">
        <v>3400</v>
      </c>
      <c r="AE536" s="5">
        <v>3400</v>
      </c>
      <c r="AF536" s="5">
        <v>3400</v>
      </c>
      <c r="AG536" s="5">
        <v>3400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207.65442072000002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660.86859657000002</v>
      </c>
      <c r="M537" s="5">
        <v>1552.9530066699999</v>
      </c>
      <c r="N537" s="5">
        <v>1630.894076</v>
      </c>
      <c r="O537" s="5">
        <v>1630.894076</v>
      </c>
      <c r="P537" s="5">
        <v>1630.894076</v>
      </c>
      <c r="Q537" s="5">
        <v>1630.894076</v>
      </c>
      <c r="R537" s="5">
        <v>1630.894076</v>
      </c>
      <c r="S537" s="5">
        <v>1630.894076</v>
      </c>
      <c r="T537" s="5">
        <v>1630.894076</v>
      </c>
      <c r="U537" s="5">
        <v>1630.894076</v>
      </c>
      <c r="V537" s="5">
        <v>1630.894076</v>
      </c>
      <c r="W537" s="5">
        <v>1630.894076</v>
      </c>
      <c r="X537" s="5">
        <v>1630.894076</v>
      </c>
      <c r="Y537" s="5">
        <v>1630.894076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589.53988283000001</v>
      </c>
      <c r="G539" s="5">
        <v>610.95677609999996</v>
      </c>
      <c r="H539" s="5">
        <v>642.81897206999997</v>
      </c>
      <c r="I539" s="5">
        <v>660.23134943000002</v>
      </c>
      <c r="J539" s="5">
        <v>3994.53098641</v>
      </c>
      <c r="K539" s="5">
        <v>4161.4997748299993</v>
      </c>
      <c r="L539" s="5">
        <v>4161.4997748299993</v>
      </c>
      <c r="M539" s="5">
        <v>4161.4997748299993</v>
      </c>
      <c r="N539" s="5">
        <v>4397.6851382200002</v>
      </c>
      <c r="O539" s="5">
        <v>4397.6851382200002</v>
      </c>
      <c r="P539" s="5">
        <v>4492.1099915399991</v>
      </c>
      <c r="Q539" s="5">
        <v>5068.4277155599993</v>
      </c>
      <c r="R539" s="5">
        <v>5742.6715126599993</v>
      </c>
      <c r="S539" s="5">
        <v>7467.4497409699998</v>
      </c>
      <c r="T539" s="5">
        <v>7577.5490931799995</v>
      </c>
      <c r="U539" s="5">
        <v>7670</v>
      </c>
      <c r="V539" s="5">
        <v>7670</v>
      </c>
      <c r="W539" s="5">
        <v>7670</v>
      </c>
      <c r="X539" s="5">
        <v>7670</v>
      </c>
      <c r="Y539" s="5">
        <v>7670</v>
      </c>
      <c r="Z539" s="5">
        <v>7400</v>
      </c>
      <c r="AA539" s="5">
        <v>7400</v>
      </c>
      <c r="AB539" s="5">
        <v>7400</v>
      </c>
      <c r="AC539" s="5">
        <v>7400</v>
      </c>
      <c r="AD539" s="5">
        <v>7400</v>
      </c>
      <c r="AE539" s="5">
        <v>7400</v>
      </c>
      <c r="AF539" s="5">
        <v>7400</v>
      </c>
      <c r="AG539" s="5">
        <v>7400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147.11124333999999</v>
      </c>
      <c r="G540" s="5">
        <v>913.19</v>
      </c>
      <c r="H540" s="5">
        <v>1492.9138963800001</v>
      </c>
      <c r="I540" s="5">
        <v>2024.3668762300001</v>
      </c>
      <c r="J540" s="5">
        <v>2024.3668762300001</v>
      </c>
      <c r="K540" s="5">
        <v>2464.6902141400001</v>
      </c>
      <c r="L540" s="5">
        <v>3113.19</v>
      </c>
      <c r="M540" s="5">
        <v>3113.19</v>
      </c>
      <c r="N540" s="5">
        <v>3199.26768541</v>
      </c>
      <c r="O540" s="5">
        <v>3650.2573288900003</v>
      </c>
      <c r="P540" s="5">
        <v>3886.0501421499998</v>
      </c>
      <c r="Q540" s="5">
        <v>3886.0501421499998</v>
      </c>
      <c r="R540" s="5">
        <v>3886.0501421499998</v>
      </c>
      <c r="S540" s="5">
        <v>3886.0501421499998</v>
      </c>
      <c r="T540" s="5">
        <v>3886.0501421499998</v>
      </c>
      <c r="U540" s="5">
        <v>3886.0501421499998</v>
      </c>
      <c r="V540" s="5">
        <v>3886.0501421499998</v>
      </c>
      <c r="W540" s="5">
        <v>5067.4348926599996</v>
      </c>
      <c r="X540" s="5">
        <v>5512.2291941799995</v>
      </c>
      <c r="Y540" s="5">
        <v>5841.3292594699997</v>
      </c>
      <c r="Z540" s="5">
        <v>6111.1694588699993</v>
      </c>
      <c r="AA540" s="5">
        <v>6111.1694588699993</v>
      </c>
      <c r="AB540" s="5">
        <v>6111.1694588699993</v>
      </c>
      <c r="AC540" s="5">
        <v>6111.1694588699993</v>
      </c>
      <c r="AD540" s="5">
        <v>6410.5310577100008</v>
      </c>
      <c r="AE540" s="5">
        <v>7222.0273910100004</v>
      </c>
      <c r="AF540" s="5">
        <v>8661.8112204400004</v>
      </c>
      <c r="AG540" s="5">
        <v>8661.8112204400004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219.47561479000001</v>
      </c>
      <c r="O541" s="5">
        <v>219.47561479000001</v>
      </c>
      <c r="P541" s="5">
        <v>280.30976428999998</v>
      </c>
      <c r="Q541" s="5">
        <v>280.30976428999998</v>
      </c>
      <c r="R541" s="5">
        <v>280.30976428999998</v>
      </c>
      <c r="S541" s="5">
        <v>280.30976428999998</v>
      </c>
      <c r="T541" s="5">
        <v>280.30976428999998</v>
      </c>
      <c r="U541" s="5">
        <v>280.30976428999998</v>
      </c>
      <c r="V541" s="5">
        <v>280.30976428999998</v>
      </c>
      <c r="W541" s="5">
        <v>280.30976428999998</v>
      </c>
      <c r="X541" s="5">
        <v>303.17548271999999</v>
      </c>
      <c r="Y541" s="5">
        <v>303.17548271999999</v>
      </c>
      <c r="Z541" s="5">
        <v>333.37811713000002</v>
      </c>
      <c r="AA541" s="5">
        <v>333.37811713000002</v>
      </c>
      <c r="AB541" s="5">
        <v>333.37811713000002</v>
      </c>
      <c r="AC541" s="5">
        <v>333.37811713000002</v>
      </c>
      <c r="AD541" s="5">
        <v>333.37811713000002</v>
      </c>
      <c r="AE541" s="5">
        <v>333.37811713000002</v>
      </c>
      <c r="AF541" s="5">
        <v>333.37811713000002</v>
      </c>
      <c r="AG541" s="5">
        <v>333.37811713000002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26.473609310000001</v>
      </c>
      <c r="Y542" s="5">
        <v>448.40953769999999</v>
      </c>
      <c r="Z542" s="5">
        <v>448.40953769999999</v>
      </c>
      <c r="AA542" s="5">
        <v>448.40953769999999</v>
      </c>
      <c r="AB542" s="5">
        <v>448.40953769999999</v>
      </c>
      <c r="AC542" s="5">
        <v>1232.2538779900001</v>
      </c>
      <c r="AD542" s="5">
        <v>1506.6679991400001</v>
      </c>
      <c r="AE542" s="5">
        <v>1506.6679991400001</v>
      </c>
      <c r="AF542" s="5">
        <v>1506.6679991400001</v>
      </c>
      <c r="AG542" s="5">
        <v>1506.6679991400001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84.485389780000006</v>
      </c>
      <c r="AE543" s="5">
        <v>1000</v>
      </c>
      <c r="AF543" s="5">
        <v>1000</v>
      </c>
      <c r="AG543" s="5">
        <v>1000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382.99480601000005</v>
      </c>
      <c r="G545" s="5">
        <v>393.18351429000001</v>
      </c>
      <c r="H545" s="5">
        <v>405.05342522000001</v>
      </c>
      <c r="I545" s="5">
        <v>413.18000001000001</v>
      </c>
      <c r="J545" s="5">
        <v>413.18000001000001</v>
      </c>
      <c r="K545" s="5">
        <v>413.18000001000001</v>
      </c>
      <c r="L545" s="5">
        <v>413.18000001000001</v>
      </c>
      <c r="M545" s="5">
        <v>413.18000001000001</v>
      </c>
      <c r="N545" s="5">
        <v>413.18000001000001</v>
      </c>
      <c r="O545" s="5">
        <v>413.18000001000001</v>
      </c>
      <c r="P545" s="5">
        <v>931.92177349999997</v>
      </c>
      <c r="Q545" s="5">
        <v>931.92177349999997</v>
      </c>
      <c r="R545" s="5">
        <v>931.92177349999997</v>
      </c>
      <c r="S545" s="5">
        <v>931.92177349999997</v>
      </c>
      <c r="T545" s="5">
        <v>931.92177349999997</v>
      </c>
      <c r="U545" s="5">
        <v>931.92177349999997</v>
      </c>
      <c r="V545" s="5">
        <v>931.92177349999997</v>
      </c>
      <c r="W545" s="5">
        <v>818.74177350000002</v>
      </c>
      <c r="X545" s="5">
        <v>818.74177350000002</v>
      </c>
      <c r="Y545" s="5">
        <v>818.74177350000002</v>
      </c>
      <c r="Z545" s="5">
        <v>818.74177350000002</v>
      </c>
      <c r="AA545" s="5">
        <v>818.74177350000002</v>
      </c>
      <c r="AB545" s="5">
        <v>818.74177350000002</v>
      </c>
      <c r="AC545" s="5">
        <v>818.74177350000002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1E-3</v>
      </c>
      <c r="M546" s="5">
        <v>1E-3</v>
      </c>
      <c r="N546" s="5">
        <v>1E-3</v>
      </c>
      <c r="O546" s="5">
        <v>97.38565002</v>
      </c>
      <c r="P546" s="5">
        <v>402.98733670000001</v>
      </c>
      <c r="Q546" s="5">
        <v>402.98733670000001</v>
      </c>
      <c r="R546" s="5">
        <v>402.98733670000001</v>
      </c>
      <c r="S546" s="5">
        <v>402.98733670000001</v>
      </c>
      <c r="T546" s="5">
        <v>402.98733670000001</v>
      </c>
      <c r="U546" s="5">
        <v>402.98733670000001</v>
      </c>
      <c r="V546" s="5">
        <v>402.98733670000001</v>
      </c>
      <c r="W546" s="5">
        <v>402.98733670000001</v>
      </c>
      <c r="X546" s="5">
        <v>402.98733670000001</v>
      </c>
      <c r="Y546" s="5">
        <v>402.98733670000001</v>
      </c>
      <c r="Z546" s="5">
        <v>402.98733670000001</v>
      </c>
      <c r="AA546" s="5">
        <v>402.98733670000001</v>
      </c>
      <c r="AB546" s="5">
        <v>402.98733670000001</v>
      </c>
      <c r="AC546" s="5">
        <v>402.98733670000001</v>
      </c>
      <c r="AD546" s="5">
        <v>402.98733670000001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1934.5000000000002</v>
      </c>
      <c r="G549" s="5">
        <v>1934.5000000000002</v>
      </c>
      <c r="H549" s="5">
        <v>1934.4500000000003</v>
      </c>
      <c r="I549" s="5">
        <v>1934.5000000000002</v>
      </c>
      <c r="J549" s="5">
        <v>1934.5000000000002</v>
      </c>
      <c r="K549" s="5">
        <v>1934.5000000000002</v>
      </c>
      <c r="L549" s="5">
        <v>1934.5000000000002</v>
      </c>
      <c r="M549" s="5">
        <v>1934.5000000000002</v>
      </c>
      <c r="N549" s="5">
        <v>2584.1612754499997</v>
      </c>
      <c r="O549" s="5">
        <v>2584.1612754499997</v>
      </c>
      <c r="P549" s="5">
        <v>2582</v>
      </c>
      <c r="Q549" s="5">
        <v>2390</v>
      </c>
      <c r="R549" s="5">
        <v>2390</v>
      </c>
      <c r="S549" s="5">
        <v>2390</v>
      </c>
      <c r="T549" s="5">
        <v>2413.2301742499999</v>
      </c>
      <c r="U549" s="5">
        <v>2413.2301742499999</v>
      </c>
      <c r="V549" s="5">
        <v>2413.2301742499999</v>
      </c>
      <c r="W549" s="5">
        <v>2413.2301742499999</v>
      </c>
      <c r="X549" s="5">
        <v>2478.9912804300002</v>
      </c>
      <c r="Y549" s="5">
        <v>4081.51761244</v>
      </c>
      <c r="Z549" s="5">
        <v>4127.7500000099999</v>
      </c>
      <c r="AA549" s="5">
        <v>3815.7500000099999</v>
      </c>
      <c r="AB549" s="5">
        <v>4639.3855817100002</v>
      </c>
      <c r="AC549" s="5">
        <v>5536.7442063099998</v>
      </c>
      <c r="AD549" s="5">
        <v>5445.26463599</v>
      </c>
      <c r="AE549" s="5">
        <v>5416.5646359900002</v>
      </c>
      <c r="AF549" s="5">
        <v>4678.51463599</v>
      </c>
      <c r="AG549" s="5">
        <v>4678.51463599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2071.8679999999999</v>
      </c>
      <c r="G550" s="5">
        <v>2071.8679999999999</v>
      </c>
      <c r="H550" s="5">
        <v>2114.4956655800001</v>
      </c>
      <c r="I550" s="5">
        <v>2657.82469176</v>
      </c>
      <c r="J550" s="5">
        <v>2657.82469176</v>
      </c>
      <c r="K550" s="5">
        <v>2737.0547648000002</v>
      </c>
      <c r="L550" s="5">
        <v>2932.3679999999999</v>
      </c>
      <c r="M550" s="5">
        <v>2932.3679999999999</v>
      </c>
      <c r="N550" s="5">
        <v>2985.58566157</v>
      </c>
      <c r="O550" s="5">
        <v>3139.1690881099998</v>
      </c>
      <c r="P550" s="5">
        <v>3960.8677800999999</v>
      </c>
      <c r="Q550" s="5">
        <v>3960.8677800999999</v>
      </c>
      <c r="R550" s="5">
        <v>3960.8677800999999</v>
      </c>
      <c r="S550" s="5">
        <v>3960.8677800999999</v>
      </c>
      <c r="T550" s="5">
        <v>5293.36</v>
      </c>
      <c r="U550" s="5">
        <v>5030.8599999999997</v>
      </c>
      <c r="V550" s="5">
        <v>5030.8599999999997</v>
      </c>
      <c r="W550" s="5">
        <v>4849.16</v>
      </c>
      <c r="X550" s="5">
        <v>4849.16</v>
      </c>
      <c r="Y550" s="5">
        <v>4829.66</v>
      </c>
      <c r="Z550" s="5">
        <v>4643.66</v>
      </c>
      <c r="AA550" s="5">
        <v>4643.66</v>
      </c>
      <c r="AB550" s="5">
        <v>3780.1</v>
      </c>
      <c r="AC550" s="5">
        <v>3780.1</v>
      </c>
      <c r="AD550" s="5">
        <v>3780.1</v>
      </c>
      <c r="AE550" s="5">
        <v>3780.1</v>
      </c>
      <c r="AF550" s="5">
        <v>3780.1</v>
      </c>
      <c r="AG550" s="5">
        <v>3599.5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480.46121201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1887.85181739</v>
      </c>
      <c r="N551" s="5">
        <v>2000</v>
      </c>
      <c r="O551" s="5">
        <v>2000</v>
      </c>
      <c r="P551" s="5">
        <v>2000</v>
      </c>
      <c r="Q551" s="5">
        <v>2000</v>
      </c>
      <c r="R551" s="5">
        <v>2000</v>
      </c>
      <c r="S551" s="5">
        <v>2000</v>
      </c>
      <c r="T551" s="5">
        <v>2000</v>
      </c>
      <c r="U551" s="5">
        <v>2000</v>
      </c>
      <c r="V551" s="5">
        <v>2000</v>
      </c>
      <c r="W551" s="5">
        <v>2000</v>
      </c>
      <c r="X551" s="5">
        <v>2000</v>
      </c>
      <c r="Y551" s="5">
        <v>2000</v>
      </c>
      <c r="Z551" s="5">
        <v>2000</v>
      </c>
      <c r="AA551" s="5">
        <v>2000</v>
      </c>
      <c r="AB551" s="5">
        <v>2000</v>
      </c>
      <c r="AC551" s="5">
        <v>2000</v>
      </c>
      <c r="AD551" s="5">
        <v>2000</v>
      </c>
      <c r="AE551" s="5">
        <v>2000</v>
      </c>
      <c r="AF551" s="5">
        <v>2000</v>
      </c>
      <c r="AG551" s="5">
        <v>2000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400</v>
      </c>
      <c r="O552" s="5">
        <v>400</v>
      </c>
      <c r="P552" s="5">
        <v>400</v>
      </c>
      <c r="Q552" s="5">
        <v>400</v>
      </c>
      <c r="R552" s="5">
        <v>400</v>
      </c>
      <c r="S552" s="5">
        <v>400</v>
      </c>
      <c r="T552" s="5">
        <v>400</v>
      </c>
      <c r="U552" s="5">
        <v>400</v>
      </c>
      <c r="V552" s="5">
        <v>400</v>
      </c>
      <c r="W552" s="5">
        <v>400</v>
      </c>
      <c r="X552" s="5">
        <v>400</v>
      </c>
      <c r="Y552" s="5">
        <v>717.48558078999997</v>
      </c>
      <c r="Z552" s="5">
        <v>722.30392015999996</v>
      </c>
      <c r="AA552" s="5">
        <v>722.30392015999996</v>
      </c>
      <c r="AB552" s="5">
        <v>739.42145256999993</v>
      </c>
      <c r="AC552" s="5">
        <v>739.42145256999993</v>
      </c>
      <c r="AD552" s="5">
        <v>1600</v>
      </c>
      <c r="AE552" s="5">
        <v>1600</v>
      </c>
      <c r="AF552" s="5">
        <v>1600</v>
      </c>
      <c r="AG552" s="5">
        <v>1600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324.5</v>
      </c>
      <c r="G553" s="5">
        <v>324.5</v>
      </c>
      <c r="H553" s="5">
        <v>324.5</v>
      </c>
      <c r="I553" s="5">
        <v>404.37783221000001</v>
      </c>
      <c r="J553" s="5">
        <v>404.37783221000001</v>
      </c>
      <c r="K553" s="5">
        <v>643.81827380000004</v>
      </c>
      <c r="L553" s="5">
        <v>861.76756539999997</v>
      </c>
      <c r="M553" s="5">
        <v>815.76756539999997</v>
      </c>
      <c r="N553" s="5">
        <v>1078.5</v>
      </c>
      <c r="O553" s="5">
        <v>1078.5</v>
      </c>
      <c r="P553" s="5">
        <v>1661.90160982</v>
      </c>
      <c r="Q553" s="5">
        <v>1795.3668672899998</v>
      </c>
      <c r="R553" s="5">
        <v>1714.8668672899998</v>
      </c>
      <c r="S553" s="5">
        <v>1714.8668672899998</v>
      </c>
      <c r="T553" s="5">
        <v>2451.4029525599999</v>
      </c>
      <c r="U553" s="5">
        <v>2292.4029525599999</v>
      </c>
      <c r="V553" s="5">
        <v>2292.4029525599999</v>
      </c>
      <c r="W553" s="5">
        <v>2348.0448840199997</v>
      </c>
      <c r="X553" s="5">
        <v>2389.19599986</v>
      </c>
      <c r="Y553" s="5">
        <v>2389.19599986</v>
      </c>
      <c r="Z553" s="5">
        <v>2389.19599986</v>
      </c>
      <c r="AA553" s="5">
        <v>2389.19599986</v>
      </c>
      <c r="AB553" s="5">
        <v>2812.7069902499998</v>
      </c>
      <c r="AC553" s="5">
        <v>3024.1480057899998</v>
      </c>
      <c r="AD553" s="5">
        <v>3200</v>
      </c>
      <c r="AE553" s="5">
        <v>3200</v>
      </c>
      <c r="AF553" s="5">
        <v>3200</v>
      </c>
      <c r="AG553" s="5">
        <v>3200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1334.9349999999999</v>
      </c>
      <c r="G555" s="5">
        <v>1334.9349999999999</v>
      </c>
      <c r="H555" s="5">
        <v>1895.02280623</v>
      </c>
      <c r="I555" s="5">
        <v>2060.4697279900001</v>
      </c>
      <c r="J555" s="5">
        <v>2060.4697279900001</v>
      </c>
      <c r="K555" s="5">
        <v>2439.5223699000003</v>
      </c>
      <c r="L555" s="5">
        <v>2439.5223699000003</v>
      </c>
      <c r="M555" s="5">
        <v>2534.9349999999999</v>
      </c>
      <c r="N555" s="5">
        <v>2534.9349999999999</v>
      </c>
      <c r="O555" s="5">
        <v>2534.9349999999999</v>
      </c>
      <c r="P555" s="5">
        <v>2461.5932084600004</v>
      </c>
      <c r="Q555" s="5">
        <v>2484.5570767800004</v>
      </c>
      <c r="R555" s="5">
        <v>2413.1570767800004</v>
      </c>
      <c r="S555" s="5">
        <v>2423.5756208500002</v>
      </c>
      <c r="T555" s="5">
        <v>2423.5756208500002</v>
      </c>
      <c r="U555" s="5">
        <v>2423.5756208500002</v>
      </c>
      <c r="V555" s="5">
        <v>2453.0750993500001</v>
      </c>
      <c r="W555" s="5">
        <v>2453.0750993500001</v>
      </c>
      <c r="X555" s="5">
        <v>2960.2297557300003</v>
      </c>
      <c r="Y555" s="5">
        <v>2960.2297557300003</v>
      </c>
      <c r="Z555" s="5">
        <v>2746.3697557300002</v>
      </c>
      <c r="AA555" s="5">
        <v>2746.3697557300002</v>
      </c>
      <c r="AB555" s="5">
        <v>2615.56975573</v>
      </c>
      <c r="AC555" s="5">
        <v>2615.56975573</v>
      </c>
      <c r="AD555" s="5">
        <v>2755.2618176599999</v>
      </c>
      <c r="AE555" s="5">
        <v>2755.2618176599999</v>
      </c>
      <c r="AF555" s="5">
        <v>2755.2618176599999</v>
      </c>
      <c r="AG555" s="5">
        <v>2755.2618176599999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108.29072222000001</v>
      </c>
      <c r="M556" s="5">
        <v>108.29072222000001</v>
      </c>
      <c r="N556" s="5">
        <v>108.29072222000001</v>
      </c>
      <c r="O556" s="5">
        <v>108.29072222000001</v>
      </c>
      <c r="P556" s="5">
        <v>110.13232269</v>
      </c>
      <c r="Q556" s="5">
        <v>110.13232269</v>
      </c>
      <c r="R556" s="5">
        <v>110.13232269</v>
      </c>
      <c r="S556" s="5">
        <v>110.13232269</v>
      </c>
      <c r="T556" s="5">
        <v>110.13232269</v>
      </c>
      <c r="U556" s="5">
        <v>110.13232269</v>
      </c>
      <c r="V556" s="5">
        <v>110.13232269</v>
      </c>
      <c r="W556" s="5">
        <v>110.13232269</v>
      </c>
      <c r="X556" s="5">
        <v>110.13232269</v>
      </c>
      <c r="Y556" s="5">
        <v>110.13232269</v>
      </c>
      <c r="Z556" s="5">
        <v>110.13232269</v>
      </c>
      <c r="AA556" s="5">
        <v>110.13232269</v>
      </c>
      <c r="AB556" s="5">
        <v>110.13232269</v>
      </c>
      <c r="AC556" s="5">
        <v>110.13232269</v>
      </c>
      <c r="AD556" s="5">
        <v>110.13232269</v>
      </c>
      <c r="AE556" s="5">
        <v>110.13232269</v>
      </c>
      <c r="AF556" s="5">
        <v>110.13232269</v>
      </c>
      <c r="AG556" s="5">
        <v>110.13232269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42.606846419999997</v>
      </c>
      <c r="Y558" s="5">
        <v>516.31954298999995</v>
      </c>
      <c r="Z558" s="5">
        <v>1604.19080863</v>
      </c>
      <c r="AA558" s="5">
        <v>1604.19080863</v>
      </c>
      <c r="AB558" s="5">
        <v>1604.19080863</v>
      </c>
      <c r="AC558" s="5">
        <v>1604.19080863</v>
      </c>
      <c r="AD558" s="5">
        <v>1703.0343987199999</v>
      </c>
      <c r="AE558" s="5">
        <v>1703.0343987199999</v>
      </c>
      <c r="AF558" s="5">
        <v>1703.0343987199999</v>
      </c>
      <c r="AG558" s="5">
        <v>1703.0343987199999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185.12500485999999</v>
      </c>
      <c r="O560" s="5">
        <v>185.12500485999999</v>
      </c>
      <c r="P560" s="5">
        <v>339.22487482000003</v>
      </c>
      <c r="Q560" s="5">
        <v>343.41341201</v>
      </c>
      <c r="R560" s="5">
        <v>273.41341201</v>
      </c>
      <c r="S560" s="5">
        <v>273.41341201</v>
      </c>
      <c r="T560" s="5">
        <v>273.41341201</v>
      </c>
      <c r="U560" s="5">
        <v>273.41341201</v>
      </c>
      <c r="V560" s="5">
        <v>273.41341201</v>
      </c>
      <c r="W560" s="5">
        <v>273.41341201</v>
      </c>
      <c r="X560" s="5">
        <v>273.41341201</v>
      </c>
      <c r="Y560" s="5">
        <v>273.41341201</v>
      </c>
      <c r="Z560" s="5">
        <v>273.41341201</v>
      </c>
      <c r="AA560" s="5">
        <v>273.41341201</v>
      </c>
      <c r="AB560" s="5">
        <v>273.41341201</v>
      </c>
      <c r="AC560" s="5">
        <v>273.41341201</v>
      </c>
      <c r="AD560" s="5">
        <v>273.41341201</v>
      </c>
      <c r="AE560" s="5">
        <v>273.41341201</v>
      </c>
      <c r="AF560" s="5">
        <v>273.41341201</v>
      </c>
      <c r="AG560" s="5">
        <v>273.41341201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168</v>
      </c>
      <c r="G562" s="5">
        <v>168</v>
      </c>
      <c r="H562" s="5">
        <v>168</v>
      </c>
      <c r="I562" s="5">
        <v>168</v>
      </c>
      <c r="J562" s="5">
        <v>168</v>
      </c>
      <c r="K562" s="5">
        <v>168</v>
      </c>
      <c r="L562" s="5">
        <v>296.53773079000001</v>
      </c>
      <c r="M562" s="5">
        <v>296.53773079000001</v>
      </c>
      <c r="N562" s="5">
        <v>296.53773079000001</v>
      </c>
      <c r="O562" s="5">
        <v>296.53773079000001</v>
      </c>
      <c r="P562" s="5">
        <v>296.53773079000001</v>
      </c>
      <c r="Q562" s="5">
        <v>296.53773079000001</v>
      </c>
      <c r="R562" s="5">
        <v>296.53773079000001</v>
      </c>
      <c r="S562" s="5">
        <v>296.53773079000001</v>
      </c>
      <c r="T562" s="5">
        <v>296.53773079000001</v>
      </c>
      <c r="U562" s="5">
        <v>296.53773079000001</v>
      </c>
      <c r="V562" s="5">
        <v>296.53773079000001</v>
      </c>
      <c r="W562" s="5">
        <v>296.53773079000001</v>
      </c>
      <c r="X562" s="5">
        <v>296.53773079000001</v>
      </c>
      <c r="Y562" s="5">
        <v>296.53773079000001</v>
      </c>
      <c r="Z562" s="5">
        <v>296.53773079000001</v>
      </c>
      <c r="AA562" s="5">
        <v>296.53773079000001</v>
      </c>
      <c r="AB562" s="5">
        <v>296.53773079000001</v>
      </c>
      <c r="AC562" s="5">
        <v>296.53773079000001</v>
      </c>
      <c r="AD562" s="5">
        <v>296.53773079000001</v>
      </c>
      <c r="AE562" s="5">
        <v>296.53773079000001</v>
      </c>
      <c r="AF562" s="5">
        <v>296.53773079000001</v>
      </c>
      <c r="AG562" s="5">
        <v>128.53773079000001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251.35</v>
      </c>
      <c r="G563" s="5">
        <v>251.35</v>
      </c>
      <c r="H563" s="5">
        <v>389.39825659999997</v>
      </c>
      <c r="I563" s="5">
        <v>389.39825659999997</v>
      </c>
      <c r="J563" s="5">
        <v>389.39825659999997</v>
      </c>
      <c r="K563" s="5">
        <v>952.99910836000004</v>
      </c>
      <c r="L563" s="5">
        <v>1408.6385378599998</v>
      </c>
      <c r="M563" s="5">
        <v>1408.6385378599998</v>
      </c>
      <c r="N563" s="5">
        <v>1408.6385378599998</v>
      </c>
      <c r="O563" s="5">
        <v>1408.6385378599998</v>
      </c>
      <c r="P563" s="5">
        <v>1408.6385378599998</v>
      </c>
      <c r="Q563" s="5">
        <v>1408.6385378599998</v>
      </c>
      <c r="R563" s="5">
        <v>1408.6385378599998</v>
      </c>
      <c r="S563" s="5">
        <v>1408.6385378599998</v>
      </c>
      <c r="T563" s="5">
        <v>1408.6385378599998</v>
      </c>
      <c r="U563" s="5">
        <v>1408.6385378599998</v>
      </c>
      <c r="V563" s="5">
        <v>1408.6385378599998</v>
      </c>
      <c r="W563" s="5">
        <v>1408.6385378599998</v>
      </c>
      <c r="X563" s="5">
        <v>1408.6385378599998</v>
      </c>
      <c r="Y563" s="5">
        <v>1408.6385378599998</v>
      </c>
      <c r="Z563" s="5">
        <v>1408.6385378599998</v>
      </c>
      <c r="AA563" s="5">
        <v>1408.6385378599998</v>
      </c>
      <c r="AB563" s="5">
        <v>1408.6385378599998</v>
      </c>
      <c r="AC563" s="5">
        <v>1408.6385378599998</v>
      </c>
      <c r="AD563" s="5">
        <v>1408.6385378599998</v>
      </c>
      <c r="AE563" s="5">
        <v>1408.6385378599998</v>
      </c>
      <c r="AF563" s="5">
        <v>1408.6385378599998</v>
      </c>
      <c r="AG563" s="5">
        <v>1268.8885378599998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144</v>
      </c>
      <c r="G564" s="5">
        <v>415.30716996000001</v>
      </c>
      <c r="H564" s="5">
        <v>680.76393480000002</v>
      </c>
      <c r="I564" s="5">
        <v>680.76393480000002</v>
      </c>
      <c r="J564" s="5">
        <v>1101.65063115</v>
      </c>
      <c r="K564" s="5">
        <v>1103.9234999099999</v>
      </c>
      <c r="L564" s="5">
        <v>1571.6213717400001</v>
      </c>
      <c r="M564" s="5">
        <v>1571.6213717400001</v>
      </c>
      <c r="N564" s="5">
        <v>1571.6213717400001</v>
      </c>
      <c r="O564" s="5">
        <v>1571.6213717400001</v>
      </c>
      <c r="P564" s="5">
        <v>1571.6213717400001</v>
      </c>
      <c r="Q564" s="5">
        <v>1571.6213717400001</v>
      </c>
      <c r="R564" s="5">
        <v>1571.6213717400001</v>
      </c>
      <c r="S564" s="5">
        <v>1571.6213717400001</v>
      </c>
      <c r="T564" s="5">
        <v>1571.6213717400001</v>
      </c>
      <c r="U564" s="5">
        <v>1571.6213717400001</v>
      </c>
      <c r="V564" s="5">
        <v>1571.6213717400001</v>
      </c>
      <c r="W564" s="5">
        <v>1571.6213717400001</v>
      </c>
      <c r="X564" s="5">
        <v>1571.6213717400001</v>
      </c>
      <c r="Y564" s="5">
        <v>1571.6213717400001</v>
      </c>
      <c r="Z564" s="5">
        <v>1571.6213717400001</v>
      </c>
      <c r="AA564" s="5">
        <v>1427.6213717400001</v>
      </c>
      <c r="AB564" s="5">
        <v>1427.6213717400001</v>
      </c>
      <c r="AC564" s="5">
        <v>1427.6213717400001</v>
      </c>
      <c r="AD564" s="5">
        <v>1427.6213717400001</v>
      </c>
      <c r="AE564" s="5">
        <v>1427.6213717400001</v>
      </c>
      <c r="AF564" s="5">
        <v>1427.6213717400001</v>
      </c>
      <c r="AG564" s="5">
        <v>1427.6213717400001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497.69691513999999</v>
      </c>
      <c r="P572" s="5">
        <v>497.69691513999999</v>
      </c>
      <c r="Q572" s="5">
        <v>497.69691513999999</v>
      </c>
      <c r="R572" s="5">
        <v>497.69691513999999</v>
      </c>
      <c r="S572" s="5">
        <v>497.69691513999999</v>
      </c>
      <c r="T572" s="5">
        <v>449.19691513999999</v>
      </c>
      <c r="U572" s="5">
        <v>449.19691513999999</v>
      </c>
      <c r="V572" s="5">
        <v>449.19691513999999</v>
      </c>
      <c r="W572" s="5">
        <v>449.19691513999999</v>
      </c>
      <c r="X572" s="5">
        <v>449.19691513999999</v>
      </c>
      <c r="Y572" s="5">
        <v>449.19691513999999</v>
      </c>
      <c r="Z572" s="5">
        <v>719.64156080999999</v>
      </c>
      <c r="AA572" s="5">
        <v>719.64156080999999</v>
      </c>
      <c r="AB572" s="5">
        <v>719.64156080999999</v>
      </c>
      <c r="AC572" s="5">
        <v>719.64156080999999</v>
      </c>
      <c r="AD572" s="5">
        <v>719.64156080999999</v>
      </c>
      <c r="AE572" s="5">
        <v>701.64156080999999</v>
      </c>
      <c r="AF572" s="5">
        <v>701.64156080999999</v>
      </c>
      <c r="AG572" s="5">
        <v>701.64156080999999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514.69853851000005</v>
      </c>
      <c r="N573" s="5">
        <v>514.69853851000005</v>
      </c>
      <c r="O573" s="5">
        <v>514.69853851000005</v>
      </c>
      <c r="P573" s="5">
        <v>514.69853851000005</v>
      </c>
      <c r="Q573" s="5">
        <v>764.94908184999997</v>
      </c>
      <c r="R573" s="5">
        <v>764.94908184999997</v>
      </c>
      <c r="S573" s="5">
        <v>764.94908184999997</v>
      </c>
      <c r="T573" s="5">
        <v>764.94908184999997</v>
      </c>
      <c r="U573" s="5">
        <v>764.94908184999997</v>
      </c>
      <c r="V573" s="5">
        <v>764.94908184999997</v>
      </c>
      <c r="W573" s="5">
        <v>764.94908184999997</v>
      </c>
      <c r="X573" s="5">
        <v>764.94908184999997</v>
      </c>
      <c r="Y573" s="5">
        <v>826.86250330999997</v>
      </c>
      <c r="Z573" s="5">
        <v>1157.0712397899999</v>
      </c>
      <c r="AA573" s="5">
        <v>1157.0712397899999</v>
      </c>
      <c r="AB573" s="5">
        <v>1157.0712397899999</v>
      </c>
      <c r="AC573" s="5">
        <v>1157.0712397899999</v>
      </c>
      <c r="AD573" s="5">
        <v>1057.0902397899999</v>
      </c>
      <c r="AE573" s="5">
        <v>1476.49680328</v>
      </c>
      <c r="AF573" s="5">
        <v>1418.2927862199999</v>
      </c>
      <c r="AG573" s="5">
        <v>1418.2927862199999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14</v>
      </c>
      <c r="G575" s="5">
        <v>14</v>
      </c>
      <c r="H575" s="5">
        <v>14</v>
      </c>
      <c r="I575" s="5">
        <v>41.915905080000002</v>
      </c>
      <c r="J575" s="5">
        <v>41.915905080000002</v>
      </c>
      <c r="K575" s="5">
        <v>41.915905080000002</v>
      </c>
      <c r="L575" s="5">
        <v>41.915905080000002</v>
      </c>
      <c r="M575" s="5">
        <v>70.807617690000001</v>
      </c>
      <c r="N575" s="5">
        <v>70.807617690000001</v>
      </c>
      <c r="O575" s="5">
        <v>70.807617690000001</v>
      </c>
      <c r="P575" s="5">
        <v>70.807617690000001</v>
      </c>
      <c r="Q575" s="5">
        <v>70.807617690000001</v>
      </c>
      <c r="R575" s="5">
        <v>70.807617690000001</v>
      </c>
      <c r="S575" s="5">
        <v>70.807617690000001</v>
      </c>
      <c r="T575" s="5">
        <v>70.807617690000001</v>
      </c>
      <c r="U575" s="5">
        <v>70.807617690000001</v>
      </c>
      <c r="V575" s="5">
        <v>70.807617690000001</v>
      </c>
      <c r="W575" s="5">
        <v>70.807617690000001</v>
      </c>
      <c r="X575" s="5">
        <v>70.807617690000001</v>
      </c>
      <c r="Y575" s="5">
        <v>80.413148289999995</v>
      </c>
      <c r="Z575" s="5">
        <v>81.39847451</v>
      </c>
      <c r="AA575" s="5">
        <v>81.39847451</v>
      </c>
      <c r="AB575" s="5">
        <v>81.39847451</v>
      </c>
      <c r="AC575" s="5">
        <v>81.39847451</v>
      </c>
      <c r="AD575" s="5">
        <v>81.39847451</v>
      </c>
      <c r="AE575" s="5">
        <v>81.39847451</v>
      </c>
      <c r="AF575" s="5">
        <v>85.039826899999994</v>
      </c>
      <c r="AG575" s="5">
        <v>86.497948149999999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348.7</v>
      </c>
      <c r="G576" s="5">
        <v>348.7</v>
      </c>
      <c r="H576" s="5">
        <v>348.7</v>
      </c>
      <c r="I576" s="5">
        <v>1297.14916853</v>
      </c>
      <c r="J576" s="5">
        <v>1440.5454949699999</v>
      </c>
      <c r="K576" s="5">
        <v>2497.9014857499997</v>
      </c>
      <c r="L576" s="5">
        <v>2497.9014857499997</v>
      </c>
      <c r="M576" s="5">
        <v>3964.0483190699997</v>
      </c>
      <c r="N576" s="5">
        <v>3964.0483190699997</v>
      </c>
      <c r="O576" s="5">
        <v>3964.0483190699997</v>
      </c>
      <c r="P576" s="5">
        <v>4074.66150806</v>
      </c>
      <c r="Q576" s="5">
        <v>4454.6097178399996</v>
      </c>
      <c r="R576" s="5">
        <v>4793.2765766900002</v>
      </c>
      <c r="S576" s="5">
        <v>5627.6287733299996</v>
      </c>
      <c r="T576" s="5">
        <v>5646.3938099400002</v>
      </c>
      <c r="U576" s="5">
        <v>5748.5662891299999</v>
      </c>
      <c r="V576" s="5">
        <v>6616.9780932699996</v>
      </c>
      <c r="W576" s="5">
        <v>6616.9780932699996</v>
      </c>
      <c r="X576" s="5">
        <v>7384.9849255600002</v>
      </c>
      <c r="Y576" s="5">
        <v>7582.7255622499997</v>
      </c>
      <c r="Z576" s="5">
        <v>7805.23924618</v>
      </c>
      <c r="AA576" s="5">
        <v>7805.23924618</v>
      </c>
      <c r="AB576" s="5">
        <v>7805.23924618</v>
      </c>
      <c r="AC576" s="5">
        <v>7881.7</v>
      </c>
      <c r="AD576" s="5">
        <v>7881.7</v>
      </c>
      <c r="AE576" s="5">
        <v>7881.7</v>
      </c>
      <c r="AF576" s="5">
        <v>7881.7</v>
      </c>
      <c r="AG576" s="5">
        <v>7881.7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617.44658691999996</v>
      </c>
      <c r="S577" s="5">
        <v>617.44658691999996</v>
      </c>
      <c r="T577" s="5">
        <v>617.44658691999996</v>
      </c>
      <c r="U577" s="5">
        <v>678.82843058000003</v>
      </c>
      <c r="V577" s="5">
        <v>682.38301602000001</v>
      </c>
      <c r="W577" s="5">
        <v>682.38301602000001</v>
      </c>
      <c r="X577" s="5">
        <v>703.8525645499999</v>
      </c>
      <c r="Y577" s="5">
        <v>703.8525645499999</v>
      </c>
      <c r="Z577" s="5">
        <v>790.85724484999992</v>
      </c>
      <c r="AA577" s="5">
        <v>790.85724484999992</v>
      </c>
      <c r="AB577" s="5">
        <v>790.85724484999992</v>
      </c>
      <c r="AC577" s="5">
        <v>790.85724484999992</v>
      </c>
      <c r="AD577" s="5">
        <v>692.39541166000004</v>
      </c>
      <c r="AE577" s="5">
        <v>715.43557069999997</v>
      </c>
      <c r="AF577" s="5">
        <v>726.19717356000001</v>
      </c>
      <c r="AG577" s="5">
        <v>726.19717356000001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1899.0871824300002</v>
      </c>
      <c r="K578" s="5">
        <v>1899.0871824300002</v>
      </c>
      <c r="L578" s="5">
        <v>1899.0871824300002</v>
      </c>
      <c r="M578" s="5">
        <v>2242.2945686399999</v>
      </c>
      <c r="N578" s="5">
        <v>2242.2945686399999</v>
      </c>
      <c r="O578" s="5">
        <v>2242.2945686399999</v>
      </c>
      <c r="P578" s="5">
        <v>2538.5546491499999</v>
      </c>
      <c r="Q578" s="5">
        <v>3388.9269033899996</v>
      </c>
      <c r="R578" s="5">
        <v>3426.7788850599995</v>
      </c>
      <c r="S578" s="5">
        <v>3476.5846646399996</v>
      </c>
      <c r="T578" s="5">
        <v>3476.5846646399996</v>
      </c>
      <c r="U578" s="5">
        <v>3694.0969198999996</v>
      </c>
      <c r="V578" s="5">
        <v>3853.9233039199994</v>
      </c>
      <c r="W578" s="5">
        <v>3853.9233039199994</v>
      </c>
      <c r="X578" s="5">
        <v>3868.7272953699994</v>
      </c>
      <c r="Y578" s="5">
        <v>4115.7943434399995</v>
      </c>
      <c r="Z578" s="5">
        <v>4171.4621292899992</v>
      </c>
      <c r="AA578" s="5">
        <v>4263.9738936499998</v>
      </c>
      <c r="AB578" s="5">
        <v>4231.8698936500004</v>
      </c>
      <c r="AC578" s="5">
        <v>4199.7658936500002</v>
      </c>
      <c r="AD578" s="5">
        <v>4199.7658936500002</v>
      </c>
      <c r="AE578" s="5">
        <v>4199.7658936500002</v>
      </c>
      <c r="AF578" s="5">
        <v>4199.7658936500002</v>
      </c>
      <c r="AG578" s="5">
        <v>4199.7658936500002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40.554533880000001</v>
      </c>
      <c r="J579" s="5">
        <v>151.32979258</v>
      </c>
      <c r="K579" s="5">
        <v>156.00544758000001</v>
      </c>
      <c r="L579" s="5">
        <v>156.00544758000001</v>
      </c>
      <c r="M579" s="5">
        <v>156.00544758000001</v>
      </c>
      <c r="N579" s="5">
        <v>156.00544758000001</v>
      </c>
      <c r="O579" s="5">
        <v>156.00544758000001</v>
      </c>
      <c r="P579" s="5">
        <v>156.11158721999999</v>
      </c>
      <c r="Q579" s="5">
        <v>156.11158721999999</v>
      </c>
      <c r="R579" s="5">
        <v>174.12092038</v>
      </c>
      <c r="S579" s="5">
        <v>174.12092038</v>
      </c>
      <c r="T579" s="5">
        <v>174.12092038</v>
      </c>
      <c r="U579" s="5">
        <v>181.86917306999999</v>
      </c>
      <c r="V579" s="5">
        <v>186.48051480000001</v>
      </c>
      <c r="W579" s="5">
        <v>186.48051480000001</v>
      </c>
      <c r="X579" s="5">
        <v>188.4948765</v>
      </c>
      <c r="Y579" s="5">
        <v>198.22075534000001</v>
      </c>
      <c r="Z579" s="5">
        <v>204.68750693000001</v>
      </c>
      <c r="AA579" s="5">
        <v>204.68750693000001</v>
      </c>
      <c r="AB579" s="5">
        <v>204.68750693000001</v>
      </c>
      <c r="AC579" s="5">
        <v>204.68750693000001</v>
      </c>
      <c r="AD579" s="5">
        <v>204.68750693000001</v>
      </c>
      <c r="AE579" s="5">
        <v>204.68750693000001</v>
      </c>
      <c r="AF579" s="5">
        <v>204.68750693000001</v>
      </c>
      <c r="AG579" s="5">
        <v>204.68750693000001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1E-3</v>
      </c>
      <c r="L580" s="5">
        <v>1E-3</v>
      </c>
      <c r="M580" s="5">
        <v>1E-3</v>
      </c>
      <c r="N580" s="5">
        <v>1E-3</v>
      </c>
      <c r="O580" s="5">
        <v>1E-3</v>
      </c>
      <c r="P580" s="5">
        <v>1E-3</v>
      </c>
      <c r="Q580" s="5">
        <v>1280.21638205</v>
      </c>
      <c r="R580" s="5">
        <v>1324.9026796600001</v>
      </c>
      <c r="S580" s="5">
        <v>1630.8940760099999</v>
      </c>
      <c r="T580" s="5">
        <v>1630.894076</v>
      </c>
      <c r="U580" s="5">
        <v>1630.894076</v>
      </c>
      <c r="V580" s="5">
        <v>1630.894076</v>
      </c>
      <c r="W580" s="5">
        <v>1630.894076</v>
      </c>
      <c r="X580" s="5">
        <v>1630.894076</v>
      </c>
      <c r="Y580" s="5">
        <v>1630.894076</v>
      </c>
      <c r="Z580" s="5">
        <v>1630.894076</v>
      </c>
      <c r="AA580" s="5">
        <v>1630.894076</v>
      </c>
      <c r="AB580" s="5">
        <v>1630.894076</v>
      </c>
      <c r="AC580" s="5">
        <v>1630.894076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166</v>
      </c>
      <c r="G581" s="5">
        <v>166</v>
      </c>
      <c r="H581" s="5">
        <v>166</v>
      </c>
      <c r="I581" s="5">
        <v>166</v>
      </c>
      <c r="J581" s="5">
        <v>166</v>
      </c>
      <c r="K581" s="5">
        <v>178.8677036</v>
      </c>
      <c r="L581" s="5">
        <v>178.8677036</v>
      </c>
      <c r="M581" s="5">
        <v>183.52661345999999</v>
      </c>
      <c r="N581" s="5">
        <v>195.9347947</v>
      </c>
      <c r="O581" s="5">
        <v>209.42472957000001</v>
      </c>
      <c r="P581" s="5">
        <v>219.50926716000001</v>
      </c>
      <c r="Q581" s="5">
        <v>228.12876384999998</v>
      </c>
      <c r="R581" s="5">
        <v>238.83784294</v>
      </c>
      <c r="S581" s="5">
        <v>248.95817700000001</v>
      </c>
      <c r="T581" s="5">
        <v>248.95817700000001</v>
      </c>
      <c r="U581" s="5">
        <v>250.08777163000002</v>
      </c>
      <c r="V581" s="5">
        <v>272.49096201999998</v>
      </c>
      <c r="W581" s="5">
        <v>272.49096201999998</v>
      </c>
      <c r="X581" s="5">
        <v>279.06398803000002</v>
      </c>
      <c r="Y581" s="5">
        <v>311.56040025999999</v>
      </c>
      <c r="Z581" s="5">
        <v>325.46064596999997</v>
      </c>
      <c r="AA581" s="5">
        <v>325.46064596999997</v>
      </c>
      <c r="AB581" s="5">
        <v>325.46064596999997</v>
      </c>
      <c r="AC581" s="5">
        <v>325.08940763999999</v>
      </c>
      <c r="AD581" s="5">
        <v>325.08940763999999</v>
      </c>
      <c r="AE581" s="5">
        <v>325.08940763999999</v>
      </c>
      <c r="AF581" s="5">
        <v>325.08940763999999</v>
      </c>
      <c r="AG581" s="5">
        <v>325.08940763999999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535.02</v>
      </c>
      <c r="M582" s="5">
        <v>535.02</v>
      </c>
      <c r="N582" s="5">
        <v>535.02</v>
      </c>
      <c r="O582" s="5">
        <v>535.02</v>
      </c>
      <c r="P582" s="5">
        <v>535.02</v>
      </c>
      <c r="Q582" s="5">
        <v>561.11500918000002</v>
      </c>
      <c r="R582" s="5">
        <v>654.36465522999993</v>
      </c>
      <c r="S582" s="5">
        <v>654.36465522999993</v>
      </c>
      <c r="T582" s="5">
        <v>655.10515805</v>
      </c>
      <c r="U582" s="5">
        <v>717.06947252999998</v>
      </c>
      <c r="V582" s="5">
        <v>743.81874919999996</v>
      </c>
      <c r="W582" s="5">
        <v>743.81874919999996</v>
      </c>
      <c r="X582" s="5">
        <v>786.71090428000002</v>
      </c>
      <c r="Y582" s="5">
        <v>786.71090428000002</v>
      </c>
      <c r="Z582" s="5">
        <v>826.59545625999999</v>
      </c>
      <c r="AA582" s="5">
        <v>826.59545625999999</v>
      </c>
      <c r="AB582" s="5">
        <v>826.59545625999999</v>
      </c>
      <c r="AC582" s="5">
        <v>826.59545625999999</v>
      </c>
      <c r="AD582" s="5">
        <v>826.59545625999999</v>
      </c>
      <c r="AE582" s="5">
        <v>827.93824171000006</v>
      </c>
      <c r="AF582" s="5">
        <v>827.93824171000006</v>
      </c>
      <c r="AG582" s="5">
        <v>827.93824171000006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807.32899999999995</v>
      </c>
      <c r="G583" s="5">
        <v>807.32899999999995</v>
      </c>
      <c r="H583" s="5">
        <v>1896.4644435200003</v>
      </c>
      <c r="I583" s="5">
        <v>3274.3814562399998</v>
      </c>
      <c r="J583" s="5">
        <v>3274.3814562399998</v>
      </c>
      <c r="K583" s="5">
        <v>4004.1850302199996</v>
      </c>
      <c r="L583" s="5">
        <v>4004.1850302199996</v>
      </c>
      <c r="M583" s="5">
        <v>4004.1850302199996</v>
      </c>
      <c r="N583" s="5">
        <v>4290.3615699800002</v>
      </c>
      <c r="O583" s="5">
        <v>4616.9994354299997</v>
      </c>
      <c r="P583" s="5">
        <v>4616.9994354299997</v>
      </c>
      <c r="Q583" s="5">
        <v>4834.5953625599996</v>
      </c>
      <c r="R583" s="5">
        <v>4853.3822742599996</v>
      </c>
      <c r="S583" s="5">
        <v>5061.9050720599998</v>
      </c>
      <c r="T583" s="5">
        <v>5061.9050720599998</v>
      </c>
      <c r="U583" s="5">
        <v>5288.4803022099995</v>
      </c>
      <c r="V583" s="5">
        <v>5288.4803022099995</v>
      </c>
      <c r="W583" s="5">
        <v>5425.6360566799995</v>
      </c>
      <c r="X583" s="5">
        <v>5429.0686235899993</v>
      </c>
      <c r="Y583" s="5">
        <v>5691.7000235300002</v>
      </c>
      <c r="Z583" s="5">
        <v>6045.0478910000002</v>
      </c>
      <c r="AA583" s="5">
        <v>6045.0478910000002</v>
      </c>
      <c r="AB583" s="5">
        <v>6045.0478910000002</v>
      </c>
      <c r="AC583" s="5">
        <v>6045.0478910000002</v>
      </c>
      <c r="AD583" s="5">
        <v>6045.0478910000002</v>
      </c>
      <c r="AE583" s="5">
        <v>5998.3478910000003</v>
      </c>
      <c r="AF583" s="5">
        <v>5968.5406101799999</v>
      </c>
      <c r="AG583" s="5">
        <v>5898.7906101799999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53</v>
      </c>
      <c r="G584" s="5">
        <v>53</v>
      </c>
      <c r="H584" s="5">
        <v>139.24931736000002</v>
      </c>
      <c r="I584" s="5">
        <v>139.24931736000002</v>
      </c>
      <c r="J584" s="5">
        <v>185.50804400999999</v>
      </c>
      <c r="K584" s="5">
        <v>185.50804400999999</v>
      </c>
      <c r="L584" s="5">
        <v>221.95846997000001</v>
      </c>
      <c r="M584" s="5">
        <v>221.95846997000001</v>
      </c>
      <c r="N584" s="5">
        <v>221.95846997000001</v>
      </c>
      <c r="O584" s="5">
        <v>244.27368473999999</v>
      </c>
      <c r="P584" s="5">
        <v>244.27368473999999</v>
      </c>
      <c r="Q584" s="5">
        <v>244.27368473999999</v>
      </c>
      <c r="R584" s="5">
        <v>244.27368473999999</v>
      </c>
      <c r="S584" s="5">
        <v>246.80905056</v>
      </c>
      <c r="T584" s="5">
        <v>246.80905056</v>
      </c>
      <c r="U584" s="5">
        <v>284.60451261000003</v>
      </c>
      <c r="V584" s="5">
        <v>287.58766750999996</v>
      </c>
      <c r="W584" s="5">
        <v>295.14406673999997</v>
      </c>
      <c r="X584" s="5">
        <v>296.46415937</v>
      </c>
      <c r="Y584" s="5">
        <v>303.33497825000001</v>
      </c>
      <c r="Z584" s="5">
        <v>332.77172094999997</v>
      </c>
      <c r="AA584" s="5">
        <v>332.77172094999997</v>
      </c>
      <c r="AB584" s="5">
        <v>332.77172094999997</v>
      </c>
      <c r="AC584" s="5">
        <v>332.77172094999997</v>
      </c>
      <c r="AD584" s="5">
        <v>332.77172094999997</v>
      </c>
      <c r="AE584" s="5">
        <v>332.77172094999997</v>
      </c>
      <c r="AF584" s="5">
        <v>338.68578056000001</v>
      </c>
      <c r="AG584" s="5">
        <v>338.68578056000001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1146.1032103500002</v>
      </c>
      <c r="M585" s="5">
        <v>1145.0272103500001</v>
      </c>
      <c r="N585" s="5">
        <v>1207.8925897900001</v>
      </c>
      <c r="O585" s="5">
        <v>1322.2544081200001</v>
      </c>
      <c r="P585" s="5">
        <v>1322.2544081200001</v>
      </c>
      <c r="Q585" s="5">
        <v>1322.2544081200001</v>
      </c>
      <c r="R585" s="5">
        <v>1322.2544081200001</v>
      </c>
      <c r="S585" s="5">
        <v>1389.21661565</v>
      </c>
      <c r="T585" s="5">
        <v>1389.21661565</v>
      </c>
      <c r="U585" s="5">
        <v>1491.90696258</v>
      </c>
      <c r="V585" s="5">
        <v>1562.3502461600003</v>
      </c>
      <c r="W585" s="5">
        <v>1626.4294198</v>
      </c>
      <c r="X585" s="5">
        <v>1626.4294198</v>
      </c>
      <c r="Y585" s="5">
        <v>1670.7723840300002</v>
      </c>
      <c r="Z585" s="5">
        <v>1872.5233648800001</v>
      </c>
      <c r="AA585" s="5">
        <v>1872.5233648800001</v>
      </c>
      <c r="AB585" s="5">
        <v>1872.5233648800001</v>
      </c>
      <c r="AC585" s="5">
        <v>1872.5233648800001</v>
      </c>
      <c r="AD585" s="5">
        <v>1872.5233648800001</v>
      </c>
      <c r="AE585" s="5">
        <v>1872.5233648800001</v>
      </c>
      <c r="AF585" s="5">
        <v>1949.5568730599998</v>
      </c>
      <c r="AG585" s="5">
        <v>1754.46311586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909.91610134999996</v>
      </c>
      <c r="L586" s="5">
        <v>1178.03778483</v>
      </c>
      <c r="M586" s="5">
        <v>1177.6857848300001</v>
      </c>
      <c r="N586" s="5">
        <v>1310.06</v>
      </c>
      <c r="O586" s="5">
        <v>1310.06</v>
      </c>
      <c r="P586" s="5">
        <v>1310.06</v>
      </c>
      <c r="Q586" s="5">
        <v>1310.06</v>
      </c>
      <c r="R586" s="5">
        <v>1310.06</v>
      </c>
      <c r="S586" s="5">
        <v>1310.06</v>
      </c>
      <c r="T586" s="5">
        <v>1310.06</v>
      </c>
      <c r="U586" s="5">
        <v>1310.06</v>
      </c>
      <c r="V586" s="5">
        <v>1359.9540514400001</v>
      </c>
      <c r="W586" s="5">
        <v>1417.6624769999999</v>
      </c>
      <c r="X586" s="5">
        <v>1464.0979459</v>
      </c>
      <c r="Y586" s="5">
        <v>1553.2263293999999</v>
      </c>
      <c r="Z586" s="5">
        <v>1613.3708367899999</v>
      </c>
      <c r="AA586" s="5">
        <v>1613.3708367899999</v>
      </c>
      <c r="AB586" s="5">
        <v>1613.3708367899999</v>
      </c>
      <c r="AC586" s="5">
        <v>1613.3708367899999</v>
      </c>
      <c r="AD586" s="5">
        <v>1613.3708367899999</v>
      </c>
      <c r="AE586" s="5">
        <v>1613.3708367899999</v>
      </c>
      <c r="AF586" s="5">
        <v>1728.7492176999999</v>
      </c>
      <c r="AG586" s="5">
        <v>1536.6892177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1E-3</v>
      </c>
      <c r="O589" s="5">
        <v>1E-3</v>
      </c>
      <c r="P589" s="5">
        <v>1E-3</v>
      </c>
      <c r="Q589" s="5">
        <v>1E-3</v>
      </c>
      <c r="R589" s="5">
        <v>1E-3</v>
      </c>
      <c r="S589" s="5">
        <v>402.98733670000001</v>
      </c>
      <c r="T589" s="5">
        <v>402.98733670000001</v>
      </c>
      <c r="U589" s="5">
        <v>402.98733670000001</v>
      </c>
      <c r="V589" s="5">
        <v>402.98733670000001</v>
      </c>
      <c r="W589" s="5">
        <v>402.98733670000001</v>
      </c>
      <c r="X589" s="5">
        <v>402.98733670000001</v>
      </c>
      <c r="Y589" s="5">
        <v>402.98733670000001</v>
      </c>
      <c r="Z589" s="5">
        <v>402.98733670000001</v>
      </c>
      <c r="AA589" s="5">
        <v>402.98733670000001</v>
      </c>
      <c r="AB589" s="5">
        <v>402.98733670000001</v>
      </c>
      <c r="AC589" s="5">
        <v>402.98733670000001</v>
      </c>
      <c r="AD589" s="5">
        <v>402.98733670000001</v>
      </c>
      <c r="AE589" s="5">
        <v>402.98733670000001</v>
      </c>
      <c r="AF589" s="5">
        <v>402.98733670000001</v>
      </c>
      <c r="AG589" s="5">
        <v>402.98733670000001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380.46906618000003</v>
      </c>
      <c r="M590" s="5">
        <v>398.34389743999998</v>
      </c>
      <c r="N590" s="5">
        <v>469.21432168000001</v>
      </c>
      <c r="O590" s="5">
        <v>488.63214758999999</v>
      </c>
      <c r="P590" s="5">
        <v>488.63214758999999</v>
      </c>
      <c r="Q590" s="5">
        <v>517.27170212999999</v>
      </c>
      <c r="R590" s="5">
        <v>517.27170212999999</v>
      </c>
      <c r="S590" s="5">
        <v>569.72575029999996</v>
      </c>
      <c r="T590" s="5">
        <v>569.72575029999996</v>
      </c>
      <c r="U590" s="5">
        <v>569.72575029999996</v>
      </c>
      <c r="V590" s="5">
        <v>637.93093601999999</v>
      </c>
      <c r="W590" s="5">
        <v>638.51937338000005</v>
      </c>
      <c r="X590" s="5">
        <v>638.51937338000005</v>
      </c>
      <c r="Y590" s="5">
        <v>663.28404437999995</v>
      </c>
      <c r="Z590" s="5">
        <v>787.96210037000003</v>
      </c>
      <c r="AA590" s="5">
        <v>787.96210037000003</v>
      </c>
      <c r="AB590" s="5">
        <v>787.96210037000003</v>
      </c>
      <c r="AC590" s="5">
        <v>802.79897548999998</v>
      </c>
      <c r="AD590" s="5">
        <v>802.79897548999998</v>
      </c>
      <c r="AE590" s="5">
        <v>802.79897548999998</v>
      </c>
      <c r="AF590" s="5">
        <v>827.48864428000002</v>
      </c>
      <c r="AG590" s="5">
        <v>827.48864428000002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671.80310191000001</v>
      </c>
      <c r="O591" s="5">
        <v>736.77372733000004</v>
      </c>
      <c r="P591" s="5">
        <v>736.77372733000004</v>
      </c>
      <c r="Q591" s="5">
        <v>747.01874984999995</v>
      </c>
      <c r="R591" s="5">
        <v>747.01874984999995</v>
      </c>
      <c r="S591" s="5">
        <v>783.39833909000004</v>
      </c>
      <c r="T591" s="5">
        <v>783.39833909000004</v>
      </c>
      <c r="U591" s="5">
        <v>783.39833909000004</v>
      </c>
      <c r="V591" s="5">
        <v>824.09605116</v>
      </c>
      <c r="W591" s="5">
        <v>824.09605116</v>
      </c>
      <c r="X591" s="5">
        <v>832.74994543000003</v>
      </c>
      <c r="Y591" s="5">
        <v>910.04270670999995</v>
      </c>
      <c r="Z591" s="5">
        <v>1019.71049336</v>
      </c>
      <c r="AA591" s="5">
        <v>1019.71049336</v>
      </c>
      <c r="AB591" s="5">
        <v>1029.16871343</v>
      </c>
      <c r="AC591" s="5">
        <v>1029.16871343</v>
      </c>
      <c r="AD591" s="5">
        <v>1042.1834000700001</v>
      </c>
      <c r="AE591" s="5">
        <v>1004.9051836399999</v>
      </c>
      <c r="AF591" s="5">
        <v>998.21477960000004</v>
      </c>
      <c r="AG591" s="5">
        <v>957.79160912999998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400</v>
      </c>
      <c r="M592" s="5">
        <v>400</v>
      </c>
      <c r="N592" s="5">
        <v>400</v>
      </c>
      <c r="O592" s="5">
        <v>400</v>
      </c>
      <c r="P592" s="5">
        <v>400</v>
      </c>
      <c r="Q592" s="5">
        <v>471.24102613999997</v>
      </c>
      <c r="R592" s="5">
        <v>471.24102613999997</v>
      </c>
      <c r="S592" s="5">
        <v>932.10012646999996</v>
      </c>
      <c r="T592" s="5">
        <v>932.10012646999996</v>
      </c>
      <c r="U592" s="5">
        <v>932.10012646999996</v>
      </c>
      <c r="V592" s="5">
        <v>1296.19003888</v>
      </c>
      <c r="W592" s="5">
        <v>1296.19003888</v>
      </c>
      <c r="X592" s="5">
        <v>1296.19003888</v>
      </c>
      <c r="Y592" s="5">
        <v>1392.9793796700001</v>
      </c>
      <c r="Z592" s="5">
        <v>1491.8796548400001</v>
      </c>
      <c r="AA592" s="5">
        <v>1491.8796548400001</v>
      </c>
      <c r="AB592" s="5">
        <v>1491.8796548400001</v>
      </c>
      <c r="AC592" s="5">
        <v>1491.8796548400001</v>
      </c>
      <c r="AD592" s="5">
        <v>1500.9861020999999</v>
      </c>
      <c r="AE592" s="5">
        <v>1535.15804383</v>
      </c>
      <c r="AF592" s="5">
        <v>1684.38448812</v>
      </c>
      <c r="AG592" s="5">
        <v>1684.38448812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149.93808034</v>
      </c>
      <c r="M594" s="5">
        <v>149.93808034</v>
      </c>
      <c r="N594" s="5">
        <v>500</v>
      </c>
      <c r="O594" s="5">
        <v>500</v>
      </c>
      <c r="P594" s="5">
        <v>500</v>
      </c>
      <c r="Q594" s="5">
        <v>547.77167884000005</v>
      </c>
      <c r="R594" s="5">
        <v>547.77167884000005</v>
      </c>
      <c r="S594" s="5">
        <v>1473.44335714</v>
      </c>
      <c r="T594" s="5">
        <v>1473.44335714</v>
      </c>
      <c r="U594" s="5">
        <v>1473.44335714</v>
      </c>
      <c r="V594" s="5">
        <v>2473.5</v>
      </c>
      <c r="W594" s="5">
        <v>2473.5</v>
      </c>
      <c r="X594" s="5">
        <v>2473.5</v>
      </c>
      <c r="Y594" s="5">
        <v>2473.5</v>
      </c>
      <c r="Z594" s="5">
        <v>2473.5</v>
      </c>
      <c r="AA594" s="5">
        <v>2473.5</v>
      </c>
      <c r="AB594" s="5">
        <v>2473.5</v>
      </c>
      <c r="AC594" s="5">
        <v>2473.5</v>
      </c>
      <c r="AD594" s="5">
        <v>2473.5</v>
      </c>
      <c r="AE594" s="5">
        <v>2473.5</v>
      </c>
      <c r="AF594" s="5">
        <v>2473.5</v>
      </c>
      <c r="AG594" s="5">
        <v>2473.5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658.29181840000001</v>
      </c>
      <c r="M595" s="5">
        <v>657.87181839999994</v>
      </c>
      <c r="N595" s="5">
        <v>769.27438619000009</v>
      </c>
      <c r="O595" s="5">
        <v>798.17540174999999</v>
      </c>
      <c r="P595" s="5">
        <v>798.17540174999999</v>
      </c>
      <c r="Q595" s="5">
        <v>798.17540174999999</v>
      </c>
      <c r="R595" s="5">
        <v>798.17540174999999</v>
      </c>
      <c r="S595" s="5">
        <v>859.81438782000009</v>
      </c>
      <c r="T595" s="5">
        <v>859.81438782000009</v>
      </c>
      <c r="U595" s="5">
        <v>859.81438782000009</v>
      </c>
      <c r="V595" s="5">
        <v>872.0725166499999</v>
      </c>
      <c r="W595" s="5">
        <v>872.0725166499999</v>
      </c>
      <c r="X595" s="5">
        <v>872.0725166499999</v>
      </c>
      <c r="Y595" s="5">
        <v>946.83072728999991</v>
      </c>
      <c r="Z595" s="5">
        <v>1087.8793398800001</v>
      </c>
      <c r="AA595" s="5">
        <v>980.35933988000011</v>
      </c>
      <c r="AB595" s="5">
        <v>989.58753591999994</v>
      </c>
      <c r="AC595" s="5">
        <v>989.58753591999994</v>
      </c>
      <c r="AD595" s="5">
        <v>1002.7977989200001</v>
      </c>
      <c r="AE595" s="5">
        <v>1002.7977989200001</v>
      </c>
      <c r="AF595" s="5">
        <v>1045.41046132</v>
      </c>
      <c r="AG595" s="5">
        <v>1045.41046132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158.87797491999999</v>
      </c>
      <c r="W596" s="5">
        <v>194.99680000000001</v>
      </c>
      <c r="X596" s="5">
        <v>194.99680000000001</v>
      </c>
      <c r="Y596" s="5">
        <v>251.51035810000002</v>
      </c>
      <c r="Z596" s="5">
        <v>405.25224273000003</v>
      </c>
      <c r="AA596" s="5">
        <v>405.25224273000003</v>
      </c>
      <c r="AB596" s="5">
        <v>405.25224273000003</v>
      </c>
      <c r="AC596" s="5">
        <v>405.25224273000003</v>
      </c>
      <c r="AD596" s="5">
        <v>405.25224273000003</v>
      </c>
      <c r="AE596" s="5">
        <v>405.25224273000003</v>
      </c>
      <c r="AF596" s="5">
        <v>419.43035617000004</v>
      </c>
      <c r="AG596" s="5">
        <v>419.43035617000004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313.73642573000001</v>
      </c>
      <c r="M597" s="5">
        <v>313.73642573000001</v>
      </c>
      <c r="N597" s="5">
        <v>554.90329625000004</v>
      </c>
      <c r="O597" s="5">
        <v>815.00710766999998</v>
      </c>
      <c r="P597" s="5">
        <v>815.00710766999998</v>
      </c>
      <c r="Q597" s="5">
        <v>815.00710766999998</v>
      </c>
      <c r="R597" s="5">
        <v>815.00710766999998</v>
      </c>
      <c r="S597" s="5">
        <v>1073.11193067</v>
      </c>
      <c r="T597" s="5">
        <v>1073.11193067</v>
      </c>
      <c r="U597" s="5">
        <v>1205.92415304</v>
      </c>
      <c r="V597" s="5">
        <v>1220.56670878</v>
      </c>
      <c r="W597" s="5">
        <v>1220.56670878</v>
      </c>
      <c r="X597" s="5">
        <v>1259.7457198799998</v>
      </c>
      <c r="Y597" s="5">
        <v>1364.6128798499999</v>
      </c>
      <c r="Z597" s="5">
        <v>1639.89364583</v>
      </c>
      <c r="AA597" s="5">
        <v>1639.89364583</v>
      </c>
      <c r="AB597" s="5">
        <v>1632.5226458300001</v>
      </c>
      <c r="AC597" s="5">
        <v>1632.5226458300001</v>
      </c>
      <c r="AD597" s="5">
        <v>1632.5226458300001</v>
      </c>
      <c r="AE597" s="5">
        <v>1635.72363922</v>
      </c>
      <c r="AF597" s="5">
        <v>1647.8777044799999</v>
      </c>
      <c r="AG597" s="5">
        <v>1647.8777044799999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1237.9561395200001</v>
      </c>
      <c r="V600" s="5">
        <v>1348.5889814100001</v>
      </c>
      <c r="W600" s="5">
        <v>1576.2413698299999</v>
      </c>
      <c r="X600" s="5">
        <v>1622.82269329</v>
      </c>
      <c r="Y600" s="5">
        <v>1922.91977589</v>
      </c>
      <c r="Z600" s="5">
        <v>2350.8637782000001</v>
      </c>
      <c r="AA600" s="5">
        <v>2179.6730640799997</v>
      </c>
      <c r="AB600" s="5">
        <v>2179.6730640799997</v>
      </c>
      <c r="AC600" s="5">
        <v>2179.6730640799997</v>
      </c>
      <c r="AD600" s="5">
        <v>2127.0383176400001</v>
      </c>
      <c r="AE600" s="5">
        <v>2205.1332555099998</v>
      </c>
      <c r="AF600" s="5">
        <v>2340.2099132100002</v>
      </c>
      <c r="AG600" s="5">
        <v>2340.2099132100002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311.7886901</v>
      </c>
      <c r="M602" s="5">
        <v>455.34225662</v>
      </c>
      <c r="N602" s="5">
        <v>455.34225662</v>
      </c>
      <c r="O602" s="5">
        <v>527.25905339999997</v>
      </c>
      <c r="P602" s="5">
        <v>527.25905339999997</v>
      </c>
      <c r="Q602" s="5">
        <v>534.37460040999997</v>
      </c>
      <c r="R602" s="5">
        <v>534.37460040999997</v>
      </c>
      <c r="S602" s="5">
        <v>545.45063957000002</v>
      </c>
      <c r="T602" s="5">
        <v>549.51483757999995</v>
      </c>
      <c r="U602" s="5">
        <v>614.76216081999996</v>
      </c>
      <c r="V602" s="5">
        <v>614.76216081999996</v>
      </c>
      <c r="W602" s="5">
        <v>614.76216081999996</v>
      </c>
      <c r="X602" s="5">
        <v>614.76216081999996</v>
      </c>
      <c r="Y602" s="5">
        <v>614.76216081999996</v>
      </c>
      <c r="Z602" s="5">
        <v>711.89448331999995</v>
      </c>
      <c r="AA602" s="5">
        <v>711.89448331999995</v>
      </c>
      <c r="AB602" s="5">
        <v>711.89448331999995</v>
      </c>
      <c r="AC602" s="5">
        <v>711.89448331999995</v>
      </c>
      <c r="AD602" s="5">
        <v>711.89448331999995</v>
      </c>
      <c r="AE602" s="5">
        <v>724.79957160000004</v>
      </c>
      <c r="AF602" s="5">
        <v>724.79957160000004</v>
      </c>
      <c r="AG602" s="5">
        <v>724.79957160000004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5.8150913500000003</v>
      </c>
      <c r="T605" s="5">
        <v>5.8150913500000003</v>
      </c>
      <c r="U605" s="5">
        <v>84.367329960000006</v>
      </c>
      <c r="V605" s="5">
        <v>300</v>
      </c>
      <c r="W605" s="5">
        <v>300</v>
      </c>
      <c r="X605" s="5">
        <v>300</v>
      </c>
      <c r="Y605" s="5">
        <v>300</v>
      </c>
      <c r="Z605" s="5">
        <v>300</v>
      </c>
      <c r="AA605" s="5">
        <v>300</v>
      </c>
      <c r="AB605" s="5">
        <v>300</v>
      </c>
      <c r="AC605" s="5">
        <v>300</v>
      </c>
      <c r="AD605" s="5">
        <v>300</v>
      </c>
      <c r="AE605" s="5">
        <v>300</v>
      </c>
      <c r="AF605" s="5">
        <v>300</v>
      </c>
      <c r="AG605" s="5">
        <v>300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330.26499999999999</v>
      </c>
      <c r="G609" s="5">
        <v>888.55407595999998</v>
      </c>
      <c r="H609" s="5">
        <v>900.26499999999999</v>
      </c>
      <c r="I609" s="5">
        <v>944.40880573999993</v>
      </c>
      <c r="J609" s="5">
        <v>944.40880573999993</v>
      </c>
      <c r="K609" s="5">
        <v>983.69699873000002</v>
      </c>
      <c r="L609" s="5">
        <v>985.59840411000005</v>
      </c>
      <c r="M609" s="5">
        <v>1010.83089562</v>
      </c>
      <c r="N609" s="5">
        <v>1025.1632219200001</v>
      </c>
      <c r="O609" s="5">
        <v>1079.06664361</v>
      </c>
      <c r="P609" s="5">
        <v>1086.0770850599999</v>
      </c>
      <c r="Q609" s="5">
        <v>1124.6168372299999</v>
      </c>
      <c r="R609" s="5">
        <v>1124.6168372299999</v>
      </c>
      <c r="S609" s="5">
        <v>1124.6168372299999</v>
      </c>
      <c r="T609" s="5">
        <v>1124.6168372299999</v>
      </c>
      <c r="U609" s="5">
        <v>1124.6168372299999</v>
      </c>
      <c r="V609" s="5">
        <v>1124.6168372299999</v>
      </c>
      <c r="W609" s="5">
        <v>1124.6168372299999</v>
      </c>
      <c r="X609" s="5">
        <v>1124.6168372299999</v>
      </c>
      <c r="Y609" s="5">
        <v>1124.6168372299999</v>
      </c>
      <c r="Z609" s="5">
        <v>1131.27711181</v>
      </c>
      <c r="AA609" s="5">
        <v>1131.27711181</v>
      </c>
      <c r="AB609" s="5">
        <v>1131.27711181</v>
      </c>
      <c r="AC609" s="5">
        <v>1131.27711181</v>
      </c>
      <c r="AD609" s="5">
        <v>1131.27711181</v>
      </c>
      <c r="AE609" s="5">
        <v>1131.27711181</v>
      </c>
      <c r="AF609" s="5">
        <v>1131.27711181</v>
      </c>
      <c r="AG609" s="5">
        <v>1131.27711181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43.2</v>
      </c>
      <c r="G610" s="5">
        <v>779.90213345000006</v>
      </c>
      <c r="H610" s="5">
        <v>779.90213345000006</v>
      </c>
      <c r="I610" s="5">
        <v>797.81944628000008</v>
      </c>
      <c r="J610" s="5">
        <v>822.54244066000001</v>
      </c>
      <c r="K610" s="5">
        <v>835.92309108000006</v>
      </c>
      <c r="L610" s="5">
        <v>835.92309108000006</v>
      </c>
      <c r="M610" s="5">
        <v>835.92309108000006</v>
      </c>
      <c r="N610" s="5">
        <v>835.92309108000006</v>
      </c>
      <c r="O610" s="5">
        <v>835.92309108000006</v>
      </c>
      <c r="P610" s="5">
        <v>835.92309108000006</v>
      </c>
      <c r="Q610" s="5">
        <v>835.92309108000006</v>
      </c>
      <c r="R610" s="5">
        <v>835.92309108000006</v>
      </c>
      <c r="S610" s="5">
        <v>835.92309108000006</v>
      </c>
      <c r="T610" s="5">
        <v>835.92309108000006</v>
      </c>
      <c r="U610" s="5">
        <v>835.92309108000006</v>
      </c>
      <c r="V610" s="5">
        <v>835.92309108000006</v>
      </c>
      <c r="W610" s="5">
        <v>835.92309108000006</v>
      </c>
      <c r="X610" s="5">
        <v>835.92309108000006</v>
      </c>
      <c r="Y610" s="5">
        <v>835.92309108000006</v>
      </c>
      <c r="Z610" s="5">
        <v>874.62654180000004</v>
      </c>
      <c r="AA610" s="5">
        <v>874.62654180000004</v>
      </c>
      <c r="AB610" s="5">
        <v>874.62654180000004</v>
      </c>
      <c r="AC610" s="5">
        <v>874.62654180000004</v>
      </c>
      <c r="AD610" s="5">
        <v>874.62654180000004</v>
      </c>
      <c r="AE610" s="5">
        <v>874.62654180000004</v>
      </c>
      <c r="AF610" s="5">
        <v>874.62654180000004</v>
      </c>
      <c r="AG610" s="5">
        <v>874.62654180000004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335.22896802000002</v>
      </c>
      <c r="I612" s="5">
        <v>1000</v>
      </c>
      <c r="J612" s="5">
        <v>1115.1967617600001</v>
      </c>
      <c r="K612" s="5">
        <v>1115.1967617600001</v>
      </c>
      <c r="L612" s="5">
        <v>1132.03186553</v>
      </c>
      <c r="M612" s="5">
        <v>1132.03186553</v>
      </c>
      <c r="N612" s="5">
        <v>1132.03186553</v>
      </c>
      <c r="O612" s="5">
        <v>1132.03186553</v>
      </c>
      <c r="P612" s="5">
        <v>1132.03186553</v>
      </c>
      <c r="Q612" s="5">
        <v>1132.03186553</v>
      </c>
      <c r="R612" s="5">
        <v>1132.03186553</v>
      </c>
      <c r="S612" s="5">
        <v>1132.03186553</v>
      </c>
      <c r="T612" s="5">
        <v>1132.03186553</v>
      </c>
      <c r="U612" s="5">
        <v>1132.03186553</v>
      </c>
      <c r="V612" s="5">
        <v>1132.03186553</v>
      </c>
      <c r="W612" s="5">
        <v>1132.03186553</v>
      </c>
      <c r="X612" s="5">
        <v>1132.03186553</v>
      </c>
      <c r="Y612" s="5">
        <v>1132.03186553</v>
      </c>
      <c r="Z612" s="5">
        <v>1132.03186553</v>
      </c>
      <c r="AA612" s="5">
        <v>1132.03186553</v>
      </c>
      <c r="AB612" s="5">
        <v>1132.03186553</v>
      </c>
      <c r="AC612" s="5">
        <v>1132.03186553</v>
      </c>
      <c r="AD612" s="5">
        <v>1132.03186553</v>
      </c>
      <c r="AE612" s="5">
        <v>1408.5002108599999</v>
      </c>
      <c r="AF612" s="5">
        <v>1408.5002108599999</v>
      </c>
      <c r="AG612" s="5">
        <v>1408.5002108599999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104.06927382000001</v>
      </c>
      <c r="J613" s="5">
        <v>108.53822346</v>
      </c>
      <c r="K613" s="5">
        <v>109.03799943</v>
      </c>
      <c r="L613" s="5">
        <v>109.03799943</v>
      </c>
      <c r="M613" s="5">
        <v>109.03799943</v>
      </c>
      <c r="N613" s="5">
        <v>109.03799943</v>
      </c>
      <c r="O613" s="5">
        <v>109.03799943</v>
      </c>
      <c r="P613" s="5">
        <v>109.03799943</v>
      </c>
      <c r="Q613" s="5">
        <v>109.03799943</v>
      </c>
      <c r="R613" s="5">
        <v>109.03799943</v>
      </c>
      <c r="S613" s="5">
        <v>109.03799943</v>
      </c>
      <c r="T613" s="5">
        <v>109.03799943</v>
      </c>
      <c r="U613" s="5">
        <v>109.03799943</v>
      </c>
      <c r="V613" s="5">
        <v>109.03799943</v>
      </c>
      <c r="W613" s="5">
        <v>109.03799943</v>
      </c>
      <c r="X613" s="5">
        <v>109.03799943</v>
      </c>
      <c r="Y613" s="5">
        <v>109.03799943</v>
      </c>
      <c r="Z613" s="5">
        <v>109.03799943</v>
      </c>
      <c r="AA613" s="5">
        <v>109.03799943</v>
      </c>
      <c r="AB613" s="5">
        <v>109.03799943</v>
      </c>
      <c r="AC613" s="5">
        <v>109.03799943</v>
      </c>
      <c r="AD613" s="5">
        <v>109.97420438</v>
      </c>
      <c r="AE613" s="5">
        <v>116.98836934000001</v>
      </c>
      <c r="AF613" s="5">
        <v>116.98836934000001</v>
      </c>
      <c r="AG613" s="5">
        <v>116.98836934000001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900</v>
      </c>
      <c r="H614" s="5">
        <v>900</v>
      </c>
      <c r="I614" s="5">
        <v>1437.4927590500001</v>
      </c>
      <c r="J614" s="5">
        <v>1818.2358421500001</v>
      </c>
      <c r="K614" s="5">
        <v>1818.2358421500001</v>
      </c>
      <c r="L614" s="5">
        <v>1818.2358421500001</v>
      </c>
      <c r="M614" s="5">
        <v>2472.03542165</v>
      </c>
      <c r="N614" s="5">
        <v>2843.35955569</v>
      </c>
      <c r="O614" s="5">
        <v>3223.6915814099998</v>
      </c>
      <c r="P614" s="5">
        <v>3304.7501174899999</v>
      </c>
      <c r="Q614" s="5">
        <v>3304.7501174899999</v>
      </c>
      <c r="R614" s="5">
        <v>3304.7501174899999</v>
      </c>
      <c r="S614" s="5">
        <v>3304.7501174899999</v>
      </c>
      <c r="T614" s="5">
        <v>3304.7501174899999</v>
      </c>
      <c r="U614" s="5">
        <v>3304.7501174899999</v>
      </c>
      <c r="V614" s="5">
        <v>3304.7501174899999</v>
      </c>
      <c r="W614" s="5">
        <v>3304.7501174899999</v>
      </c>
      <c r="X614" s="5">
        <v>3304.7501174899999</v>
      </c>
      <c r="Y614" s="5">
        <v>3314.3541029200001</v>
      </c>
      <c r="Z614" s="5">
        <v>3500</v>
      </c>
      <c r="AA614" s="5">
        <v>3500</v>
      </c>
      <c r="AB614" s="5">
        <v>3500</v>
      </c>
      <c r="AC614" s="5">
        <v>3500</v>
      </c>
      <c r="AD614" s="5">
        <v>3500</v>
      </c>
      <c r="AE614" s="5">
        <v>3500</v>
      </c>
      <c r="AF614" s="5">
        <v>3500</v>
      </c>
      <c r="AG614" s="5">
        <v>3500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300</v>
      </c>
      <c r="J615" s="5">
        <v>300</v>
      </c>
      <c r="K615" s="5">
        <v>300</v>
      </c>
      <c r="L615" s="5">
        <v>300</v>
      </c>
      <c r="M615" s="5">
        <v>495.45788930000003</v>
      </c>
      <c r="N615" s="5">
        <v>563.91784147999999</v>
      </c>
      <c r="O615" s="5">
        <v>600.98941488000003</v>
      </c>
      <c r="P615" s="5">
        <v>657.31452846000002</v>
      </c>
      <c r="Q615" s="5">
        <v>680.25370427999997</v>
      </c>
      <c r="R615" s="5">
        <v>680.25370427999997</v>
      </c>
      <c r="S615" s="5">
        <v>712.90366395000001</v>
      </c>
      <c r="T615" s="5">
        <v>712.90366395000001</v>
      </c>
      <c r="U615" s="5">
        <v>712.90366395000001</v>
      </c>
      <c r="V615" s="5">
        <v>747.96696696000004</v>
      </c>
      <c r="W615" s="5">
        <v>821.25280707000002</v>
      </c>
      <c r="X615" s="5">
        <v>821.25280707000002</v>
      </c>
      <c r="Y615" s="5">
        <v>915.15033260999996</v>
      </c>
      <c r="Z615" s="5">
        <v>967.69416567999997</v>
      </c>
      <c r="AA615" s="5">
        <v>967.69416567999997</v>
      </c>
      <c r="AB615" s="5">
        <v>1002.24339568</v>
      </c>
      <c r="AC615" s="5">
        <v>1002.24339568</v>
      </c>
      <c r="AD615" s="5">
        <v>1002.24339568</v>
      </c>
      <c r="AE615" s="5">
        <v>1002.24339568</v>
      </c>
      <c r="AF615" s="5">
        <v>1002.24339568</v>
      </c>
      <c r="AG615" s="5">
        <v>1002.24339568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452.97399999999999</v>
      </c>
      <c r="G616" s="5">
        <v>1852.9739999999999</v>
      </c>
      <c r="H616" s="5">
        <v>3103.7780668599999</v>
      </c>
      <c r="I616" s="5">
        <v>3869.1598053299999</v>
      </c>
      <c r="J616" s="5">
        <v>3869.1598053299999</v>
      </c>
      <c r="K616" s="5">
        <v>3869.1598053299999</v>
      </c>
      <c r="L616" s="5">
        <v>3869.1598053299999</v>
      </c>
      <c r="M616" s="5">
        <v>3957.0789637299995</v>
      </c>
      <c r="N616" s="5">
        <v>4134.80084386</v>
      </c>
      <c r="O616" s="5">
        <v>4270.3896144800001</v>
      </c>
      <c r="P616" s="5">
        <v>4270.3896144800001</v>
      </c>
      <c r="Q616" s="5">
        <v>4491.9415954699998</v>
      </c>
      <c r="R616" s="5">
        <v>4491.9415954699998</v>
      </c>
      <c r="S616" s="5">
        <v>4491.9415954699998</v>
      </c>
      <c r="T616" s="5">
        <v>4491.9415954699998</v>
      </c>
      <c r="U616" s="5">
        <v>4634.9312645099999</v>
      </c>
      <c r="V616" s="5">
        <v>4634.9312645099999</v>
      </c>
      <c r="W616" s="5">
        <v>4671.1691067299998</v>
      </c>
      <c r="X616" s="5">
        <v>4829.3185726299998</v>
      </c>
      <c r="Y616" s="5">
        <v>5181.57274874</v>
      </c>
      <c r="Z616" s="5">
        <v>5759.8926945699995</v>
      </c>
      <c r="AA616" s="5">
        <v>5306.9186945700003</v>
      </c>
      <c r="AB616" s="5">
        <v>5510.4616942299999</v>
      </c>
      <c r="AC616" s="5">
        <v>5510.4616942299999</v>
      </c>
      <c r="AD616" s="5">
        <v>5600</v>
      </c>
      <c r="AE616" s="5">
        <v>5600</v>
      </c>
      <c r="AF616" s="5">
        <v>5600</v>
      </c>
      <c r="AG616" s="5">
        <v>5600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46.537803940000003</v>
      </c>
      <c r="K617" s="5">
        <v>46.537803940000003</v>
      </c>
      <c r="L617" s="5">
        <v>87.650287550000002</v>
      </c>
      <c r="M617" s="5">
        <v>160.15196384999999</v>
      </c>
      <c r="N617" s="5">
        <v>178.69997555</v>
      </c>
      <c r="O617" s="5">
        <v>189.39666685</v>
      </c>
      <c r="P617" s="5">
        <v>206.49490972000001</v>
      </c>
      <c r="Q617" s="5">
        <v>210.30636627000001</v>
      </c>
      <c r="R617" s="5">
        <v>210.30636627000001</v>
      </c>
      <c r="S617" s="5">
        <v>222.75770902000002</v>
      </c>
      <c r="T617" s="5">
        <v>222.75770902000002</v>
      </c>
      <c r="U617" s="5">
        <v>226.13978901000002</v>
      </c>
      <c r="V617" s="5">
        <v>226.13978901000002</v>
      </c>
      <c r="W617" s="5">
        <v>243.22095086000002</v>
      </c>
      <c r="X617" s="5">
        <v>248.02484131</v>
      </c>
      <c r="Y617" s="5">
        <v>284.64609078000001</v>
      </c>
      <c r="Z617" s="5">
        <v>294.97624353000003</v>
      </c>
      <c r="AA617" s="5">
        <v>294.97624353000003</v>
      </c>
      <c r="AB617" s="5">
        <v>294.97624353000003</v>
      </c>
      <c r="AC617" s="5">
        <v>294.97624353000003</v>
      </c>
      <c r="AD617" s="5">
        <v>302.74894488000001</v>
      </c>
      <c r="AE617" s="5">
        <v>302.74894488000001</v>
      </c>
      <c r="AF617" s="5">
        <v>302.74894488000001</v>
      </c>
      <c r="AG617" s="5">
        <v>302.74894488000001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400.00099999999998</v>
      </c>
      <c r="G618" s="5">
        <v>400.00099999999998</v>
      </c>
      <c r="H618" s="5">
        <v>1630.894076</v>
      </c>
      <c r="I618" s="5">
        <v>1630.894076</v>
      </c>
      <c r="J618" s="5">
        <v>1630.894076</v>
      </c>
      <c r="K618" s="5">
        <v>1630.894076</v>
      </c>
      <c r="L618" s="5">
        <v>1630.894076</v>
      </c>
      <c r="M618" s="5">
        <v>1630.894076</v>
      </c>
      <c r="N618" s="5">
        <v>1630.894076</v>
      </c>
      <c r="O618" s="5">
        <v>1630.894076</v>
      </c>
      <c r="P618" s="5">
        <v>1630.894076</v>
      </c>
      <c r="Q618" s="5">
        <v>1630.894076</v>
      </c>
      <c r="R618" s="5">
        <v>1630.894076</v>
      </c>
      <c r="S618" s="5">
        <v>1630.894076</v>
      </c>
      <c r="T618" s="5">
        <v>1630.894076</v>
      </c>
      <c r="U618" s="5">
        <v>1630.894076</v>
      </c>
      <c r="V618" s="5">
        <v>1630.894076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647.15940959</v>
      </c>
      <c r="G620" s="5">
        <v>647.15940959</v>
      </c>
      <c r="H620" s="5">
        <v>673.24300516000005</v>
      </c>
      <c r="I620" s="5">
        <v>685.92809553000006</v>
      </c>
      <c r="J620" s="5">
        <v>721.59220015000005</v>
      </c>
      <c r="K620" s="5">
        <v>782.89443353000001</v>
      </c>
      <c r="L620" s="5">
        <v>782.89443353000001</v>
      </c>
      <c r="M620" s="5">
        <v>826.66259742</v>
      </c>
      <c r="N620" s="5">
        <v>826.66259742</v>
      </c>
      <c r="O620" s="5">
        <v>862.06855137000002</v>
      </c>
      <c r="P620" s="5">
        <v>864.79769696000005</v>
      </c>
      <c r="Q620" s="5">
        <v>881.76313490999996</v>
      </c>
      <c r="R620" s="5">
        <v>881.76313490999996</v>
      </c>
      <c r="S620" s="5">
        <v>902.59166077999998</v>
      </c>
      <c r="T620" s="5">
        <v>902.59166077999998</v>
      </c>
      <c r="U620" s="5">
        <v>881.20270168000002</v>
      </c>
      <c r="V620" s="5">
        <v>929.62313847999997</v>
      </c>
      <c r="W620" s="5">
        <v>956.26110947999996</v>
      </c>
      <c r="X620" s="5">
        <v>990.99510112999997</v>
      </c>
      <c r="Y620" s="5">
        <v>1040.97017437</v>
      </c>
      <c r="Z620" s="5">
        <v>993.18179309000004</v>
      </c>
      <c r="AA620" s="5">
        <v>1019.80810159</v>
      </c>
      <c r="AB620" s="5">
        <v>1019.89018201</v>
      </c>
      <c r="AC620" s="5">
        <v>1043.8630011400001</v>
      </c>
      <c r="AD620" s="5">
        <v>1070.2425735900001</v>
      </c>
      <c r="AE620" s="5">
        <v>1070.2425735900001</v>
      </c>
      <c r="AF620" s="5">
        <v>1070.2425735900001</v>
      </c>
      <c r="AG620" s="5">
        <v>1092.0315517700001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3113.19</v>
      </c>
      <c r="G621" s="5">
        <v>3113.19</v>
      </c>
      <c r="H621" s="5">
        <v>3113.19</v>
      </c>
      <c r="I621" s="5">
        <v>3631.2927370699999</v>
      </c>
      <c r="J621" s="5">
        <v>3631.2927370699999</v>
      </c>
      <c r="K621" s="5">
        <v>4544.5173754999996</v>
      </c>
      <c r="L621" s="5">
        <v>4621.4206461200001</v>
      </c>
      <c r="M621" s="5">
        <v>4621.4206461200001</v>
      </c>
      <c r="N621" s="5">
        <v>4631.8160958099998</v>
      </c>
      <c r="O621" s="5">
        <v>4631.8160958099998</v>
      </c>
      <c r="P621" s="5">
        <v>4936.9756125599997</v>
      </c>
      <c r="Q621" s="5">
        <v>5042.4921925899998</v>
      </c>
      <c r="R621" s="5">
        <v>5042.4921925899998</v>
      </c>
      <c r="S621" s="5">
        <v>5042.4921925899998</v>
      </c>
      <c r="T621" s="5">
        <v>5124.8894173299996</v>
      </c>
      <c r="U621" s="5">
        <v>5151.4249049499995</v>
      </c>
      <c r="V621" s="5">
        <v>5535.7986976100001</v>
      </c>
      <c r="W621" s="5">
        <v>5775.9160752900007</v>
      </c>
      <c r="X621" s="5">
        <v>5775.9160752900007</v>
      </c>
      <c r="Y621" s="5">
        <v>5775.9160752900007</v>
      </c>
      <c r="Z621" s="5">
        <v>5775.9160752900007</v>
      </c>
      <c r="AA621" s="5">
        <v>5775.9160752900007</v>
      </c>
      <c r="AB621" s="5">
        <v>6114.2133747499993</v>
      </c>
      <c r="AC621" s="5">
        <v>6114.2133747499993</v>
      </c>
      <c r="AD621" s="5">
        <v>6117.9364847899997</v>
      </c>
      <c r="AE621" s="5">
        <v>6117.9364847899997</v>
      </c>
      <c r="AF621" s="5">
        <v>6443.9821740999996</v>
      </c>
      <c r="AG621" s="5">
        <v>6443.9821740999996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198.012</v>
      </c>
      <c r="G622" s="5">
        <v>198.012</v>
      </c>
      <c r="H622" s="5">
        <v>198.012</v>
      </c>
      <c r="I622" s="5">
        <v>276.80438448000001</v>
      </c>
      <c r="J622" s="5">
        <v>276.80438448000001</v>
      </c>
      <c r="K622" s="5">
        <v>301.18632694999997</v>
      </c>
      <c r="L622" s="5">
        <v>301.18632694999997</v>
      </c>
      <c r="M622" s="5">
        <v>319.19719528999997</v>
      </c>
      <c r="N622" s="5">
        <v>319.19719528999997</v>
      </c>
      <c r="O622" s="5">
        <v>319.19719528999997</v>
      </c>
      <c r="P622" s="5">
        <v>319.19719528999997</v>
      </c>
      <c r="Q622" s="5">
        <v>319.19719528999997</v>
      </c>
      <c r="R622" s="5">
        <v>325.58625934999998</v>
      </c>
      <c r="S622" s="5">
        <v>326.36114298000001</v>
      </c>
      <c r="T622" s="5">
        <v>327.28316559999996</v>
      </c>
      <c r="U622" s="5">
        <v>327.28316559999996</v>
      </c>
      <c r="V622" s="5">
        <v>338.66636247999998</v>
      </c>
      <c r="W622" s="5">
        <v>338.66636247999998</v>
      </c>
      <c r="X622" s="5">
        <v>376.40143002000002</v>
      </c>
      <c r="Y622" s="5">
        <v>376.40143002000002</v>
      </c>
      <c r="Z622" s="5">
        <v>419.91024983</v>
      </c>
      <c r="AA622" s="5">
        <v>419.91024983</v>
      </c>
      <c r="AB622" s="5">
        <v>419.91024983</v>
      </c>
      <c r="AC622" s="5">
        <v>428.36786667999996</v>
      </c>
      <c r="AD622" s="5">
        <v>449.63412768000001</v>
      </c>
      <c r="AE622" s="5">
        <v>449.63412768000001</v>
      </c>
      <c r="AF622" s="5">
        <v>449.63412768000001</v>
      </c>
      <c r="AG622" s="5">
        <v>460.7563854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393.94073480999998</v>
      </c>
      <c r="L623" s="5">
        <v>1051.6337253199999</v>
      </c>
      <c r="M623" s="5">
        <v>1051.6337253199999</v>
      </c>
      <c r="N623" s="5">
        <v>1343.2786283799999</v>
      </c>
      <c r="O623" s="5">
        <v>1343.2786283799999</v>
      </c>
      <c r="P623" s="5">
        <v>1343.2786283799999</v>
      </c>
      <c r="Q623" s="5">
        <v>1480.1102486699999</v>
      </c>
      <c r="R623" s="5">
        <v>1480.1102486699999</v>
      </c>
      <c r="S623" s="5">
        <v>1606.16698088</v>
      </c>
      <c r="T623" s="5">
        <v>1606.16698088</v>
      </c>
      <c r="U623" s="5">
        <v>1606.16698088</v>
      </c>
      <c r="V623" s="5">
        <v>1681.17095967</v>
      </c>
      <c r="W623" s="5">
        <v>1681.17095967</v>
      </c>
      <c r="X623" s="5">
        <v>1819.9523837000002</v>
      </c>
      <c r="Y623" s="5">
        <v>1903.4607833699999</v>
      </c>
      <c r="Z623" s="5">
        <v>1903.4607833699999</v>
      </c>
      <c r="AA623" s="5">
        <v>1903.4607833699999</v>
      </c>
      <c r="AB623" s="5">
        <v>1906.4588136100001</v>
      </c>
      <c r="AC623" s="5">
        <v>1963.0854195299999</v>
      </c>
      <c r="AD623" s="5">
        <v>2045.8579046899999</v>
      </c>
      <c r="AE623" s="5">
        <v>2045.8579046899999</v>
      </c>
      <c r="AF623" s="5">
        <v>2045.8579046899999</v>
      </c>
      <c r="AG623" s="5">
        <v>2070.7534206800001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84.328891319999997</v>
      </c>
      <c r="M624" s="5">
        <v>84.328891319999997</v>
      </c>
      <c r="N624" s="5">
        <v>241.13976561000001</v>
      </c>
      <c r="O624" s="5">
        <v>245.98138125</v>
      </c>
      <c r="P624" s="5">
        <v>925.92328641999995</v>
      </c>
      <c r="Q624" s="5">
        <v>999.99999998999999</v>
      </c>
      <c r="R624" s="5">
        <v>1014.46465509</v>
      </c>
      <c r="S624" s="5">
        <v>1014.46465509</v>
      </c>
      <c r="T624" s="5">
        <v>1088.6338048600001</v>
      </c>
      <c r="U624" s="5">
        <v>1088.6338048600001</v>
      </c>
      <c r="V624" s="5">
        <v>1434.52797945</v>
      </c>
      <c r="W624" s="5">
        <v>1515.92479366</v>
      </c>
      <c r="X624" s="5">
        <v>1515.92479366</v>
      </c>
      <c r="Y624" s="5">
        <v>1517.1979871799999</v>
      </c>
      <c r="Z624" s="5">
        <v>1517.1979871799999</v>
      </c>
      <c r="AA624" s="5">
        <v>1517.1979871799999</v>
      </c>
      <c r="AB624" s="5">
        <v>1597.99971607</v>
      </c>
      <c r="AC624" s="5">
        <v>1725.5714630299999</v>
      </c>
      <c r="AD624" s="5">
        <v>1725.5714630299999</v>
      </c>
      <c r="AE624" s="5">
        <v>1725.5714630299999</v>
      </c>
      <c r="AF624" s="5">
        <v>1725.5714630299999</v>
      </c>
      <c r="AG624" s="5">
        <v>1828.71757241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408.59023050999997</v>
      </c>
      <c r="G626" s="5">
        <v>408.59023050999997</v>
      </c>
      <c r="H626" s="5">
        <v>413.6</v>
      </c>
      <c r="I626" s="5">
        <v>425.79862686000001</v>
      </c>
      <c r="J626" s="5">
        <v>429.76749425000003</v>
      </c>
      <c r="K626" s="5">
        <v>433.98497338000004</v>
      </c>
      <c r="L626" s="5">
        <v>435.53641258000005</v>
      </c>
      <c r="M626" s="5">
        <v>446.79949409</v>
      </c>
      <c r="N626" s="5">
        <v>448.88829427999997</v>
      </c>
      <c r="O626" s="5">
        <v>448.88829427999997</v>
      </c>
      <c r="P626" s="5">
        <v>448.88829427999997</v>
      </c>
      <c r="Q626" s="5">
        <v>466.55934208999997</v>
      </c>
      <c r="R626" s="5">
        <v>466.55934208999997</v>
      </c>
      <c r="S626" s="5">
        <v>466.55934208999997</v>
      </c>
      <c r="T626" s="5">
        <v>480.22058942000001</v>
      </c>
      <c r="U626" s="5">
        <v>483.31730085999999</v>
      </c>
      <c r="V626" s="5">
        <v>488.98016862999998</v>
      </c>
      <c r="W626" s="5">
        <v>475.21836171000001</v>
      </c>
      <c r="X626" s="5">
        <v>496.66273605999999</v>
      </c>
      <c r="Y626" s="5">
        <v>505.53665554999998</v>
      </c>
      <c r="Z626" s="5">
        <v>505.53665554999998</v>
      </c>
      <c r="AA626" s="5">
        <v>505.53665554999998</v>
      </c>
      <c r="AB626" s="5">
        <v>563.91277620999995</v>
      </c>
      <c r="AC626" s="5">
        <v>563.91277620999995</v>
      </c>
      <c r="AD626" s="5">
        <v>563.91277620999995</v>
      </c>
      <c r="AE626" s="5">
        <v>563.91277620999995</v>
      </c>
      <c r="AF626" s="5">
        <v>590.18224824999993</v>
      </c>
      <c r="AG626" s="5">
        <v>590.18224824999993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1E-3</v>
      </c>
      <c r="J627" s="5">
        <v>1E-3</v>
      </c>
      <c r="K627" s="5">
        <v>43.451480029999999</v>
      </c>
      <c r="L627" s="5">
        <v>402.98733670000001</v>
      </c>
      <c r="M627" s="5">
        <v>402.98733670000001</v>
      </c>
      <c r="N627" s="5">
        <v>402.98733670000001</v>
      </c>
      <c r="O627" s="5">
        <v>402.98733670000001</v>
      </c>
      <c r="P627" s="5">
        <v>402.98733670000001</v>
      </c>
      <c r="Q627" s="5">
        <v>402.98733670000001</v>
      </c>
      <c r="R627" s="5">
        <v>402.98733670000001</v>
      </c>
      <c r="S627" s="5">
        <v>402.98733670000001</v>
      </c>
      <c r="T627" s="5">
        <v>402.98733670000001</v>
      </c>
      <c r="U627" s="5">
        <v>402.98733670000001</v>
      </c>
      <c r="V627" s="5">
        <v>402.98733670000001</v>
      </c>
      <c r="W627" s="5">
        <v>402.98733670000001</v>
      </c>
      <c r="X627" s="5">
        <v>402.98733670000001</v>
      </c>
      <c r="Y627" s="5">
        <v>402.98733670000001</v>
      </c>
      <c r="Z627" s="5">
        <v>402.98733670000001</v>
      </c>
      <c r="AA627" s="5">
        <v>402.98733670000001</v>
      </c>
      <c r="AB627" s="5">
        <v>402.98733670000001</v>
      </c>
      <c r="AC627" s="5">
        <v>402.98733670000001</v>
      </c>
      <c r="AD627" s="5">
        <v>402.98733670000001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2102.3219169599997</v>
      </c>
      <c r="M630" s="5">
        <v>2183.4073245699997</v>
      </c>
      <c r="N630" s="5">
        <v>2345.7119002599998</v>
      </c>
      <c r="O630" s="5">
        <v>2423.0091262800001</v>
      </c>
      <c r="P630" s="5">
        <v>2383.0974718499997</v>
      </c>
      <c r="Q630" s="5">
        <v>2390</v>
      </c>
      <c r="R630" s="5">
        <v>2390</v>
      </c>
      <c r="S630" s="5">
        <v>2390</v>
      </c>
      <c r="T630" s="5">
        <v>2390</v>
      </c>
      <c r="U630" s="5">
        <v>2390</v>
      </c>
      <c r="V630" s="5">
        <v>2390</v>
      </c>
      <c r="W630" s="5">
        <v>2390</v>
      </c>
      <c r="X630" s="5">
        <v>2390</v>
      </c>
      <c r="Y630" s="5">
        <v>2358.9810899200002</v>
      </c>
      <c r="Z630" s="5">
        <v>2479.5438279599998</v>
      </c>
      <c r="AA630" s="5">
        <v>2283.9720992299999</v>
      </c>
      <c r="AB630" s="5">
        <v>2519.67102884</v>
      </c>
      <c r="AC630" s="5">
        <v>2519.67102884</v>
      </c>
      <c r="AD630" s="5">
        <v>2535.6815868099998</v>
      </c>
      <c r="AE630" s="5">
        <v>2580.6654611200001</v>
      </c>
      <c r="AF630" s="5">
        <v>2606.7070759400003</v>
      </c>
      <c r="AG630" s="5">
        <v>2606.7070759400003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2071.8679999999999</v>
      </c>
      <c r="G631" s="5">
        <v>2094.4921135700001</v>
      </c>
      <c r="H631" s="5">
        <v>2844.7020777400003</v>
      </c>
      <c r="I631" s="5">
        <v>2964.5531917200001</v>
      </c>
      <c r="J631" s="5">
        <v>2964.5531917200001</v>
      </c>
      <c r="K631" s="5">
        <v>2964.5531917200001</v>
      </c>
      <c r="L631" s="5">
        <v>3697.6558021400001</v>
      </c>
      <c r="M631" s="5">
        <v>3745.1324769799999</v>
      </c>
      <c r="N631" s="5">
        <v>4067.5038375499998</v>
      </c>
      <c r="O631" s="5">
        <v>4276.1169646600001</v>
      </c>
      <c r="P631" s="5">
        <v>4428.3403712600002</v>
      </c>
      <c r="Q631" s="5">
        <v>4428.3403712600002</v>
      </c>
      <c r="R631" s="5">
        <v>4428.3403712600002</v>
      </c>
      <c r="S631" s="5">
        <v>4428.3403712600002</v>
      </c>
      <c r="T631" s="5">
        <v>4365.3323712599995</v>
      </c>
      <c r="U631" s="5">
        <v>4347.8151228899997</v>
      </c>
      <c r="V631" s="5">
        <v>4347.8151228899997</v>
      </c>
      <c r="W631" s="5">
        <v>4467.0012422099999</v>
      </c>
      <c r="X631" s="5">
        <v>4691.66</v>
      </c>
      <c r="Y631" s="5">
        <v>4713.1239202300003</v>
      </c>
      <c r="Z631" s="5">
        <v>4643.66</v>
      </c>
      <c r="AA631" s="5">
        <v>4643.66</v>
      </c>
      <c r="AB631" s="5">
        <v>3780.1</v>
      </c>
      <c r="AC631" s="5">
        <v>3780.1</v>
      </c>
      <c r="AD631" s="5">
        <v>3780.1</v>
      </c>
      <c r="AE631" s="5">
        <v>3780.1</v>
      </c>
      <c r="AF631" s="5">
        <v>3780.1</v>
      </c>
      <c r="AG631" s="5">
        <v>3599.5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500</v>
      </c>
      <c r="H632" s="5">
        <v>500</v>
      </c>
      <c r="I632" s="5">
        <v>1697.20690203</v>
      </c>
      <c r="J632" s="5">
        <v>1697.20690203</v>
      </c>
      <c r="K632" s="5">
        <v>2000</v>
      </c>
      <c r="L632" s="5">
        <v>2000</v>
      </c>
      <c r="M632" s="5">
        <v>2000</v>
      </c>
      <c r="N632" s="5">
        <v>2000</v>
      </c>
      <c r="O632" s="5">
        <v>2000</v>
      </c>
      <c r="P632" s="5">
        <v>2000</v>
      </c>
      <c r="Q632" s="5">
        <v>2000</v>
      </c>
      <c r="R632" s="5">
        <v>2000</v>
      </c>
      <c r="S632" s="5">
        <v>2000</v>
      </c>
      <c r="T632" s="5">
        <v>2000</v>
      </c>
      <c r="U632" s="5">
        <v>2000</v>
      </c>
      <c r="V632" s="5">
        <v>2000</v>
      </c>
      <c r="W632" s="5">
        <v>2000</v>
      </c>
      <c r="X632" s="5">
        <v>2000</v>
      </c>
      <c r="Y632" s="5">
        <v>2000</v>
      </c>
      <c r="Z632" s="5">
        <v>2000</v>
      </c>
      <c r="AA632" s="5">
        <v>2000</v>
      </c>
      <c r="AB632" s="5">
        <v>2000</v>
      </c>
      <c r="AC632" s="5">
        <v>2000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706.18664880999995</v>
      </c>
      <c r="M633" s="5">
        <v>706.18664880999995</v>
      </c>
      <c r="N633" s="5">
        <v>811.24726214999998</v>
      </c>
      <c r="O633" s="5">
        <v>842.46389367999996</v>
      </c>
      <c r="P633" s="5">
        <v>939.46890615999996</v>
      </c>
      <c r="Q633" s="5">
        <v>939.46890615999996</v>
      </c>
      <c r="R633" s="5">
        <v>939.46890615999996</v>
      </c>
      <c r="S633" s="5">
        <v>939.46890615999996</v>
      </c>
      <c r="T633" s="5">
        <v>939.46890615999996</v>
      </c>
      <c r="U633" s="5">
        <v>939.46890615999996</v>
      </c>
      <c r="V633" s="5">
        <v>1017.52211117</v>
      </c>
      <c r="W633" s="5">
        <v>1017.52211117</v>
      </c>
      <c r="X633" s="5">
        <v>1039.3216491399999</v>
      </c>
      <c r="Y633" s="5">
        <v>1058.38113204</v>
      </c>
      <c r="Z633" s="5">
        <v>1081.45153506</v>
      </c>
      <c r="AA633" s="5">
        <v>1139.3035838800001</v>
      </c>
      <c r="AB633" s="5">
        <v>1202.08332025</v>
      </c>
      <c r="AC633" s="5">
        <v>1202.08332025</v>
      </c>
      <c r="AD633" s="5">
        <v>1223.8854942399998</v>
      </c>
      <c r="AE633" s="5">
        <v>1279.5891206700001</v>
      </c>
      <c r="AF633" s="5">
        <v>1279.5891206700001</v>
      </c>
      <c r="AG633" s="5">
        <v>1347.3901888300002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324.5</v>
      </c>
      <c r="G634" s="5">
        <v>483.08686039999998</v>
      </c>
      <c r="H634" s="5">
        <v>483.08686039999998</v>
      </c>
      <c r="I634" s="5">
        <v>530.2061807</v>
      </c>
      <c r="J634" s="5">
        <v>530.2061807</v>
      </c>
      <c r="K634" s="5">
        <v>555.58710401999997</v>
      </c>
      <c r="L634" s="5">
        <v>586.51971510999999</v>
      </c>
      <c r="M634" s="5">
        <v>573.16219183999999</v>
      </c>
      <c r="N634" s="5">
        <v>623.52616209000007</v>
      </c>
      <c r="O634" s="5">
        <v>628.39868567000008</v>
      </c>
      <c r="P634" s="5">
        <v>628.39868567000008</v>
      </c>
      <c r="Q634" s="5">
        <v>671.85658547999992</v>
      </c>
      <c r="R634" s="5">
        <v>605.32877585000006</v>
      </c>
      <c r="S634" s="5">
        <v>623.05937345999996</v>
      </c>
      <c r="T634" s="5">
        <v>670.66041367999992</v>
      </c>
      <c r="U634" s="5">
        <v>589.19403464000004</v>
      </c>
      <c r="V634" s="5">
        <v>589.19403464000004</v>
      </c>
      <c r="W634" s="5">
        <v>655.43966150000006</v>
      </c>
      <c r="X634" s="5">
        <v>655.43966150000006</v>
      </c>
      <c r="Y634" s="5">
        <v>712.84663980000005</v>
      </c>
      <c r="Z634" s="5">
        <v>735.50118825000004</v>
      </c>
      <c r="AA634" s="5">
        <v>867.31192254999996</v>
      </c>
      <c r="AB634" s="5">
        <v>867.31192254999996</v>
      </c>
      <c r="AC634" s="5">
        <v>867.31192254999996</v>
      </c>
      <c r="AD634" s="5">
        <v>867.31192254999996</v>
      </c>
      <c r="AE634" s="5">
        <v>869.08861503999992</v>
      </c>
      <c r="AF634" s="5">
        <v>893.32944092000002</v>
      </c>
      <c r="AG634" s="5">
        <v>893.32944092000002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400</v>
      </c>
      <c r="N635" s="5">
        <v>400</v>
      </c>
      <c r="O635" s="5">
        <v>400</v>
      </c>
      <c r="P635" s="5">
        <v>458.14099183000002</v>
      </c>
      <c r="Q635" s="5">
        <v>904.61619034</v>
      </c>
      <c r="R635" s="5">
        <v>1092.3774240799999</v>
      </c>
      <c r="S635" s="5">
        <v>1133.35946216</v>
      </c>
      <c r="T635" s="5">
        <v>1133.35946216</v>
      </c>
      <c r="U635" s="5">
        <v>1133.35946216</v>
      </c>
      <c r="V635" s="5">
        <v>1300.4996000400001</v>
      </c>
      <c r="W635" s="5">
        <v>1313.14701246</v>
      </c>
      <c r="X635" s="5">
        <v>1385.95107078</v>
      </c>
      <c r="Y635" s="5">
        <v>1400</v>
      </c>
      <c r="Z635" s="5">
        <v>1400</v>
      </c>
      <c r="AA635" s="5">
        <v>1400</v>
      </c>
      <c r="AB635" s="5">
        <v>1400</v>
      </c>
      <c r="AC635" s="5">
        <v>1400</v>
      </c>
      <c r="AD635" s="5">
        <v>1400</v>
      </c>
      <c r="AE635" s="5">
        <v>1400</v>
      </c>
      <c r="AF635" s="5">
        <v>1400</v>
      </c>
      <c r="AG635" s="5">
        <v>1400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1334.9349999999999</v>
      </c>
      <c r="G636" s="5">
        <v>1884.8413242499998</v>
      </c>
      <c r="H636" s="5">
        <v>2535.1349999999998</v>
      </c>
      <c r="I636" s="5">
        <v>2534.9349999999999</v>
      </c>
      <c r="J636" s="5">
        <v>2534.9349999999999</v>
      </c>
      <c r="K636" s="5">
        <v>2534.9349999999999</v>
      </c>
      <c r="L636" s="5">
        <v>2534.9349999999999</v>
      </c>
      <c r="M636" s="5">
        <v>2646.0267327300003</v>
      </c>
      <c r="N636" s="5">
        <v>2845.00217303</v>
      </c>
      <c r="O636" s="5">
        <v>3030.5247754800002</v>
      </c>
      <c r="P636" s="5">
        <v>2931.8247754800004</v>
      </c>
      <c r="Q636" s="5">
        <v>2931.8247754800004</v>
      </c>
      <c r="R636" s="5">
        <v>2934.6910423600002</v>
      </c>
      <c r="S636" s="5">
        <v>3055.7388610600005</v>
      </c>
      <c r="T636" s="5">
        <v>3055.7388610600005</v>
      </c>
      <c r="U636" s="5">
        <v>3055.7388610600005</v>
      </c>
      <c r="V636" s="5">
        <v>3124.4807747200002</v>
      </c>
      <c r="W636" s="5">
        <v>3124.4807747200002</v>
      </c>
      <c r="X636" s="5">
        <v>3324.4062682500003</v>
      </c>
      <c r="Y636" s="5">
        <v>3411.2259994500005</v>
      </c>
      <c r="Z636" s="5">
        <v>3368.5723289400003</v>
      </c>
      <c r="AA636" s="5">
        <v>3420.0366642500003</v>
      </c>
      <c r="AB636" s="5">
        <v>3611.0361159100003</v>
      </c>
      <c r="AC636" s="5">
        <v>3611.0361159100003</v>
      </c>
      <c r="AD636" s="5">
        <v>3938.3156229400001</v>
      </c>
      <c r="AE636" s="5">
        <v>3989.1438194599996</v>
      </c>
      <c r="AF636" s="5">
        <v>3989.1438194599996</v>
      </c>
      <c r="AG636" s="5">
        <v>4115.1201113999996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90.75</v>
      </c>
      <c r="G637" s="5">
        <v>90.75</v>
      </c>
      <c r="H637" s="5">
        <v>90.75</v>
      </c>
      <c r="I637" s="5">
        <v>108.37405154</v>
      </c>
      <c r="J637" s="5">
        <v>108.37405154</v>
      </c>
      <c r="K637" s="5">
        <v>115.22243362</v>
      </c>
      <c r="L637" s="5">
        <v>124.34525293</v>
      </c>
      <c r="M637" s="5">
        <v>124.34525293</v>
      </c>
      <c r="N637" s="5">
        <v>124.34525293</v>
      </c>
      <c r="O637" s="5">
        <v>124.34525293</v>
      </c>
      <c r="P637" s="5">
        <v>128.66088790000001</v>
      </c>
      <c r="Q637" s="5">
        <v>131.51440984000001</v>
      </c>
      <c r="R637" s="5">
        <v>131.51440984000001</v>
      </c>
      <c r="S637" s="5">
        <v>132.81644337</v>
      </c>
      <c r="T637" s="5">
        <v>132.81644337</v>
      </c>
      <c r="U637" s="5">
        <v>132.81644337</v>
      </c>
      <c r="V637" s="5">
        <v>147.16566861000001</v>
      </c>
      <c r="W637" s="5">
        <v>152.74639722000001</v>
      </c>
      <c r="X637" s="5">
        <v>152.74639722000001</v>
      </c>
      <c r="Y637" s="5">
        <v>165.87998092999999</v>
      </c>
      <c r="Z637" s="5">
        <v>172.32159553000002</v>
      </c>
      <c r="AA637" s="5">
        <v>194.29570551</v>
      </c>
      <c r="AB637" s="5">
        <v>194.29570551</v>
      </c>
      <c r="AC637" s="5">
        <v>194.29570551</v>
      </c>
      <c r="AD637" s="5">
        <v>199.03214740999999</v>
      </c>
      <c r="AE637" s="5">
        <v>206.69206790999999</v>
      </c>
      <c r="AF637" s="5">
        <v>206.69206790999999</v>
      </c>
      <c r="AG637" s="5">
        <v>214.07040496999997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396.07134027000001</v>
      </c>
      <c r="L641" s="5">
        <v>414.69312335000001</v>
      </c>
      <c r="M641" s="5">
        <v>348.69312335000001</v>
      </c>
      <c r="N641" s="5">
        <v>348.69312335000001</v>
      </c>
      <c r="O641" s="5">
        <v>348.69312335000001</v>
      </c>
      <c r="P641" s="5">
        <v>385.76856695999999</v>
      </c>
      <c r="Q641" s="5">
        <v>390.66613819999998</v>
      </c>
      <c r="R641" s="5">
        <v>320.93112817999997</v>
      </c>
      <c r="S641" s="5">
        <v>345.78594985000001</v>
      </c>
      <c r="T641" s="5">
        <v>345.78594985000001</v>
      </c>
      <c r="U641" s="5">
        <v>345.78594985000001</v>
      </c>
      <c r="V641" s="5">
        <v>376.97659431</v>
      </c>
      <c r="W641" s="5">
        <v>376.97659431</v>
      </c>
      <c r="X641" s="5">
        <v>376.97659431</v>
      </c>
      <c r="Y641" s="5">
        <v>378.24236446999998</v>
      </c>
      <c r="Z641" s="5">
        <v>378.24236446999998</v>
      </c>
      <c r="AA641" s="5">
        <v>394.30172669000001</v>
      </c>
      <c r="AB641" s="5">
        <v>400.28972132000001</v>
      </c>
      <c r="AC641" s="5">
        <v>400.28972132000001</v>
      </c>
      <c r="AD641" s="5">
        <v>405.68115895</v>
      </c>
      <c r="AE641" s="5">
        <v>405.68115895</v>
      </c>
      <c r="AF641" s="5">
        <v>405.68115895</v>
      </c>
      <c r="AG641" s="5">
        <v>441.17701125000002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168</v>
      </c>
      <c r="G643" s="5">
        <v>168</v>
      </c>
      <c r="H643" s="5">
        <v>168</v>
      </c>
      <c r="I643" s="5">
        <v>168</v>
      </c>
      <c r="J643" s="5">
        <v>168</v>
      </c>
      <c r="K643" s="5">
        <v>260.75463064999997</v>
      </c>
      <c r="L643" s="5">
        <v>369.50088162999998</v>
      </c>
      <c r="M643" s="5">
        <v>369.50088162999998</v>
      </c>
      <c r="N643" s="5">
        <v>369.50088162999998</v>
      </c>
      <c r="O643" s="5">
        <v>369.50088162999998</v>
      </c>
      <c r="P643" s="5">
        <v>459.64288685999998</v>
      </c>
      <c r="Q643" s="5">
        <v>534.53902771000003</v>
      </c>
      <c r="R643" s="5">
        <v>629.21527436999997</v>
      </c>
      <c r="S643" s="5">
        <v>671.99204562</v>
      </c>
      <c r="T643" s="5">
        <v>757.06482834999997</v>
      </c>
      <c r="U643" s="5">
        <v>786.95064557000001</v>
      </c>
      <c r="V643" s="5">
        <v>786.95064557000001</v>
      </c>
      <c r="W643" s="5">
        <v>786.95064557000001</v>
      </c>
      <c r="X643" s="5">
        <v>786.95064557000001</v>
      </c>
      <c r="Y643" s="5">
        <v>786.95064557000001</v>
      </c>
      <c r="Z643" s="5">
        <v>786.95064557000001</v>
      </c>
      <c r="AA643" s="5">
        <v>786.95064557000001</v>
      </c>
      <c r="AB643" s="5">
        <v>786.95064557000001</v>
      </c>
      <c r="AC643" s="5">
        <v>786.95064557000001</v>
      </c>
      <c r="AD643" s="5">
        <v>786.95064557000001</v>
      </c>
      <c r="AE643" s="5">
        <v>786.95064557000001</v>
      </c>
      <c r="AF643" s="5">
        <v>786.95064557000001</v>
      </c>
      <c r="AG643" s="5">
        <v>618.95064557000001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364.21268405000001</v>
      </c>
      <c r="N644" s="5">
        <v>615.63554753999995</v>
      </c>
      <c r="O644" s="5">
        <v>615.63554753999995</v>
      </c>
      <c r="P644" s="5">
        <v>615.63554753999995</v>
      </c>
      <c r="Q644" s="5">
        <v>615.63554753999995</v>
      </c>
      <c r="R644" s="5">
        <v>631.88134733000004</v>
      </c>
      <c r="S644" s="5">
        <v>658.46471789999998</v>
      </c>
      <c r="T644" s="5">
        <v>685.88247117000003</v>
      </c>
      <c r="U644" s="5">
        <v>689.11941935999994</v>
      </c>
      <c r="V644" s="5">
        <v>716.14305275000004</v>
      </c>
      <c r="W644" s="5">
        <v>716.14305275000004</v>
      </c>
      <c r="X644" s="5">
        <v>716.14305275000004</v>
      </c>
      <c r="Y644" s="5">
        <v>716.14305275000004</v>
      </c>
      <c r="Z644" s="5">
        <v>716.14305275000004</v>
      </c>
      <c r="AA644" s="5">
        <v>716.14305275000004</v>
      </c>
      <c r="AB644" s="5">
        <v>716.14305275000004</v>
      </c>
      <c r="AC644" s="5">
        <v>716.14305275000004</v>
      </c>
      <c r="AD644" s="5">
        <v>716.14305275000004</v>
      </c>
      <c r="AE644" s="5">
        <v>716.14305275000004</v>
      </c>
      <c r="AF644" s="5">
        <v>716.14305275000004</v>
      </c>
      <c r="AG644" s="5">
        <v>576.39305275000004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144</v>
      </c>
      <c r="G645" s="5">
        <v>365.09319936999998</v>
      </c>
      <c r="H645" s="5">
        <v>669.57529909000004</v>
      </c>
      <c r="I645" s="5">
        <v>669.57529909000004</v>
      </c>
      <c r="J645" s="5">
        <v>669.57529909000004</v>
      </c>
      <c r="K645" s="5">
        <v>669.57529909000004</v>
      </c>
      <c r="L645" s="5">
        <v>685.53802497000004</v>
      </c>
      <c r="M645" s="5">
        <v>692.10896407000007</v>
      </c>
      <c r="N645" s="5">
        <v>692.10896407000007</v>
      </c>
      <c r="O645" s="5">
        <v>692.10896407000007</v>
      </c>
      <c r="P645" s="5">
        <v>728.26193999000009</v>
      </c>
      <c r="Q645" s="5">
        <v>779.51236129000006</v>
      </c>
      <c r="R645" s="5">
        <v>794.46202299000004</v>
      </c>
      <c r="S645" s="5">
        <v>849.51800466000009</v>
      </c>
      <c r="T645" s="5">
        <v>864.24774794000007</v>
      </c>
      <c r="U645" s="5">
        <v>921.80923814000005</v>
      </c>
      <c r="V645" s="5">
        <v>921.80923814000005</v>
      </c>
      <c r="W645" s="5">
        <v>921.80923814000005</v>
      </c>
      <c r="X645" s="5">
        <v>921.80923814000005</v>
      </c>
      <c r="Y645" s="5">
        <v>921.80923814000005</v>
      </c>
      <c r="Z645" s="5">
        <v>921.80923814000005</v>
      </c>
      <c r="AA645" s="5">
        <v>777.80923814000005</v>
      </c>
      <c r="AB645" s="5">
        <v>777.80923814000005</v>
      </c>
      <c r="AC645" s="5">
        <v>777.80923814000005</v>
      </c>
      <c r="AD645" s="5">
        <v>777.80923814000005</v>
      </c>
      <c r="AE645" s="5">
        <v>777.80923814000005</v>
      </c>
      <c r="AF645" s="5">
        <v>777.80923814000005</v>
      </c>
      <c r="AG645" s="5">
        <v>777.80923814000005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87.758624190000006</v>
      </c>
      <c r="W647" s="5">
        <v>644.55698235</v>
      </c>
      <c r="X647" s="5">
        <v>1034.19005158</v>
      </c>
      <c r="Y647" s="5">
        <v>2427.5802885799999</v>
      </c>
      <c r="Z647" s="5">
        <v>5074.9756192900004</v>
      </c>
      <c r="AA647" s="5">
        <v>5074.9756192900004</v>
      </c>
      <c r="AB647" s="5">
        <v>5254.6589140799997</v>
      </c>
      <c r="AC647" s="5">
        <v>5347.0011241599996</v>
      </c>
      <c r="AD647" s="5">
        <v>7051.1005631799999</v>
      </c>
      <c r="AE647" s="5">
        <v>7915.9458348199996</v>
      </c>
      <c r="AF647" s="5">
        <v>8373.6647131699992</v>
      </c>
      <c r="AG647" s="5">
        <v>8896.3585410800006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1049.9578336899999</v>
      </c>
      <c r="W648" s="5">
        <v>1049.9578336899999</v>
      </c>
      <c r="X648" s="5">
        <v>1056.1360979200001</v>
      </c>
      <c r="Y648" s="5">
        <v>1072.6333685499999</v>
      </c>
      <c r="Z648" s="5">
        <v>1072.6333685499999</v>
      </c>
      <c r="AA648" s="5">
        <v>1072.6333685499999</v>
      </c>
      <c r="AB648" s="5">
        <v>1084.9027872900001</v>
      </c>
      <c r="AC648" s="5">
        <v>1098.0791082600001</v>
      </c>
      <c r="AD648" s="5">
        <v>1098.0791082600001</v>
      </c>
      <c r="AE648" s="5">
        <v>1108.1683086099999</v>
      </c>
      <c r="AF648" s="5">
        <v>1108.1683086099999</v>
      </c>
      <c r="AG648" s="5">
        <v>1108.1683086099999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48.264955299999997</v>
      </c>
      <c r="Y649" s="5">
        <v>48.264955299999997</v>
      </c>
      <c r="Z649" s="5">
        <v>260.85865389999998</v>
      </c>
      <c r="AA649" s="5">
        <v>260.85865389999998</v>
      </c>
      <c r="AB649" s="5">
        <v>380.99450438999997</v>
      </c>
      <c r="AC649" s="5">
        <v>500.57117505999997</v>
      </c>
      <c r="AD649" s="5">
        <v>508.88804405000002</v>
      </c>
      <c r="AE649" s="5">
        <v>584.44070935000002</v>
      </c>
      <c r="AF649" s="5">
        <v>584.44070935000002</v>
      </c>
      <c r="AG649" s="5">
        <v>584.44070935000002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236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/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202.46550784225005</v>
      </c>
      <c r="G5" s="5">
        <v>170.43797778757997</v>
      </c>
      <c r="H5" s="5">
        <v>200.15300595754996</v>
      </c>
      <c r="I5" s="5">
        <v>198.86339782849996</v>
      </c>
      <c r="J5" s="5">
        <v>195.37451761810004</v>
      </c>
      <c r="K5" s="5">
        <v>187.31640580999002</v>
      </c>
      <c r="L5" s="5">
        <v>186.54399528720495</v>
      </c>
      <c r="M5" s="5">
        <v>198.00662839550006</v>
      </c>
      <c r="N5" s="5">
        <v>197.02774147499997</v>
      </c>
      <c r="O5" s="5">
        <v>173.26420313200009</v>
      </c>
      <c r="P5" s="5">
        <v>189.48536004099992</v>
      </c>
      <c r="Q5" s="5">
        <v>188.07804027725004</v>
      </c>
      <c r="R5" s="5">
        <v>193.88347737574992</v>
      </c>
      <c r="S5" s="5">
        <v>195.27855743249998</v>
      </c>
      <c r="T5" s="5">
        <v>178.50143725015994</v>
      </c>
      <c r="U5" s="5">
        <v>278.82637508271011</v>
      </c>
      <c r="V5" s="5">
        <v>264.57247893642477</v>
      </c>
      <c r="W5" s="5">
        <v>251.83802755900987</v>
      </c>
      <c r="X5" s="5">
        <v>779.16004388492468</v>
      </c>
      <c r="Y5" s="5">
        <v>835.2160771650897</v>
      </c>
      <c r="Z5" s="5">
        <v>2292.8146348744385</v>
      </c>
      <c r="AA5" s="5">
        <v>2424.2390347907149</v>
      </c>
      <c r="AB5" s="5">
        <v>2332.2293682479763</v>
      </c>
      <c r="AC5" s="5">
        <v>2164.9634081797744</v>
      </c>
      <c r="AD5" s="5">
        <v>2607.8890908987401</v>
      </c>
      <c r="AE5" s="5">
        <v>2675.6575947813458</v>
      </c>
      <c r="AF5" s="5">
        <v>2408.0686367051076</v>
      </c>
      <c r="AG5" s="5">
        <v>2307.3413727108014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1010.788234826205</v>
      </c>
      <c r="G6" s="5">
        <v>910.24063470788531</v>
      </c>
      <c r="H6" s="5">
        <v>1046.4815660249401</v>
      </c>
      <c r="I6" s="5">
        <v>1051.53069522736</v>
      </c>
      <c r="J6" s="5">
        <v>987.81773161801505</v>
      </c>
      <c r="K6" s="5">
        <v>981.4063254805701</v>
      </c>
      <c r="L6" s="5">
        <v>929.16970082143962</v>
      </c>
      <c r="M6" s="5">
        <v>1057.0529068167248</v>
      </c>
      <c r="N6" s="5">
        <v>1055.671003002705</v>
      </c>
      <c r="O6" s="5">
        <v>829.52053134266509</v>
      </c>
      <c r="P6" s="5">
        <v>947.94396313786001</v>
      </c>
      <c r="Q6" s="5">
        <v>1012.2233459802749</v>
      </c>
      <c r="R6" s="5">
        <v>1000.1788467433453</v>
      </c>
      <c r="S6" s="5">
        <v>1062.957079007595</v>
      </c>
      <c r="T6" s="5">
        <v>963.30962128034002</v>
      </c>
      <c r="U6" s="5">
        <v>951.83254785622012</v>
      </c>
      <c r="V6" s="5">
        <v>981.92289492019017</v>
      </c>
      <c r="W6" s="5">
        <v>945.3240299922644</v>
      </c>
      <c r="X6" s="5">
        <v>883.57631974692492</v>
      </c>
      <c r="Y6" s="5">
        <v>716.82690438806048</v>
      </c>
      <c r="Z6" s="5">
        <v>500.33243260657986</v>
      </c>
      <c r="AA6" s="5">
        <v>715.37861339222513</v>
      </c>
      <c r="AB6" s="5">
        <v>748.01963614928502</v>
      </c>
      <c r="AC6" s="5">
        <v>740.56636847986488</v>
      </c>
      <c r="AD6" s="5">
        <v>576.60822687202494</v>
      </c>
      <c r="AE6" s="5">
        <v>557.38439717813981</v>
      </c>
      <c r="AF6" s="5">
        <v>343.06885748054492</v>
      </c>
      <c r="AG6" s="5">
        <v>301.65449522621509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1407.5903238543153</v>
      </c>
      <c r="G7" s="5">
        <v>1348.5893053039154</v>
      </c>
      <c r="H7" s="5">
        <v>1474.07265926886</v>
      </c>
      <c r="I7" s="5">
        <v>1455.2395169083404</v>
      </c>
      <c r="J7" s="5">
        <v>1368.7018266808802</v>
      </c>
      <c r="K7" s="5">
        <v>1395.2452590094097</v>
      </c>
      <c r="L7" s="5">
        <v>1335.8347372290802</v>
      </c>
      <c r="M7" s="5">
        <v>1462.0267025541455</v>
      </c>
      <c r="N7" s="5">
        <v>1474.6915319560551</v>
      </c>
      <c r="O7" s="5">
        <v>1178.7781256262354</v>
      </c>
      <c r="P7" s="5">
        <v>1345.99462576774</v>
      </c>
      <c r="Q7" s="5">
        <v>1395.9283859450154</v>
      </c>
      <c r="R7" s="5">
        <v>1427.0707032909547</v>
      </c>
      <c r="S7" s="5">
        <v>1482.90773262938</v>
      </c>
      <c r="T7" s="5">
        <v>1379.6440515030504</v>
      </c>
      <c r="U7" s="5">
        <v>1366.9266256086398</v>
      </c>
      <c r="V7" s="5">
        <v>1455.3566075414601</v>
      </c>
      <c r="W7" s="5">
        <v>1411.612951343925</v>
      </c>
      <c r="X7" s="5">
        <v>1404.4094722161401</v>
      </c>
      <c r="Y7" s="5">
        <v>1407.65904347023</v>
      </c>
      <c r="Z7" s="5">
        <v>1142.634365232245</v>
      </c>
      <c r="AA7" s="5">
        <v>1240.0724706625749</v>
      </c>
      <c r="AB7" s="5">
        <v>1272.7382061086</v>
      </c>
      <c r="AC7" s="5">
        <v>1304.043443683925</v>
      </c>
      <c r="AD7" s="5">
        <v>1383.8546564392802</v>
      </c>
      <c r="AE7" s="5">
        <v>401.09690951824996</v>
      </c>
      <c r="AF7" s="5">
        <v>63.527622508999954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35.602565460000022</v>
      </c>
      <c r="G8" s="5">
        <v>24.694973904999994</v>
      </c>
      <c r="H8" s="5">
        <v>28.769424845000003</v>
      </c>
      <c r="I8" s="5">
        <v>28.086752365000006</v>
      </c>
      <c r="J8" s="5">
        <v>27.176296455000006</v>
      </c>
      <c r="K8" s="5">
        <v>28.325243023000009</v>
      </c>
      <c r="L8" s="5">
        <v>26.839752263059985</v>
      </c>
      <c r="M8" s="5">
        <v>93.242823366159939</v>
      </c>
      <c r="N8" s="5">
        <v>93.166099546939947</v>
      </c>
      <c r="O8" s="5">
        <v>110.67937522685001</v>
      </c>
      <c r="P8" s="5">
        <v>113.44888357931491</v>
      </c>
      <c r="Q8" s="5">
        <v>98.992201374094975</v>
      </c>
      <c r="R8" s="5">
        <v>105.50978988803996</v>
      </c>
      <c r="S8" s="5">
        <v>103.58224185255001</v>
      </c>
      <c r="T8" s="5">
        <v>81.118147736834956</v>
      </c>
      <c r="U8" s="5">
        <v>80.973106856165003</v>
      </c>
      <c r="V8" s="5">
        <v>84.662544270670026</v>
      </c>
      <c r="W8" s="5">
        <v>80.331506067260008</v>
      </c>
      <c r="X8" s="5">
        <v>71.745723724589965</v>
      </c>
      <c r="Y8" s="5">
        <v>76.005464532874981</v>
      </c>
      <c r="Z8" s="5">
        <v>66.559036625574976</v>
      </c>
      <c r="AA8" s="5">
        <v>75.411715784655001</v>
      </c>
      <c r="AB8" s="5">
        <v>71.786225942615047</v>
      </c>
      <c r="AC8" s="5">
        <v>70.866572407050029</v>
      </c>
      <c r="AD8" s="5">
        <v>82.462081777535033</v>
      </c>
      <c r="AE8" s="5">
        <v>80.788013719394996</v>
      </c>
      <c r="AF8" s="5">
        <v>68.292803483020023</v>
      </c>
      <c r="AG8" s="5">
        <v>69.247032713209975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745.71827749471026</v>
      </c>
      <c r="G9" s="5">
        <v>749.51452031932502</v>
      </c>
      <c r="H9" s="5">
        <v>776.434340606825</v>
      </c>
      <c r="I9" s="5">
        <v>788.63644694505001</v>
      </c>
      <c r="J9" s="5">
        <v>777.2225362154004</v>
      </c>
      <c r="K9" s="5">
        <v>790.8140441211998</v>
      </c>
      <c r="L9" s="5">
        <v>749.98754610175035</v>
      </c>
      <c r="M9" s="5">
        <v>4585.1709185602576</v>
      </c>
      <c r="N9" s="5">
        <v>4392.2351526367938</v>
      </c>
      <c r="O9" s="5">
        <v>3791.439971954997</v>
      </c>
      <c r="P9" s="5">
        <v>6672.3305127923013</v>
      </c>
      <c r="Q9" s="5">
        <v>6791.3926792005295</v>
      </c>
      <c r="R9" s="5">
        <v>7177.7547894669651</v>
      </c>
      <c r="S9" s="5">
        <v>10556.193235106093</v>
      </c>
      <c r="T9" s="5">
        <v>12298.643490776334</v>
      </c>
      <c r="U9" s="5">
        <v>11987.87237691392</v>
      </c>
      <c r="V9" s="5">
        <v>17592.612559890975</v>
      </c>
      <c r="W9" s="5">
        <v>18072.0790554015</v>
      </c>
      <c r="X9" s="5">
        <v>19099.151615694183</v>
      </c>
      <c r="Y9" s="5">
        <v>18415.817588121889</v>
      </c>
      <c r="Z9" s="5">
        <v>15171.828723869279</v>
      </c>
      <c r="AA9" s="5">
        <v>17030.241025504598</v>
      </c>
      <c r="AB9" s="5">
        <v>17435.251031876163</v>
      </c>
      <c r="AC9" s="5">
        <v>18422.490989463135</v>
      </c>
      <c r="AD9" s="5">
        <v>18574.146540459205</v>
      </c>
      <c r="AE9" s="5">
        <v>19922.947484100827</v>
      </c>
      <c r="AF9" s="5">
        <v>19218.968884903486</v>
      </c>
      <c r="AG9" s="5">
        <v>19525.828293176539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1106.1633865618053</v>
      </c>
      <c r="G10" s="5">
        <v>926.17382442712028</v>
      </c>
      <c r="H10" s="5">
        <v>1060.9317820881652</v>
      </c>
      <c r="I10" s="5">
        <v>1136.8369451053504</v>
      </c>
      <c r="J10" s="5">
        <v>1109.7865509393205</v>
      </c>
      <c r="K10" s="5">
        <v>1162.2404846159802</v>
      </c>
      <c r="L10" s="5">
        <v>1088.8022831830099</v>
      </c>
      <c r="M10" s="5">
        <v>1031.7990687352649</v>
      </c>
      <c r="N10" s="5">
        <v>987.78776282255978</v>
      </c>
      <c r="O10" s="5">
        <v>914.54328414930478</v>
      </c>
      <c r="P10" s="5">
        <v>971.52060880169972</v>
      </c>
      <c r="Q10" s="5">
        <v>945.15821697160004</v>
      </c>
      <c r="R10" s="5">
        <v>1016.2574933815451</v>
      </c>
      <c r="S10" s="5">
        <v>950.38373921243488</v>
      </c>
      <c r="T10" s="5">
        <v>878.23362449132526</v>
      </c>
      <c r="U10" s="5">
        <v>868.56715524455979</v>
      </c>
      <c r="V10" s="5">
        <v>913.47917443819472</v>
      </c>
      <c r="W10" s="5">
        <v>923.2078176219602</v>
      </c>
      <c r="X10" s="5">
        <v>797.11449096291494</v>
      </c>
      <c r="Y10" s="5">
        <v>1276.3548224295296</v>
      </c>
      <c r="Z10" s="5">
        <v>1392.4784176577548</v>
      </c>
      <c r="AA10" s="5">
        <v>1418.25746183718</v>
      </c>
      <c r="AB10" s="5">
        <v>1354.6906557731754</v>
      </c>
      <c r="AC10" s="5">
        <v>1623.1110062638199</v>
      </c>
      <c r="AD10" s="5">
        <v>1749.2011363573802</v>
      </c>
      <c r="AE10" s="5">
        <v>3237.0035173516253</v>
      </c>
      <c r="AF10" s="5">
        <v>3011.9926108536961</v>
      </c>
      <c r="AG10" s="5">
        <v>2779.6448690159295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2696.7378875955255</v>
      </c>
      <c r="G11" s="5">
        <v>3128.2447867620594</v>
      </c>
      <c r="H11" s="5">
        <v>3105.0511171113203</v>
      </c>
      <c r="I11" s="5">
        <v>3149.4725366591701</v>
      </c>
      <c r="J11" s="5">
        <v>3164.6640287733999</v>
      </c>
      <c r="K11" s="5">
        <v>3204.6480943186648</v>
      </c>
      <c r="L11" s="5">
        <v>3289.6827013055399</v>
      </c>
      <c r="M11" s="5">
        <v>3222.5453528173903</v>
      </c>
      <c r="N11" s="5">
        <v>3056.7389941748106</v>
      </c>
      <c r="O11" s="5">
        <v>3772.2093264738505</v>
      </c>
      <c r="P11" s="5">
        <v>4196.5474960955644</v>
      </c>
      <c r="Q11" s="5">
        <v>5240.1505323649053</v>
      </c>
      <c r="R11" s="5">
        <v>5624.6198365588625</v>
      </c>
      <c r="S11" s="5">
        <v>6065.6724175935187</v>
      </c>
      <c r="T11" s="5">
        <v>7769.246964265144</v>
      </c>
      <c r="U11" s="5">
        <v>9004.5503642876483</v>
      </c>
      <c r="V11" s="5">
        <v>12714.095553509616</v>
      </c>
      <c r="W11" s="5">
        <v>13031.822100438554</v>
      </c>
      <c r="X11" s="5">
        <v>15563.441763468029</v>
      </c>
      <c r="Y11" s="5">
        <v>15760.035308964028</v>
      </c>
      <c r="Z11" s="5">
        <v>13636.037132352369</v>
      </c>
      <c r="AA11" s="5">
        <v>14591.704521247917</v>
      </c>
      <c r="AB11" s="5">
        <v>17012.842276956926</v>
      </c>
      <c r="AC11" s="5">
        <v>17474.329752058809</v>
      </c>
      <c r="AD11" s="5">
        <v>17501.272993066388</v>
      </c>
      <c r="AE11" s="5">
        <v>18322.1818709568</v>
      </c>
      <c r="AF11" s="5">
        <v>21468.92029403905</v>
      </c>
      <c r="AG11" s="5">
        <v>22006.862825139855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162.86739229917521</v>
      </c>
      <c r="N12" s="5">
        <v>157.44486953142513</v>
      </c>
      <c r="O12" s="5">
        <v>162.80402927999015</v>
      </c>
      <c r="P12" s="5">
        <v>174.17728248585499</v>
      </c>
      <c r="Q12" s="5">
        <v>138.88793390675994</v>
      </c>
      <c r="R12" s="5">
        <v>189.19675220435477</v>
      </c>
      <c r="S12" s="5">
        <v>185.8261604627601</v>
      </c>
      <c r="T12" s="5">
        <v>187.44845254897498</v>
      </c>
      <c r="U12" s="5">
        <v>187.82351945089013</v>
      </c>
      <c r="V12" s="5">
        <v>212.59429569531997</v>
      </c>
      <c r="W12" s="5">
        <v>638.8116142235001</v>
      </c>
      <c r="X12" s="5">
        <v>1486.50408336443</v>
      </c>
      <c r="Y12" s="5">
        <v>5912.8279804537242</v>
      </c>
      <c r="Z12" s="5">
        <v>5434.2134739135836</v>
      </c>
      <c r="AA12" s="5">
        <v>5076.3506564131321</v>
      </c>
      <c r="AB12" s="5">
        <v>4749.1613822690597</v>
      </c>
      <c r="AC12" s="5">
        <v>6735.5299880914563</v>
      </c>
      <c r="AD12" s="5">
        <v>7354.8063978364607</v>
      </c>
      <c r="AE12" s="5">
        <v>12110.971721814121</v>
      </c>
      <c r="AF12" s="5">
        <v>11744.138408718443</v>
      </c>
      <c r="AG12" s="5">
        <v>11994.670890364776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6.3370799499999988E-4</v>
      </c>
      <c r="V13" s="5">
        <v>8.7140761999999995E-4</v>
      </c>
      <c r="W13" s="5">
        <v>7.6697740000000009E-4</v>
      </c>
      <c r="X13" s="5">
        <v>6.1849696499999989E-4</v>
      </c>
      <c r="Y13" s="5">
        <v>5.0366740500000008E-4</v>
      </c>
      <c r="Z13" s="5">
        <v>316.77140082847012</v>
      </c>
      <c r="AA13" s="5">
        <v>305.49445021314506</v>
      </c>
      <c r="AB13" s="5">
        <v>348.1177547503251</v>
      </c>
      <c r="AC13" s="5">
        <v>895.45508465429998</v>
      </c>
      <c r="AD13" s="5">
        <v>2158.9396827937749</v>
      </c>
      <c r="AE13" s="5">
        <v>2138.9768691843788</v>
      </c>
      <c r="AF13" s="5">
        <v>2110.1861441632509</v>
      </c>
      <c r="AG13" s="5">
        <v>2461.9346836051341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325.15216480607495</v>
      </c>
      <c r="G14" s="5">
        <v>280.23910765468997</v>
      </c>
      <c r="H14" s="5">
        <v>334.30250140430007</v>
      </c>
      <c r="I14" s="5">
        <v>343.01008323876516</v>
      </c>
      <c r="J14" s="5">
        <v>375.58892662429025</v>
      </c>
      <c r="K14" s="5">
        <v>396.68646757092006</v>
      </c>
      <c r="L14" s="5">
        <v>378.41897831772991</v>
      </c>
      <c r="M14" s="5">
        <v>353.95318460091482</v>
      </c>
      <c r="N14" s="5">
        <v>360.40960394162016</v>
      </c>
      <c r="O14" s="5">
        <v>325.78368602938014</v>
      </c>
      <c r="P14" s="5">
        <v>331.09151682713525</v>
      </c>
      <c r="Q14" s="5">
        <v>337.66891775167505</v>
      </c>
      <c r="R14" s="5">
        <v>331.45659967018491</v>
      </c>
      <c r="S14" s="5">
        <v>321.55389580388004</v>
      </c>
      <c r="T14" s="5">
        <v>304.35808373474009</v>
      </c>
      <c r="U14" s="5">
        <v>291.23295863916513</v>
      </c>
      <c r="V14" s="5">
        <v>362.1783797202649</v>
      </c>
      <c r="W14" s="5">
        <v>355.55180343306</v>
      </c>
      <c r="X14" s="5">
        <v>267.27330846410496</v>
      </c>
      <c r="Y14" s="5">
        <v>304.85774537025009</v>
      </c>
      <c r="Z14" s="5">
        <v>353.50959104851995</v>
      </c>
      <c r="AA14" s="5">
        <v>338.97267987164514</v>
      </c>
      <c r="AB14" s="5">
        <v>344.1411378242401</v>
      </c>
      <c r="AC14" s="5">
        <v>315.53162866754496</v>
      </c>
      <c r="AD14" s="5">
        <v>309.76313631887001</v>
      </c>
      <c r="AE14" s="5">
        <v>283.55561906129986</v>
      </c>
      <c r="AF14" s="5">
        <v>285.72881568241013</v>
      </c>
      <c r="AG14" s="5">
        <v>318.21260231847987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980.62931347472045</v>
      </c>
      <c r="G15" s="5">
        <v>1046.3682604904243</v>
      </c>
      <c r="H15" s="5">
        <v>1046.2574667794795</v>
      </c>
      <c r="I15" s="5">
        <v>1119.7405024499101</v>
      </c>
      <c r="J15" s="5">
        <v>1148.5229992123886</v>
      </c>
      <c r="K15" s="5">
        <v>4417.2838882518927</v>
      </c>
      <c r="L15" s="5">
        <v>4396.7045925770335</v>
      </c>
      <c r="M15" s="5">
        <v>4210.8688081748678</v>
      </c>
      <c r="N15" s="5">
        <v>4175.5668933830893</v>
      </c>
      <c r="O15" s="5">
        <v>3352.232645577044</v>
      </c>
      <c r="P15" s="5">
        <v>3652.574015024511</v>
      </c>
      <c r="Q15" s="5">
        <v>4438.4177136609214</v>
      </c>
      <c r="R15" s="5">
        <v>4832.2367111044396</v>
      </c>
      <c r="S15" s="5">
        <v>6530.1631564723029</v>
      </c>
      <c r="T15" s="5">
        <v>7649.2897101641483</v>
      </c>
      <c r="U15" s="5">
        <v>7125.02449811313</v>
      </c>
      <c r="V15" s="5">
        <v>7943.3340671306141</v>
      </c>
      <c r="W15" s="5">
        <v>7754.8951049100133</v>
      </c>
      <c r="X15" s="5">
        <v>9848.5424654940962</v>
      </c>
      <c r="Y15" s="5">
        <v>9571.1276524229361</v>
      </c>
      <c r="Z15" s="5">
        <v>8407.6756929950971</v>
      </c>
      <c r="AA15" s="5">
        <v>9049.580533541206</v>
      </c>
      <c r="AB15" s="5">
        <v>10881.667178383334</v>
      </c>
      <c r="AC15" s="5">
        <v>14208.359021725946</v>
      </c>
      <c r="AD15" s="5">
        <v>13817.451745468792</v>
      </c>
      <c r="AE15" s="5">
        <v>15191.708158672807</v>
      </c>
      <c r="AF15" s="5">
        <v>14938.165547913453</v>
      </c>
      <c r="AG15" s="5">
        <v>15647.899317994606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1698.6590854308702</v>
      </c>
      <c r="G16" s="5">
        <v>1707.5660961984495</v>
      </c>
      <c r="H16" s="5">
        <v>1954.6307256821356</v>
      </c>
      <c r="I16" s="5">
        <v>3974.0466850462935</v>
      </c>
      <c r="J16" s="5">
        <v>4105.1556819200759</v>
      </c>
      <c r="K16" s="5">
        <v>5964.8087934867663</v>
      </c>
      <c r="L16" s="5">
        <v>6707.1575711224132</v>
      </c>
      <c r="M16" s="5">
        <v>6380.0482235316176</v>
      </c>
      <c r="N16" s="5">
        <v>6718.8617939050364</v>
      </c>
      <c r="O16" s="5">
        <v>6595.1504228035001</v>
      </c>
      <c r="P16" s="5">
        <v>6941.2126107190425</v>
      </c>
      <c r="Q16" s="5">
        <v>8218.0173923645343</v>
      </c>
      <c r="R16" s="5">
        <v>7939.9351318276103</v>
      </c>
      <c r="S16" s="5">
        <v>7782.9234541165533</v>
      </c>
      <c r="T16" s="5">
        <v>7697.2741709642232</v>
      </c>
      <c r="U16" s="5">
        <v>8988.4697929101512</v>
      </c>
      <c r="V16" s="5">
        <v>9832.2236916723868</v>
      </c>
      <c r="W16" s="5">
        <v>11737.625624167928</v>
      </c>
      <c r="X16" s="5">
        <v>13000.481077126446</v>
      </c>
      <c r="Y16" s="5">
        <v>13300.611677077179</v>
      </c>
      <c r="Z16" s="5">
        <v>12662.632486606501</v>
      </c>
      <c r="AA16" s="5">
        <v>12962.371622042841</v>
      </c>
      <c r="AB16" s="5">
        <v>14138.075669773267</v>
      </c>
      <c r="AC16" s="5">
        <v>13794.139191464108</v>
      </c>
      <c r="AD16" s="5">
        <v>14199.605344798438</v>
      </c>
      <c r="AE16" s="5">
        <v>14676.099157028964</v>
      </c>
      <c r="AF16" s="5">
        <v>15227.032969596146</v>
      </c>
      <c r="AG16" s="5">
        <v>17212.121844741483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120.41616278481492</v>
      </c>
      <c r="G17" s="5">
        <v>111.9874447680001</v>
      </c>
      <c r="H17" s="5">
        <v>339.29777299063994</v>
      </c>
      <c r="I17" s="5">
        <v>323.70070904759507</v>
      </c>
      <c r="J17" s="5">
        <v>325.89172700459005</v>
      </c>
      <c r="K17" s="5">
        <v>333.39230527213488</v>
      </c>
      <c r="L17" s="5">
        <v>404.81278152636992</v>
      </c>
      <c r="M17" s="5">
        <v>472.62849042562493</v>
      </c>
      <c r="N17" s="5">
        <v>445.32982407693999</v>
      </c>
      <c r="O17" s="5">
        <v>401.8928284803448</v>
      </c>
      <c r="P17" s="5">
        <v>407.36548829423992</v>
      </c>
      <c r="Q17" s="5">
        <v>413.85270446698496</v>
      </c>
      <c r="R17" s="5">
        <v>372.64011902992991</v>
      </c>
      <c r="S17" s="5">
        <v>381.75491200727515</v>
      </c>
      <c r="T17" s="5">
        <v>262.26219257305507</v>
      </c>
      <c r="U17" s="5">
        <v>357.35107455828</v>
      </c>
      <c r="V17" s="5">
        <v>422.49543368259492</v>
      </c>
      <c r="W17" s="5">
        <v>430.46448959903</v>
      </c>
      <c r="X17" s="5">
        <v>368.49341416965018</v>
      </c>
      <c r="Y17" s="5">
        <v>337.70823124211506</v>
      </c>
      <c r="Z17" s="5">
        <v>472.34858030612048</v>
      </c>
      <c r="AA17" s="5">
        <v>479.026443082215</v>
      </c>
      <c r="AB17" s="5">
        <v>472.95844513915034</v>
      </c>
      <c r="AC17" s="5">
        <v>446.68821037255503</v>
      </c>
      <c r="AD17" s="5">
        <v>428.94022001281468</v>
      </c>
      <c r="AE17" s="5">
        <v>360.09906318252024</v>
      </c>
      <c r="AF17" s="5">
        <v>365.11911726194506</v>
      </c>
      <c r="AG17" s="5">
        <v>356.93450226935033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1922.5397400245902</v>
      </c>
      <c r="G18" s="5">
        <v>1786.8733710508102</v>
      </c>
      <c r="H18" s="5">
        <v>2608.4867176393905</v>
      </c>
      <c r="I18" s="5">
        <v>2602.7408471908147</v>
      </c>
      <c r="J18" s="5">
        <v>2549.46226865771</v>
      </c>
      <c r="K18" s="5">
        <v>2707.5266237997253</v>
      </c>
      <c r="L18" s="5">
        <v>2704.6885740632556</v>
      </c>
      <c r="M18" s="5">
        <v>2674.7426394849658</v>
      </c>
      <c r="N18" s="5">
        <v>2684.8591123003152</v>
      </c>
      <c r="O18" s="5">
        <v>2399.5620200353892</v>
      </c>
      <c r="P18" s="5">
        <v>2549.8805291769504</v>
      </c>
      <c r="Q18" s="5">
        <v>2637.8841524893305</v>
      </c>
      <c r="R18" s="5">
        <v>2524.3746896508756</v>
      </c>
      <c r="S18" s="5">
        <v>2582.7658097156859</v>
      </c>
      <c r="T18" s="5">
        <v>2350.3104018093641</v>
      </c>
      <c r="U18" s="5">
        <v>2243.4022206636205</v>
      </c>
      <c r="V18" s="5">
        <v>2617.3042936378602</v>
      </c>
      <c r="W18" s="5">
        <v>2582.8589587795905</v>
      </c>
      <c r="X18" s="5">
        <v>2258.268644833865</v>
      </c>
      <c r="Y18" s="5">
        <v>2563.6853784839145</v>
      </c>
      <c r="Z18" s="5">
        <v>2787.116510845126</v>
      </c>
      <c r="AA18" s="5">
        <v>2855.8016302525439</v>
      </c>
      <c r="AB18" s="5">
        <v>2798.9878981694151</v>
      </c>
      <c r="AC18" s="5">
        <v>2385.21898811344</v>
      </c>
      <c r="AD18" s="5">
        <v>2615.6293784040108</v>
      </c>
      <c r="AE18" s="5">
        <v>2300.8506248320409</v>
      </c>
      <c r="AF18" s="5">
        <v>2503.1381493478907</v>
      </c>
      <c r="AG18" s="5">
        <v>2571.1593085081718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555.0385890488202</v>
      </c>
      <c r="G19" s="5">
        <v>537.7101121743699</v>
      </c>
      <c r="H19" s="5">
        <v>560.93851006029001</v>
      </c>
      <c r="I19" s="5">
        <v>549.64132714828509</v>
      </c>
      <c r="J19" s="5">
        <v>542.64785122247531</v>
      </c>
      <c r="K19" s="5">
        <v>569.79704272489039</v>
      </c>
      <c r="L19" s="5">
        <v>556.67887818502004</v>
      </c>
      <c r="M19" s="5">
        <v>549.01280814386018</v>
      </c>
      <c r="N19" s="5">
        <v>979.34125160900521</v>
      </c>
      <c r="O19" s="5">
        <v>2547.2696919168006</v>
      </c>
      <c r="P19" s="5">
        <v>2666.3707614268301</v>
      </c>
      <c r="Q19" s="5">
        <v>2790.3260294457223</v>
      </c>
      <c r="R19" s="5">
        <v>2645.5429345932694</v>
      </c>
      <c r="S19" s="5">
        <v>2683.1344850278847</v>
      </c>
      <c r="T19" s="5">
        <v>2797.0512669450909</v>
      </c>
      <c r="U19" s="5">
        <v>2752.0480696042305</v>
      </c>
      <c r="V19" s="5">
        <v>2976.5357743946388</v>
      </c>
      <c r="W19" s="5">
        <v>3008.3341451674301</v>
      </c>
      <c r="X19" s="5">
        <v>2856.0851829419894</v>
      </c>
      <c r="Y19" s="5">
        <v>2919.2459555296937</v>
      </c>
      <c r="Z19" s="5">
        <v>2540.2819927331152</v>
      </c>
      <c r="AA19" s="5">
        <v>2787.5913800717744</v>
      </c>
      <c r="AB19" s="5">
        <v>2971.8876881175956</v>
      </c>
      <c r="AC19" s="5">
        <v>2699.4476798389533</v>
      </c>
      <c r="AD19" s="5">
        <v>2919.8865712915244</v>
      </c>
      <c r="AE19" s="5">
        <v>2859.9165084197521</v>
      </c>
      <c r="AF19" s="5">
        <v>2640.8312053917393</v>
      </c>
      <c r="AG19" s="5">
        <v>2184.92532450932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4.9100739499999995E-4</v>
      </c>
      <c r="Z22" s="5">
        <v>5.9352139999999955E-4</v>
      </c>
      <c r="AA22" s="5">
        <v>1.605490140000001E-3</v>
      </c>
      <c r="AB22" s="5">
        <v>1.692909469999999E-3</v>
      </c>
      <c r="AC22" s="5">
        <v>1.653774925E-3</v>
      </c>
      <c r="AD22" s="5">
        <v>1.6052357900000007E-3</v>
      </c>
      <c r="AE22" s="5">
        <v>1.6782856600000015E-3</v>
      </c>
      <c r="AF22" s="5">
        <v>1.6465884600000017E-3</v>
      </c>
      <c r="AG22" s="5">
        <v>1.7935608849999989E-3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729.01134686421426</v>
      </c>
      <c r="Z23" s="5">
        <v>797.66983481656928</v>
      </c>
      <c r="AA23" s="5">
        <v>929.42048214317492</v>
      </c>
      <c r="AB23" s="5">
        <v>932.0892696723854</v>
      </c>
      <c r="AC23" s="5">
        <v>880.14085035502478</v>
      </c>
      <c r="AD23" s="5">
        <v>932.35796894879547</v>
      </c>
      <c r="AE23" s="5">
        <v>922.50089436122914</v>
      </c>
      <c r="AF23" s="5">
        <v>850.64973684552035</v>
      </c>
      <c r="AG23" s="5">
        <v>938.14499548909032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1152.2114516874153</v>
      </c>
      <c r="G24" s="5">
        <v>1091.2298197498101</v>
      </c>
      <c r="H24" s="5">
        <v>1156.2165355965606</v>
      </c>
      <c r="I24" s="5">
        <v>1145.8640447959399</v>
      </c>
      <c r="J24" s="5">
        <v>1134.55678776784</v>
      </c>
      <c r="K24" s="5">
        <v>1167.748365688715</v>
      </c>
      <c r="L24" s="5">
        <v>1186.2123681430703</v>
      </c>
      <c r="M24" s="5">
        <v>1213.4184391336598</v>
      </c>
      <c r="N24" s="5">
        <v>1187.0534500097299</v>
      </c>
      <c r="O24" s="5">
        <v>4225.9675366704996</v>
      </c>
      <c r="P24" s="5">
        <v>4523.92912449294</v>
      </c>
      <c r="Q24" s="5">
        <v>4616.3938156922532</v>
      </c>
      <c r="R24" s="5">
        <v>4278.3279296017909</v>
      </c>
      <c r="S24" s="5">
        <v>4775.851329148184</v>
      </c>
      <c r="T24" s="5">
        <v>4688.5590341037359</v>
      </c>
      <c r="U24" s="5">
        <v>5359.4627725584787</v>
      </c>
      <c r="V24" s="5">
        <v>5903.6702437521653</v>
      </c>
      <c r="W24" s="5">
        <v>5993.686268404268</v>
      </c>
      <c r="X24" s="5">
        <v>5909.240493557616</v>
      </c>
      <c r="Y24" s="5">
        <v>6081.1823063481734</v>
      </c>
      <c r="Z24" s="5">
        <v>5913.2113296356365</v>
      </c>
      <c r="AA24" s="5">
        <v>6180.9652610078019</v>
      </c>
      <c r="AB24" s="5">
        <v>6373.2924684712925</v>
      </c>
      <c r="AC24" s="5">
        <v>5851.9597141983695</v>
      </c>
      <c r="AD24" s="5">
        <v>6195.4178495670294</v>
      </c>
      <c r="AE24" s="5">
        <v>6046.1288630194331</v>
      </c>
      <c r="AF24" s="5">
        <v>5870.6967249693089</v>
      </c>
      <c r="AG24" s="5">
        <v>6349.0702500751786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520.63320721512503</v>
      </c>
      <c r="W25" s="5">
        <v>532.5293744673545</v>
      </c>
      <c r="X25" s="5">
        <v>432.56749635416486</v>
      </c>
      <c r="Y25" s="5">
        <v>429.36229099810004</v>
      </c>
      <c r="Z25" s="5">
        <v>452.27319386460999</v>
      </c>
      <c r="AA25" s="5">
        <v>667.1392664422408</v>
      </c>
      <c r="AB25" s="5">
        <v>663.76625203177502</v>
      </c>
      <c r="AC25" s="5">
        <v>575.96526877113945</v>
      </c>
      <c r="AD25" s="5">
        <v>603.74119874538508</v>
      </c>
      <c r="AE25" s="5">
        <v>2330.6223299188759</v>
      </c>
      <c r="AF25" s="5">
        <v>7315.7238582081955</v>
      </c>
      <c r="AG25" s="5">
        <v>7833.9773127075141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604.6427285000002</v>
      </c>
      <c r="Z27" s="5">
        <v>625.42422325000007</v>
      </c>
      <c r="AA27" s="5">
        <v>796.81003905383602</v>
      </c>
      <c r="AB27" s="5">
        <v>850.46825947072477</v>
      </c>
      <c r="AC27" s="5">
        <v>822.14348375000043</v>
      </c>
      <c r="AD27" s="5">
        <v>800.58670860346524</v>
      </c>
      <c r="AE27" s="5">
        <v>841.82537381021564</v>
      </c>
      <c r="AF27" s="5">
        <v>811.21756284023047</v>
      </c>
      <c r="AG27" s="5">
        <v>899.97579952866442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594.44815035509998</v>
      </c>
      <c r="G28" s="5">
        <v>566.88729669365011</v>
      </c>
      <c r="H28" s="5">
        <v>598.66183416937508</v>
      </c>
      <c r="I28" s="5">
        <v>595.1151155118547</v>
      </c>
      <c r="J28" s="5">
        <v>576.48064965227513</v>
      </c>
      <c r="K28" s="5">
        <v>589.57324328269976</v>
      </c>
      <c r="L28" s="5">
        <v>599.67218556359512</v>
      </c>
      <c r="M28" s="5">
        <v>603.97506267285007</v>
      </c>
      <c r="N28" s="5">
        <v>595.48494777256485</v>
      </c>
      <c r="O28" s="5">
        <v>558.84397637278494</v>
      </c>
      <c r="P28" s="5">
        <v>586.60733918122503</v>
      </c>
      <c r="Q28" s="5">
        <v>598.61236394164484</v>
      </c>
      <c r="R28" s="5">
        <v>536.27738413083011</v>
      </c>
      <c r="S28" s="5">
        <v>587.16271854323986</v>
      </c>
      <c r="T28" s="5">
        <v>578.50786437590989</v>
      </c>
      <c r="U28" s="5">
        <v>552.62687651916031</v>
      </c>
      <c r="V28" s="5">
        <v>624.42272179083</v>
      </c>
      <c r="W28" s="5">
        <v>610.52356182700487</v>
      </c>
      <c r="X28" s="5">
        <v>983.95467918215991</v>
      </c>
      <c r="Y28" s="5">
        <v>1299.5819844577802</v>
      </c>
      <c r="Z28" s="5">
        <v>1427.7502465562602</v>
      </c>
      <c r="AA28" s="5">
        <v>1334.8521666259651</v>
      </c>
      <c r="AB28" s="5">
        <v>1481.685238643819</v>
      </c>
      <c r="AC28" s="5">
        <v>1286.9527552657803</v>
      </c>
      <c r="AD28" s="5">
        <v>3450.9283456315338</v>
      </c>
      <c r="AE28" s="5">
        <v>3389.2449324125055</v>
      </c>
      <c r="AF28" s="5">
        <v>3025.4154123820854</v>
      </c>
      <c r="AG28" s="5">
        <v>3167.5250710055179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278.220435654055</v>
      </c>
      <c r="G29" s="5">
        <v>216.21614263231504</v>
      </c>
      <c r="H29" s="5">
        <v>250.98657172824991</v>
      </c>
      <c r="I29" s="5">
        <v>240.08016047132003</v>
      </c>
      <c r="J29" s="5">
        <v>227.85695165109502</v>
      </c>
      <c r="K29" s="5">
        <v>235.22573654793504</v>
      </c>
      <c r="L29" s="5">
        <v>244.34771786403513</v>
      </c>
      <c r="M29" s="5">
        <v>259.00886210205022</v>
      </c>
      <c r="N29" s="5">
        <v>249.60164905391997</v>
      </c>
      <c r="O29" s="5">
        <v>227.02268613768507</v>
      </c>
      <c r="P29" s="5">
        <v>245.97784559742004</v>
      </c>
      <c r="Q29" s="5">
        <v>261.57519397028494</v>
      </c>
      <c r="R29" s="5">
        <v>239.589999932555</v>
      </c>
      <c r="S29" s="5">
        <v>240.33925376149497</v>
      </c>
      <c r="T29" s="5">
        <v>259.56023707012997</v>
      </c>
      <c r="U29" s="5">
        <v>245.13997946562</v>
      </c>
      <c r="V29" s="5">
        <v>256.21967240251513</v>
      </c>
      <c r="W29" s="5">
        <v>273.64747731931516</v>
      </c>
      <c r="X29" s="5">
        <v>247.68208555774021</v>
      </c>
      <c r="Y29" s="5">
        <v>242.90552684355984</v>
      </c>
      <c r="Z29" s="5">
        <v>219.5155298752002</v>
      </c>
      <c r="AA29" s="5">
        <v>217.50149617082008</v>
      </c>
      <c r="AB29" s="5">
        <v>224.75894665416516</v>
      </c>
      <c r="AC29" s="5">
        <v>223.72657669700016</v>
      </c>
      <c r="AD29" s="5">
        <v>239.30087752079984</v>
      </c>
      <c r="AE29" s="5">
        <v>234.60005142324002</v>
      </c>
      <c r="AF29" s="5">
        <v>81.171442606560007</v>
      </c>
      <c r="AG29" s="5">
        <v>76.724262091514987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41.835300210765013</v>
      </c>
      <c r="G30" s="5">
        <v>32.386085330770001</v>
      </c>
      <c r="H30" s="5">
        <v>39.04421859256999</v>
      </c>
      <c r="I30" s="5">
        <v>38.990662844555011</v>
      </c>
      <c r="J30" s="5">
        <v>36.547839531255008</v>
      </c>
      <c r="K30" s="5">
        <v>35.920398652464989</v>
      </c>
      <c r="L30" s="5">
        <v>38.22486760358499</v>
      </c>
      <c r="M30" s="5">
        <v>37.649155151164983</v>
      </c>
      <c r="N30" s="5">
        <v>26.97934512117498</v>
      </c>
      <c r="O30" s="5">
        <v>24.84778087202001</v>
      </c>
      <c r="P30" s="5">
        <v>25.53377741037</v>
      </c>
      <c r="Q30" s="5">
        <v>26.048928612255004</v>
      </c>
      <c r="R30" s="5">
        <v>24.176199390815</v>
      </c>
      <c r="S30" s="5">
        <v>25.132166819144981</v>
      </c>
      <c r="T30" s="5">
        <v>22.950273880085007</v>
      </c>
      <c r="U30" s="5">
        <v>1856.9379766818695</v>
      </c>
      <c r="V30" s="5">
        <v>2127.7549563449934</v>
      </c>
      <c r="W30" s="5">
        <v>2330.5473354043929</v>
      </c>
      <c r="X30" s="5">
        <v>2101.7033410281556</v>
      </c>
      <c r="Y30" s="5">
        <v>1911.7915840816288</v>
      </c>
      <c r="Z30" s="5">
        <v>1769.2563260577888</v>
      </c>
      <c r="AA30" s="5">
        <v>2150.9405663652255</v>
      </c>
      <c r="AB30" s="5">
        <v>2159.8752587735048</v>
      </c>
      <c r="AC30" s="5">
        <v>1913.4617952056769</v>
      </c>
      <c r="AD30" s="5">
        <v>2194.5690567898355</v>
      </c>
      <c r="AE30" s="5">
        <v>2370.5435332912398</v>
      </c>
      <c r="AF30" s="5">
        <v>5650.3952811339459</v>
      </c>
      <c r="AG30" s="5">
        <v>5904.5178551916597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751.47706347874998</v>
      </c>
      <c r="G33" s="5">
        <v>694.11441296528017</v>
      </c>
      <c r="H33" s="5">
        <v>738.20808218052002</v>
      </c>
      <c r="I33" s="5">
        <v>704.72457327588018</v>
      </c>
      <c r="J33" s="5">
        <v>711.59837647808001</v>
      </c>
      <c r="K33" s="5">
        <v>661.71450665788984</v>
      </c>
      <c r="L33" s="5">
        <v>689.62468864893981</v>
      </c>
      <c r="M33" s="5">
        <v>726.26217487280496</v>
      </c>
      <c r="N33" s="5">
        <v>679.74554861967022</v>
      </c>
      <c r="O33" s="5">
        <v>640.45820006549002</v>
      </c>
      <c r="P33" s="5">
        <v>655.2361972383452</v>
      </c>
      <c r="Q33" s="5">
        <v>677.36958444327001</v>
      </c>
      <c r="R33" s="5">
        <v>616.24219400757045</v>
      </c>
      <c r="S33" s="5">
        <v>624.13208529983524</v>
      </c>
      <c r="T33" s="5">
        <v>573.90519206236979</v>
      </c>
      <c r="U33" s="5">
        <v>669.98189076297001</v>
      </c>
      <c r="V33" s="5">
        <v>934.47770445226979</v>
      </c>
      <c r="W33" s="5">
        <v>1056.3131289713799</v>
      </c>
      <c r="X33" s="5">
        <v>1016.1633414661649</v>
      </c>
      <c r="Y33" s="5">
        <v>936.77366425416562</v>
      </c>
      <c r="Z33" s="5">
        <v>1375.0015601306698</v>
      </c>
      <c r="AA33" s="5">
        <v>970.49942202538034</v>
      </c>
      <c r="AB33" s="5">
        <v>936.99793589710021</v>
      </c>
      <c r="AC33" s="5">
        <v>803.74716093076904</v>
      </c>
      <c r="AD33" s="5">
        <v>982.7306746166505</v>
      </c>
      <c r="AE33" s="5">
        <v>3073.3931428970695</v>
      </c>
      <c r="AF33" s="5">
        <v>2575.5481069086359</v>
      </c>
      <c r="AG33" s="5">
        <v>2536.4272997202902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28.517864285375001</v>
      </c>
      <c r="Y34" s="5">
        <v>639.61035500944524</v>
      </c>
      <c r="Z34" s="5">
        <v>2483.463403697775</v>
      </c>
      <c r="AA34" s="5">
        <v>2337.1777093266205</v>
      </c>
      <c r="AB34" s="5">
        <v>2628.2347095518603</v>
      </c>
      <c r="AC34" s="5">
        <v>2435.1727673736978</v>
      </c>
      <c r="AD34" s="5">
        <v>2750.1607209128547</v>
      </c>
      <c r="AE34" s="5">
        <v>2645.9692212592922</v>
      </c>
      <c r="AF34" s="5">
        <v>2612.4794888984879</v>
      </c>
      <c r="AG34" s="5">
        <v>2503.6599810659104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37.01504105918</v>
      </c>
      <c r="N35" s="5">
        <v>34.828793221210013</v>
      </c>
      <c r="O35" s="5">
        <v>53.867701830699993</v>
      </c>
      <c r="P35" s="5">
        <v>55.836036402995035</v>
      </c>
      <c r="Q35" s="5">
        <v>55.731766762135017</v>
      </c>
      <c r="R35" s="5">
        <v>52.379222072464998</v>
      </c>
      <c r="S35" s="5">
        <v>53.674364017394979</v>
      </c>
      <c r="T35" s="5">
        <v>109.023429896065</v>
      </c>
      <c r="U35" s="5">
        <v>1017.9840823826447</v>
      </c>
      <c r="V35" s="5">
        <v>1162.6561871657339</v>
      </c>
      <c r="W35" s="5">
        <v>1211.5753390052498</v>
      </c>
      <c r="X35" s="5">
        <v>1182.0994943309142</v>
      </c>
      <c r="Y35" s="5">
        <v>1262.4580598345294</v>
      </c>
      <c r="Z35" s="5">
        <v>1182.3254316030459</v>
      </c>
      <c r="AA35" s="5">
        <v>1103.9157577336496</v>
      </c>
      <c r="AB35" s="5">
        <v>1065.4638818311248</v>
      </c>
      <c r="AC35" s="5">
        <v>988.9384540665493</v>
      </c>
      <c r="AD35" s="5">
        <v>977.34659407576498</v>
      </c>
      <c r="AE35" s="5">
        <v>863.91116108193012</v>
      </c>
      <c r="AF35" s="5">
        <v>869.78790177668509</v>
      </c>
      <c r="AG35" s="5">
        <v>739.99096652966443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1418.8800974750845</v>
      </c>
      <c r="G42" s="5">
        <v>3491.8883556427991</v>
      </c>
      <c r="H42" s="5">
        <v>3747.7559622532444</v>
      </c>
      <c r="I42" s="5">
        <v>3448.5718517035211</v>
      </c>
      <c r="J42" s="5">
        <v>3471.9627536712742</v>
      </c>
      <c r="K42" s="5">
        <v>4054.9109519669255</v>
      </c>
      <c r="L42" s="5">
        <v>4248.7598607550508</v>
      </c>
      <c r="M42" s="5">
        <v>4521.592390019011</v>
      </c>
      <c r="N42" s="5">
        <v>5803.7749448603445</v>
      </c>
      <c r="O42" s="5">
        <v>6606.5744284426028</v>
      </c>
      <c r="P42" s="5">
        <v>6999.2850359609911</v>
      </c>
      <c r="Q42" s="5">
        <v>7104.628698815779</v>
      </c>
      <c r="R42" s="5">
        <v>7134.1094213900942</v>
      </c>
      <c r="S42" s="5">
        <v>7397.7526474906999</v>
      </c>
      <c r="T42" s="5">
        <v>6109.5375095678519</v>
      </c>
      <c r="U42" s="5">
        <v>7325.2044621661244</v>
      </c>
      <c r="V42" s="5">
        <v>9155.6470111554845</v>
      </c>
      <c r="W42" s="5">
        <v>9557.6805694598133</v>
      </c>
      <c r="X42" s="5">
        <v>8464.4328106838693</v>
      </c>
      <c r="Y42" s="5">
        <v>9083.7015972238733</v>
      </c>
      <c r="Z42" s="5">
        <v>8903.0744562361942</v>
      </c>
      <c r="AA42" s="5">
        <v>9125.8794752309423</v>
      </c>
      <c r="AB42" s="5">
        <v>9278.5649006672556</v>
      </c>
      <c r="AC42" s="5">
        <v>9303.5767180757157</v>
      </c>
      <c r="AD42" s="5">
        <v>9553.0141848075964</v>
      </c>
      <c r="AE42" s="5">
        <v>8258.8036956169017</v>
      </c>
      <c r="AF42" s="5">
        <v>8482.9348274822642</v>
      </c>
      <c r="AG42" s="5">
        <v>8919.043665052026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107.19695286720004</v>
      </c>
      <c r="G43" s="5">
        <v>2683.1645369284752</v>
      </c>
      <c r="H43" s="5">
        <v>2635.7275820740365</v>
      </c>
      <c r="I43" s="5">
        <v>2343.8317987411947</v>
      </c>
      <c r="J43" s="5">
        <v>2653.3229955659399</v>
      </c>
      <c r="K43" s="5">
        <v>2792.5415348579636</v>
      </c>
      <c r="L43" s="5">
        <v>2796.2162997582577</v>
      </c>
      <c r="M43" s="5">
        <v>2460.8172297518076</v>
      </c>
      <c r="N43" s="5">
        <v>2641.0670234235195</v>
      </c>
      <c r="O43" s="5">
        <v>3637.1191814656881</v>
      </c>
      <c r="P43" s="5">
        <v>3484.8098892370999</v>
      </c>
      <c r="Q43" s="5">
        <v>3523.1017024967809</v>
      </c>
      <c r="R43" s="5">
        <v>3650.4044709779755</v>
      </c>
      <c r="S43" s="5">
        <v>3333.072032898122</v>
      </c>
      <c r="T43" s="5">
        <v>2819.139486056768</v>
      </c>
      <c r="U43" s="5">
        <v>5246.9892527618604</v>
      </c>
      <c r="V43" s="5">
        <v>5274.8563496320985</v>
      </c>
      <c r="W43" s="5">
        <v>5280.0719093121161</v>
      </c>
      <c r="X43" s="5">
        <v>4654.8841212339848</v>
      </c>
      <c r="Y43" s="5">
        <v>4886.0502201282179</v>
      </c>
      <c r="Z43" s="5">
        <v>6919.2924304279941</v>
      </c>
      <c r="AA43" s="5">
        <v>6515.4047031437813</v>
      </c>
      <c r="AB43" s="5">
        <v>6745.6946818373408</v>
      </c>
      <c r="AC43" s="5">
        <v>6872.4598017728813</v>
      </c>
      <c r="AD43" s="5">
        <v>6472.9449804118094</v>
      </c>
      <c r="AE43" s="5">
        <v>6126.4981646860706</v>
      </c>
      <c r="AF43" s="5">
        <v>7325.9864552028102</v>
      </c>
      <c r="AG43" s="5">
        <v>7605.5943936364074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180.90356114527006</v>
      </c>
      <c r="K45" s="5">
        <v>1492.6327330723793</v>
      </c>
      <c r="L45" s="5">
        <v>3213.1960923454935</v>
      </c>
      <c r="M45" s="5">
        <v>2826.0273586776543</v>
      </c>
      <c r="N45" s="5">
        <v>3123.6404490312489</v>
      </c>
      <c r="O45" s="5">
        <v>3135.1994177926049</v>
      </c>
      <c r="P45" s="5">
        <v>3098.7396603536804</v>
      </c>
      <c r="Q45" s="5">
        <v>3288.900824701323</v>
      </c>
      <c r="R45" s="5">
        <v>3357.9398965006098</v>
      </c>
      <c r="S45" s="5">
        <v>3137.388933323009</v>
      </c>
      <c r="T45" s="5">
        <v>2910.7691830291496</v>
      </c>
      <c r="U45" s="5">
        <v>3067.9919633734485</v>
      </c>
      <c r="V45" s="5">
        <v>2947.2241397280632</v>
      </c>
      <c r="W45" s="5">
        <v>3341.7881470380344</v>
      </c>
      <c r="X45" s="5">
        <v>2808.4716492485991</v>
      </c>
      <c r="Y45" s="5">
        <v>3109.4821208173594</v>
      </c>
      <c r="Z45" s="5">
        <v>3092.4071380210239</v>
      </c>
      <c r="AA45" s="5">
        <v>3058.6472589273799</v>
      </c>
      <c r="AB45" s="5">
        <v>3224.7943740790442</v>
      </c>
      <c r="AC45" s="5">
        <v>3267.1655176651393</v>
      </c>
      <c r="AD45" s="5">
        <v>3138.5713964243146</v>
      </c>
      <c r="AE45" s="5">
        <v>2882.91461635314</v>
      </c>
      <c r="AF45" s="5">
        <v>2986.1569357154435</v>
      </c>
      <c r="AG45" s="5">
        <v>2884.1033243310903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240.37252024696011</v>
      </c>
      <c r="L46" s="5">
        <v>242.27921047130013</v>
      </c>
      <c r="M46" s="5">
        <v>213.606119685745</v>
      </c>
      <c r="N46" s="5">
        <v>246.14957200896487</v>
      </c>
      <c r="O46" s="5">
        <v>228.74373405283481</v>
      </c>
      <c r="P46" s="5">
        <v>254.47150780650506</v>
      </c>
      <c r="Q46" s="5">
        <v>260.23590576994508</v>
      </c>
      <c r="R46" s="5">
        <v>265.91188414682506</v>
      </c>
      <c r="S46" s="5">
        <v>272.16815335514485</v>
      </c>
      <c r="T46" s="5">
        <v>230.48134642214495</v>
      </c>
      <c r="U46" s="5">
        <v>219.55926438752002</v>
      </c>
      <c r="V46" s="5">
        <v>219.59823699034501</v>
      </c>
      <c r="W46" s="5">
        <v>227.60727430168987</v>
      </c>
      <c r="X46" s="5">
        <v>179.58042276076006</v>
      </c>
      <c r="Y46" s="5">
        <v>201.99833497694001</v>
      </c>
      <c r="Z46" s="5">
        <v>165.68185861534505</v>
      </c>
      <c r="AA46" s="5">
        <v>202.28752993967507</v>
      </c>
      <c r="AB46" s="5">
        <v>204.1049003066401</v>
      </c>
      <c r="AC46" s="5">
        <v>210.25309401554003</v>
      </c>
      <c r="AD46" s="5">
        <v>228.45579549583499</v>
      </c>
      <c r="AE46" s="5">
        <v>212.20724943147522</v>
      </c>
      <c r="AF46" s="5">
        <v>188.49073990262497</v>
      </c>
      <c r="AG46" s="5">
        <v>199.61962904948501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226.36089833787997</v>
      </c>
      <c r="I47" s="5">
        <v>2716.084216262806</v>
      </c>
      <c r="J47" s="5">
        <v>2706.7350684469193</v>
      </c>
      <c r="K47" s="5">
        <v>2670.697760399999</v>
      </c>
      <c r="L47" s="5">
        <v>2925.3878083794584</v>
      </c>
      <c r="M47" s="5">
        <v>2604.1155516120098</v>
      </c>
      <c r="N47" s="5">
        <v>2727.3644941822818</v>
      </c>
      <c r="O47" s="5">
        <v>2857.1814245118107</v>
      </c>
      <c r="P47" s="5">
        <v>2942.6670596209829</v>
      </c>
      <c r="Q47" s="5">
        <v>2872.1439582857083</v>
      </c>
      <c r="R47" s="5">
        <v>2841.7670108710245</v>
      </c>
      <c r="S47" s="5">
        <v>2677.1892145439265</v>
      </c>
      <c r="T47" s="5">
        <v>2787.7431996895261</v>
      </c>
      <c r="U47" s="5">
        <v>2801.8457440220873</v>
      </c>
      <c r="V47" s="5">
        <v>2744.8867063312232</v>
      </c>
      <c r="W47" s="5">
        <v>3016.2660433471087</v>
      </c>
      <c r="X47" s="5">
        <v>2702.2192963897655</v>
      </c>
      <c r="Y47" s="5">
        <v>2857.7469861425075</v>
      </c>
      <c r="Z47" s="5">
        <v>2894.2661553958815</v>
      </c>
      <c r="AA47" s="5">
        <v>2612.4241987304695</v>
      </c>
      <c r="AB47" s="5">
        <v>2597.5049989867116</v>
      </c>
      <c r="AC47" s="5">
        <v>2682.3517868604949</v>
      </c>
      <c r="AD47" s="5">
        <v>2438.4940019063192</v>
      </c>
      <c r="AE47" s="5">
        <v>2454.5652063320445</v>
      </c>
      <c r="AF47" s="5">
        <v>2421.2105846499589</v>
      </c>
      <c r="AG47" s="5">
        <v>2337.7535300496352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730.60415268165002</v>
      </c>
      <c r="N48" s="5">
        <v>806.75986949593562</v>
      </c>
      <c r="O48" s="5">
        <v>1011.0255612453698</v>
      </c>
      <c r="P48" s="5">
        <v>1371.4321957847853</v>
      </c>
      <c r="Q48" s="5">
        <v>1303.8878916276349</v>
      </c>
      <c r="R48" s="5">
        <v>1175.1199585014701</v>
      </c>
      <c r="S48" s="5">
        <v>1225.10992571001</v>
      </c>
      <c r="T48" s="5">
        <v>1175.788366668515</v>
      </c>
      <c r="U48" s="5">
        <v>1107.4760283717196</v>
      </c>
      <c r="V48" s="5">
        <v>1186.8075820431902</v>
      </c>
      <c r="W48" s="5">
        <v>1198.4565523498156</v>
      </c>
      <c r="X48" s="5">
        <v>1052.9974502881851</v>
      </c>
      <c r="Y48" s="5">
        <v>2160.166295563974</v>
      </c>
      <c r="Z48" s="5">
        <v>2487.6261611111599</v>
      </c>
      <c r="AA48" s="5">
        <v>2808.3518759492745</v>
      </c>
      <c r="AB48" s="5">
        <v>2961.8521174873445</v>
      </c>
      <c r="AC48" s="5">
        <v>2769.710530464291</v>
      </c>
      <c r="AD48" s="5">
        <v>3196.8580954290042</v>
      </c>
      <c r="AE48" s="5">
        <v>4198.2633185046325</v>
      </c>
      <c r="AF48" s="5">
        <v>4234.6271337393891</v>
      </c>
      <c r="AG48" s="5">
        <v>4203.7882711476959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1456.8839181759711</v>
      </c>
      <c r="G49" s="5">
        <v>2181.8039726831016</v>
      </c>
      <c r="H49" s="5">
        <v>6132.554003895465</v>
      </c>
      <c r="I49" s="5">
        <v>6103.4637295193952</v>
      </c>
      <c r="J49" s="5">
        <v>8356.6445493333704</v>
      </c>
      <c r="K49" s="5">
        <v>11679.670221709461</v>
      </c>
      <c r="L49" s="5">
        <v>13484.540372677591</v>
      </c>
      <c r="M49" s="5">
        <v>13358.722377831196</v>
      </c>
      <c r="N49" s="5">
        <v>14035.294833499454</v>
      </c>
      <c r="O49" s="5">
        <v>14254.056905564988</v>
      </c>
      <c r="P49" s="5">
        <v>14714.933825315034</v>
      </c>
      <c r="Q49" s="5">
        <v>14990.475654450463</v>
      </c>
      <c r="R49" s="5">
        <v>14672.234925744193</v>
      </c>
      <c r="S49" s="5">
        <v>15660.623719241252</v>
      </c>
      <c r="T49" s="5">
        <v>17320.193106954783</v>
      </c>
      <c r="U49" s="5">
        <v>16361.20516503826</v>
      </c>
      <c r="V49" s="5">
        <v>16211.72651152811</v>
      </c>
      <c r="W49" s="5">
        <v>16826.023692642837</v>
      </c>
      <c r="X49" s="5">
        <v>15971.89789744305</v>
      </c>
      <c r="Y49" s="5">
        <v>19942.04915552451</v>
      </c>
      <c r="Z49" s="5">
        <v>22735.995486038304</v>
      </c>
      <c r="AA49" s="5">
        <v>20654.513789957156</v>
      </c>
      <c r="AB49" s="5">
        <v>20588.814127116537</v>
      </c>
      <c r="AC49" s="5">
        <v>20193.185327496023</v>
      </c>
      <c r="AD49" s="5">
        <v>21544.990933710589</v>
      </c>
      <c r="AE49" s="5">
        <v>26714.97319616891</v>
      </c>
      <c r="AF49" s="5">
        <v>24617.043899410353</v>
      </c>
      <c r="AG49" s="5">
        <v>25018.975991892075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417.74656576544027</v>
      </c>
      <c r="Q50" s="5">
        <v>416.98544032323002</v>
      </c>
      <c r="R50" s="5">
        <v>410.22219758120025</v>
      </c>
      <c r="S50" s="5">
        <v>393.78073245598966</v>
      </c>
      <c r="T50" s="5">
        <v>392.71391869978015</v>
      </c>
      <c r="U50" s="5">
        <v>364.18802313176525</v>
      </c>
      <c r="V50" s="5">
        <v>394.20099249084529</v>
      </c>
      <c r="W50" s="5">
        <v>1098.90188340899</v>
      </c>
      <c r="X50" s="5">
        <v>2121.7109847359052</v>
      </c>
      <c r="Y50" s="5">
        <v>7733.924355635645</v>
      </c>
      <c r="Z50" s="5">
        <v>8124.9993655510698</v>
      </c>
      <c r="AA50" s="5">
        <v>8042.5556783757402</v>
      </c>
      <c r="AB50" s="5">
        <v>8258.444392114212</v>
      </c>
      <c r="AC50" s="5">
        <v>7674.7359947785171</v>
      </c>
      <c r="AD50" s="5">
        <v>8589.6166499297251</v>
      </c>
      <c r="AE50" s="5">
        <v>7618.4185778548017</v>
      </c>
      <c r="AF50" s="5">
        <v>7608.2647014996264</v>
      </c>
      <c r="AG50" s="5">
        <v>7656.6770360926466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652.31527854738522</v>
      </c>
      <c r="H51" s="5">
        <v>1238.6324067021958</v>
      </c>
      <c r="I51" s="5">
        <v>1260.6375228326963</v>
      </c>
      <c r="J51" s="5">
        <v>1145.7665235979996</v>
      </c>
      <c r="K51" s="5">
        <v>1191.8368429860695</v>
      </c>
      <c r="L51" s="5">
        <v>2226.2270651016797</v>
      </c>
      <c r="M51" s="5">
        <v>5035.9944358264202</v>
      </c>
      <c r="N51" s="5">
        <v>4860.2093999049202</v>
      </c>
      <c r="O51" s="5">
        <v>5292.5795570372929</v>
      </c>
      <c r="P51" s="5">
        <v>4995.0642904345577</v>
      </c>
      <c r="Q51" s="5">
        <v>4888.7134199905204</v>
      </c>
      <c r="R51" s="5">
        <v>4799.2775756698493</v>
      </c>
      <c r="S51" s="5">
        <v>4690.9252742065719</v>
      </c>
      <c r="T51" s="5">
        <v>5309.8651237211861</v>
      </c>
      <c r="U51" s="5">
        <v>4926.6959275521394</v>
      </c>
      <c r="V51" s="5">
        <v>5347.5642510842026</v>
      </c>
      <c r="W51" s="5">
        <v>5231.1605876820431</v>
      </c>
      <c r="X51" s="5">
        <v>5432.2429521068771</v>
      </c>
      <c r="Y51" s="5">
        <v>5187.5997190598791</v>
      </c>
      <c r="Z51" s="5">
        <v>5601.5749521575199</v>
      </c>
      <c r="AA51" s="5">
        <v>5280.7451606107716</v>
      </c>
      <c r="AB51" s="5">
        <v>5284.7550346931675</v>
      </c>
      <c r="AC51" s="5">
        <v>5179.2329017951379</v>
      </c>
      <c r="AD51" s="5">
        <v>5178.7837013407643</v>
      </c>
      <c r="AE51" s="5">
        <v>5401.5111126862448</v>
      </c>
      <c r="AF51" s="5">
        <v>4945.3542576015034</v>
      </c>
      <c r="AG51" s="5">
        <v>5333.6134771697871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1730.5651773242309</v>
      </c>
      <c r="G53" s="5">
        <v>1693.7646487071847</v>
      </c>
      <c r="H53" s="5">
        <v>1874.8215952177202</v>
      </c>
      <c r="I53" s="5">
        <v>1792.4255869409249</v>
      </c>
      <c r="J53" s="5">
        <v>12633.296431494275</v>
      </c>
      <c r="K53" s="5">
        <v>13721.731543522108</v>
      </c>
      <c r="L53" s="5">
        <v>13375.267569492256</v>
      </c>
      <c r="M53" s="5">
        <v>12921.80649755882</v>
      </c>
      <c r="N53" s="5">
        <v>13806.04226674814</v>
      </c>
      <c r="O53" s="5">
        <v>14868.15671742574</v>
      </c>
      <c r="P53" s="5">
        <v>14276.731845648184</v>
      </c>
      <c r="Q53" s="5">
        <v>15479.148681152203</v>
      </c>
      <c r="R53" s="5">
        <v>17307.851444040152</v>
      </c>
      <c r="S53" s="5">
        <v>23528.883590946789</v>
      </c>
      <c r="T53" s="5">
        <v>21966.252551339196</v>
      </c>
      <c r="U53" s="5">
        <v>22781.985246078828</v>
      </c>
      <c r="V53" s="5">
        <v>24874.991182872625</v>
      </c>
      <c r="W53" s="5">
        <v>24114.659867091246</v>
      </c>
      <c r="X53" s="5">
        <v>22688.868259852679</v>
      </c>
      <c r="Y53" s="5">
        <v>23439.781196320422</v>
      </c>
      <c r="Z53" s="5">
        <v>25128.456751144768</v>
      </c>
      <c r="AA53" s="5">
        <v>23561.296424534536</v>
      </c>
      <c r="AB53" s="5">
        <v>23654.778886876025</v>
      </c>
      <c r="AC53" s="5">
        <v>21413.377345699013</v>
      </c>
      <c r="AD53" s="5">
        <v>22649.538360056398</v>
      </c>
      <c r="AE53" s="5">
        <v>21305.036908243936</v>
      </c>
      <c r="AF53" s="5">
        <v>21217.761236023045</v>
      </c>
      <c r="AG53" s="5">
        <v>23112.662979448625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472.16191288080978</v>
      </c>
      <c r="G54" s="5">
        <v>2718.6874027268013</v>
      </c>
      <c r="H54" s="5">
        <v>4418.9764685625296</v>
      </c>
      <c r="I54" s="5">
        <v>6199.437754265</v>
      </c>
      <c r="J54" s="5">
        <v>5924.3859708916852</v>
      </c>
      <c r="K54" s="5">
        <v>7896.648483068202</v>
      </c>
      <c r="L54" s="5">
        <v>9359.9302469875001</v>
      </c>
      <c r="M54" s="5">
        <v>9278.3060347134597</v>
      </c>
      <c r="N54" s="5">
        <v>9124.855760964505</v>
      </c>
      <c r="O54" s="5">
        <v>10891.579670301397</v>
      </c>
      <c r="P54" s="5">
        <v>11503.424244008111</v>
      </c>
      <c r="Q54" s="5">
        <v>11178.390847088496</v>
      </c>
      <c r="R54" s="5">
        <v>10719.464412574376</v>
      </c>
      <c r="S54" s="5">
        <v>10848.929376221558</v>
      </c>
      <c r="T54" s="5">
        <v>10572.20486781221</v>
      </c>
      <c r="U54" s="5">
        <v>9861.8377531942751</v>
      </c>
      <c r="V54" s="5">
        <v>10538.427137179122</v>
      </c>
      <c r="W54" s="5">
        <v>14474.67612717986</v>
      </c>
      <c r="X54" s="5">
        <v>15109.105712779234</v>
      </c>
      <c r="Y54" s="5">
        <v>15666.030467518192</v>
      </c>
      <c r="Z54" s="5">
        <v>17606.721623168927</v>
      </c>
      <c r="AA54" s="5">
        <v>17371.46482070749</v>
      </c>
      <c r="AB54" s="5">
        <v>16660.714556389965</v>
      </c>
      <c r="AC54" s="5">
        <v>15908.628204738128</v>
      </c>
      <c r="AD54" s="5">
        <v>17023.687833443513</v>
      </c>
      <c r="AE54" s="5">
        <v>18559.264146561738</v>
      </c>
      <c r="AF54" s="5">
        <v>20742.13624324428</v>
      </c>
      <c r="AG54" s="5">
        <v>21520.811717408862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660.6233989319295</v>
      </c>
      <c r="G55" s="5">
        <v>662.51556125106003</v>
      </c>
      <c r="H55" s="5">
        <v>683.3437727417554</v>
      </c>
      <c r="I55" s="5">
        <v>669.50731484072946</v>
      </c>
      <c r="J55" s="5">
        <v>624.1783685242201</v>
      </c>
      <c r="K55" s="5">
        <v>670.68695566538588</v>
      </c>
      <c r="L55" s="5">
        <v>633.27081331451086</v>
      </c>
      <c r="M55" s="5">
        <v>592.41239294006982</v>
      </c>
      <c r="N55" s="5">
        <v>666.65357478617557</v>
      </c>
      <c r="O55" s="5">
        <v>667.03844184147943</v>
      </c>
      <c r="P55" s="5">
        <v>874.28865807703994</v>
      </c>
      <c r="Q55" s="5">
        <v>832.79587850131963</v>
      </c>
      <c r="R55" s="5">
        <v>845.0035472120602</v>
      </c>
      <c r="S55" s="5">
        <v>851.38419129136071</v>
      </c>
      <c r="T55" s="5">
        <v>798.84826661424972</v>
      </c>
      <c r="U55" s="5">
        <v>702.6921662434147</v>
      </c>
      <c r="V55" s="5">
        <v>814.21643234138048</v>
      </c>
      <c r="W55" s="5">
        <v>775.31186303324534</v>
      </c>
      <c r="X55" s="5">
        <v>780.46322289041495</v>
      </c>
      <c r="Y55" s="5">
        <v>820.07576068084984</v>
      </c>
      <c r="Z55" s="5">
        <v>737.91503816229965</v>
      </c>
      <c r="AA55" s="5">
        <v>799.47594394621478</v>
      </c>
      <c r="AB55" s="5">
        <v>784.80700886583043</v>
      </c>
      <c r="AC55" s="5">
        <v>789.19988269046462</v>
      </c>
      <c r="AD55" s="5">
        <v>776.54999181569042</v>
      </c>
      <c r="AE55" s="5">
        <v>768.50269765160544</v>
      </c>
      <c r="AF55" s="5">
        <v>630.50850684619502</v>
      </c>
      <c r="AG55" s="5">
        <v>744.05799074885408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22.977813850275002</v>
      </c>
      <c r="Y56" s="5">
        <v>1063.3781862693149</v>
      </c>
      <c r="Z56" s="5">
        <v>1067.8131636300805</v>
      </c>
      <c r="AA56" s="5">
        <v>1266.8890982925648</v>
      </c>
      <c r="AB56" s="5">
        <v>1232.8615097249906</v>
      </c>
      <c r="AC56" s="5">
        <v>2994.7309972916296</v>
      </c>
      <c r="AD56" s="5">
        <v>3395.8054805596084</v>
      </c>
      <c r="AE56" s="5">
        <v>3458.2461879927187</v>
      </c>
      <c r="AF56" s="5">
        <v>2907.0578590037494</v>
      </c>
      <c r="AG56" s="5">
        <v>3377.5670277182626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93.480935916994966</v>
      </c>
      <c r="AD57" s="5">
        <v>361.06250396354977</v>
      </c>
      <c r="AE57" s="5">
        <v>2273.5636783000014</v>
      </c>
      <c r="AF57" s="5">
        <v>1933.0507968000002</v>
      </c>
      <c r="AG57" s="5">
        <v>2115.5110679499994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1377.8859194210404</v>
      </c>
      <c r="G59" s="5">
        <v>1379.30062442082</v>
      </c>
      <c r="H59" s="5">
        <v>1331.4821279057501</v>
      </c>
      <c r="I59" s="5">
        <v>1392.3803895155997</v>
      </c>
      <c r="J59" s="5">
        <v>1383.2229804798294</v>
      </c>
      <c r="K59" s="5">
        <v>1408.7370628072388</v>
      </c>
      <c r="L59" s="5">
        <v>1390.2501859018298</v>
      </c>
      <c r="M59" s="5">
        <v>1406.2077348470491</v>
      </c>
      <c r="N59" s="5">
        <v>1338.0939811130997</v>
      </c>
      <c r="O59" s="5">
        <v>1365.9280435174596</v>
      </c>
      <c r="P59" s="5">
        <v>3160.646348690012</v>
      </c>
      <c r="Q59" s="5">
        <v>3282.1535196059408</v>
      </c>
      <c r="R59" s="5">
        <v>3263.9427438126268</v>
      </c>
      <c r="S59" s="5">
        <v>3038.7282159177512</v>
      </c>
      <c r="T59" s="5">
        <v>2995.8064283977183</v>
      </c>
      <c r="U59" s="5">
        <v>2941.7818372120714</v>
      </c>
      <c r="V59" s="5">
        <v>3049.3132633399196</v>
      </c>
      <c r="W59" s="5">
        <v>2707.6891540738739</v>
      </c>
      <c r="X59" s="5">
        <v>2709.2569154962885</v>
      </c>
      <c r="Y59" s="5">
        <v>2669.1510568941717</v>
      </c>
      <c r="Z59" s="5">
        <v>2762.5742191848653</v>
      </c>
      <c r="AA59" s="5">
        <v>2594.5785197100217</v>
      </c>
      <c r="AB59" s="5">
        <v>2676.0682037634388</v>
      </c>
      <c r="AC59" s="5">
        <v>2643.9651293703469</v>
      </c>
      <c r="AD59" s="5">
        <v>2467.7928519804091</v>
      </c>
      <c r="AE59" s="5">
        <v>2533.2450560575548</v>
      </c>
      <c r="AF59" s="5">
        <v>2468.6390437418904</v>
      </c>
      <c r="AG59" s="5">
        <v>2513.8783502225351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2.5568402950000018E-3</v>
      </c>
      <c r="L60" s="5">
        <v>341.58206723123499</v>
      </c>
      <c r="M60" s="5">
        <v>325.36750910439497</v>
      </c>
      <c r="N60" s="5">
        <v>264.99189306007503</v>
      </c>
      <c r="O60" s="5">
        <v>275.40243295001977</v>
      </c>
      <c r="P60" s="5">
        <v>1347.6566366568297</v>
      </c>
      <c r="Q60" s="5">
        <v>1205.5727935742295</v>
      </c>
      <c r="R60" s="5">
        <v>1414.0572952618004</v>
      </c>
      <c r="S60" s="5">
        <v>1170.1831990442247</v>
      </c>
      <c r="T60" s="5">
        <v>1309.4492010725646</v>
      </c>
      <c r="U60" s="5">
        <v>1241.1114535404599</v>
      </c>
      <c r="V60" s="5">
        <v>1291.482320819855</v>
      </c>
      <c r="W60" s="5">
        <v>1336.5509118692848</v>
      </c>
      <c r="X60" s="5">
        <v>1382.4208286400899</v>
      </c>
      <c r="Y60" s="5">
        <v>1222.2892289913952</v>
      </c>
      <c r="Z60" s="5">
        <v>1236.3535585310347</v>
      </c>
      <c r="AA60" s="5">
        <v>1382.87885526727</v>
      </c>
      <c r="AB60" s="5">
        <v>1266.9576453261247</v>
      </c>
      <c r="AC60" s="5">
        <v>1446.9387325550711</v>
      </c>
      <c r="AD60" s="5">
        <v>1215.4127659051699</v>
      </c>
      <c r="AE60" s="5">
        <v>1331.5802739384253</v>
      </c>
      <c r="AF60" s="5">
        <v>1243.0443825205555</v>
      </c>
      <c r="AG60" s="5">
        <v>1218.48962429433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5356.6958681917604</v>
      </c>
      <c r="G63" s="5">
        <v>5929.5775929425936</v>
      </c>
      <c r="H63" s="5">
        <v>5478.7039101266319</v>
      </c>
      <c r="I63" s="5">
        <v>5551.1173240654589</v>
      </c>
      <c r="J63" s="5">
        <v>5373.705227590126</v>
      </c>
      <c r="K63" s="5">
        <v>5598.6136468652139</v>
      </c>
      <c r="L63" s="5">
        <v>5697.8181790201861</v>
      </c>
      <c r="M63" s="5">
        <v>5959.9137634590488</v>
      </c>
      <c r="N63" s="5">
        <v>7158.0730224102781</v>
      </c>
      <c r="O63" s="5">
        <v>7425.8456857047622</v>
      </c>
      <c r="P63" s="5">
        <v>8201.2833387311639</v>
      </c>
      <c r="Q63" s="5">
        <v>7088.8896080940112</v>
      </c>
      <c r="R63" s="5">
        <v>8120.8408461461613</v>
      </c>
      <c r="S63" s="5">
        <v>7237.6722577832907</v>
      </c>
      <c r="T63" s="5">
        <v>7356.0230009289771</v>
      </c>
      <c r="U63" s="5">
        <v>6866.0311252295051</v>
      </c>
      <c r="V63" s="5">
        <v>7464.8148354214982</v>
      </c>
      <c r="W63" s="5">
        <v>7518.9280587905487</v>
      </c>
      <c r="X63" s="5">
        <v>7778.4660463956307</v>
      </c>
      <c r="Y63" s="5">
        <v>11965.928219998428</v>
      </c>
      <c r="Z63" s="5">
        <v>12047.454867264854</v>
      </c>
      <c r="AA63" s="5">
        <v>12095.650907834011</v>
      </c>
      <c r="AB63" s="5">
        <v>14004.71371535761</v>
      </c>
      <c r="AC63" s="5">
        <v>18143.037058745114</v>
      </c>
      <c r="AD63" s="5">
        <v>16151.992837004211</v>
      </c>
      <c r="AE63" s="5">
        <v>16456.847377552687</v>
      </c>
      <c r="AF63" s="5">
        <v>12980.713455037212</v>
      </c>
      <c r="AG63" s="5">
        <v>13969.211829197939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5676.3679998291336</v>
      </c>
      <c r="G64" s="5">
        <v>6395.8772949047316</v>
      </c>
      <c r="H64" s="5">
        <v>5801.5970632552135</v>
      </c>
      <c r="I64" s="5">
        <v>8326.7552383353977</v>
      </c>
      <c r="J64" s="5">
        <v>7974.8352004501476</v>
      </c>
      <c r="K64" s="5">
        <v>8706.02552705979</v>
      </c>
      <c r="L64" s="5">
        <v>9153.8808525302666</v>
      </c>
      <c r="M64" s="5">
        <v>9944.5846406304499</v>
      </c>
      <c r="N64" s="5">
        <v>8905.4617052466201</v>
      </c>
      <c r="O64" s="5">
        <v>8835.9291382819647</v>
      </c>
      <c r="P64" s="5">
        <v>12181.966430577037</v>
      </c>
      <c r="Q64" s="5">
        <v>11236.337384502756</v>
      </c>
      <c r="R64" s="5">
        <v>12671.155948575832</v>
      </c>
      <c r="S64" s="5">
        <v>10995.655080374989</v>
      </c>
      <c r="T64" s="5">
        <v>15994.525241834408</v>
      </c>
      <c r="U64" s="5">
        <v>14743.949728540574</v>
      </c>
      <c r="V64" s="5">
        <v>15719.09257710675</v>
      </c>
      <c r="W64" s="5">
        <v>15992.070869374256</v>
      </c>
      <c r="X64" s="5">
        <v>15906.36805532733</v>
      </c>
      <c r="Y64" s="5">
        <v>14913.747795684234</v>
      </c>
      <c r="Z64" s="5">
        <v>14783.17561379763</v>
      </c>
      <c r="AA64" s="5">
        <v>15670.925644992483</v>
      </c>
      <c r="AB64" s="5">
        <v>11990.501204647073</v>
      </c>
      <c r="AC64" s="5">
        <v>13654.223021460937</v>
      </c>
      <c r="AD64" s="5">
        <v>12015.2065406641</v>
      </c>
      <c r="AE64" s="5">
        <v>12716.616919150058</v>
      </c>
      <c r="AF64" s="5">
        <v>11925.08606154912</v>
      </c>
      <c r="AG64" s="5">
        <v>11592.638215071731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1799.9999999999993</v>
      </c>
      <c r="H65" s="5">
        <v>1652.8042995000003</v>
      </c>
      <c r="I65" s="5">
        <v>1672.1495139999988</v>
      </c>
      <c r="J65" s="5">
        <v>1622.1096473197097</v>
      </c>
      <c r="K65" s="5">
        <v>1933.8504759378352</v>
      </c>
      <c r="L65" s="5">
        <v>4045.6759266686568</v>
      </c>
      <c r="M65" s="5">
        <v>6241.7841066914643</v>
      </c>
      <c r="N65" s="5">
        <v>5796.2469645542333</v>
      </c>
      <c r="O65" s="5">
        <v>5567.8017330745724</v>
      </c>
      <c r="P65" s="5">
        <v>5856.8074880067779</v>
      </c>
      <c r="Q65" s="5">
        <v>5479.1823197409922</v>
      </c>
      <c r="R65" s="5">
        <v>6339.1038544627427</v>
      </c>
      <c r="S65" s="5">
        <v>5571.414485652067</v>
      </c>
      <c r="T65" s="5">
        <v>6079.1450004688395</v>
      </c>
      <c r="U65" s="5">
        <v>5808.5769511301851</v>
      </c>
      <c r="V65" s="5">
        <v>5962.9326095046436</v>
      </c>
      <c r="W65" s="5">
        <v>5954.0793324890628</v>
      </c>
      <c r="X65" s="5">
        <v>6375.6781191912905</v>
      </c>
      <c r="Y65" s="5">
        <v>5906.3551822041572</v>
      </c>
      <c r="Z65" s="5">
        <v>5697.1887425069781</v>
      </c>
      <c r="AA65" s="5">
        <v>6099.6772717145368</v>
      </c>
      <c r="AB65" s="5">
        <v>5747.1266092667893</v>
      </c>
      <c r="AC65" s="5">
        <v>6525.1019381406541</v>
      </c>
      <c r="AD65" s="5">
        <v>5901.8099428712112</v>
      </c>
      <c r="AE65" s="5">
        <v>6024.3238674887834</v>
      </c>
      <c r="AF65" s="5">
        <v>5677.5378283967329</v>
      </c>
      <c r="AG65" s="5">
        <v>5744.3493929598626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1166.5734490000002</v>
      </c>
      <c r="O66" s="5">
        <v>1117.1201252000005</v>
      </c>
      <c r="P66" s="5">
        <v>1117.7330886000011</v>
      </c>
      <c r="Q66" s="5">
        <v>1117.9165238000007</v>
      </c>
      <c r="R66" s="5">
        <v>1163.0467928</v>
      </c>
      <c r="S66" s="5">
        <v>1168.7429650000006</v>
      </c>
      <c r="T66" s="5">
        <v>1125.3793853916138</v>
      </c>
      <c r="U66" s="5">
        <v>998.78764640188945</v>
      </c>
      <c r="V66" s="5">
        <v>1131.2557337999997</v>
      </c>
      <c r="W66" s="5">
        <v>1150.9135914000001</v>
      </c>
      <c r="X66" s="5">
        <v>1107.3456094114847</v>
      </c>
      <c r="Y66" s="5">
        <v>1740.1185548112298</v>
      </c>
      <c r="Z66" s="5">
        <v>1724.8212716825358</v>
      </c>
      <c r="AA66" s="5">
        <v>1846.5360979388304</v>
      </c>
      <c r="AB66" s="5">
        <v>1849.7921668710246</v>
      </c>
      <c r="AC66" s="5">
        <v>1893.4979118643193</v>
      </c>
      <c r="AD66" s="5">
        <v>3967.241852528794</v>
      </c>
      <c r="AE66" s="5">
        <v>3930.7240255291135</v>
      </c>
      <c r="AF66" s="5">
        <v>3486.7040221756351</v>
      </c>
      <c r="AG66" s="5">
        <v>3928.1268875183696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774.79267126717025</v>
      </c>
      <c r="G67" s="5">
        <v>821.60008869030446</v>
      </c>
      <c r="H67" s="5">
        <v>745.40071179812492</v>
      </c>
      <c r="I67" s="5">
        <v>1077.4157467346947</v>
      </c>
      <c r="J67" s="5">
        <v>1018.7536851903049</v>
      </c>
      <c r="K67" s="5">
        <v>3216.3960138533794</v>
      </c>
      <c r="L67" s="5">
        <v>3143.6286122564379</v>
      </c>
      <c r="M67" s="5">
        <v>3219.8080788615744</v>
      </c>
      <c r="N67" s="5">
        <v>3036.2981695082831</v>
      </c>
      <c r="O67" s="5">
        <v>3038.8832297461395</v>
      </c>
      <c r="P67" s="5">
        <v>4915.9662573652922</v>
      </c>
      <c r="Q67" s="5">
        <v>5008.9580310754918</v>
      </c>
      <c r="R67" s="5">
        <v>5742.1362884568807</v>
      </c>
      <c r="S67" s="5">
        <v>4963.2793553428937</v>
      </c>
      <c r="T67" s="5">
        <v>7057.9432525861148</v>
      </c>
      <c r="U67" s="5">
        <v>5892.1039751264616</v>
      </c>
      <c r="V67" s="5">
        <v>6686.5417732801698</v>
      </c>
      <c r="W67" s="5">
        <v>7163.0755811443851</v>
      </c>
      <c r="X67" s="5">
        <v>6985.0194082886446</v>
      </c>
      <c r="Y67" s="5">
        <v>6485.2567618488174</v>
      </c>
      <c r="Z67" s="5">
        <v>6508.7086330930833</v>
      </c>
      <c r="AA67" s="5">
        <v>6925.8782722727738</v>
      </c>
      <c r="AB67" s="5">
        <v>7561.1199750217038</v>
      </c>
      <c r="AC67" s="5">
        <v>9798.8773753628884</v>
      </c>
      <c r="AD67" s="5">
        <v>9034.3278157607419</v>
      </c>
      <c r="AE67" s="5">
        <v>9224.7916294661445</v>
      </c>
      <c r="AF67" s="5">
        <v>8262.4838789183341</v>
      </c>
      <c r="AG67" s="5">
        <v>8961.0062833252468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3931.2642708256799</v>
      </c>
      <c r="G69" s="5">
        <v>4262.4139391252538</v>
      </c>
      <c r="H69" s="5">
        <v>6385.0620913170824</v>
      </c>
      <c r="I69" s="5">
        <v>6880.1779666067414</v>
      </c>
      <c r="J69" s="5">
        <v>6346.6311298265855</v>
      </c>
      <c r="K69" s="5">
        <v>8046.2210750098766</v>
      </c>
      <c r="L69" s="5">
        <v>7781.8483899482399</v>
      </c>
      <c r="M69" s="5">
        <v>7899.0142109314529</v>
      </c>
      <c r="N69" s="5">
        <v>7670.4272073295124</v>
      </c>
      <c r="O69" s="5">
        <v>7682.5362074051827</v>
      </c>
      <c r="P69" s="5">
        <v>7504.9096849569851</v>
      </c>
      <c r="Q69" s="5">
        <v>7208.803893693289</v>
      </c>
      <c r="R69" s="5">
        <v>7564.5707943714515</v>
      </c>
      <c r="S69" s="5">
        <v>7434.5427966694415</v>
      </c>
      <c r="T69" s="5">
        <v>7250.090941016033</v>
      </c>
      <c r="U69" s="5">
        <v>6408.4306467254191</v>
      </c>
      <c r="V69" s="5">
        <v>7476.8356722487752</v>
      </c>
      <c r="W69" s="5">
        <v>7398.6089885158844</v>
      </c>
      <c r="X69" s="5">
        <v>8519.9620058775836</v>
      </c>
      <c r="Y69" s="5">
        <v>8363.5060265345801</v>
      </c>
      <c r="Z69" s="5">
        <v>7306.5830151606206</v>
      </c>
      <c r="AA69" s="5">
        <v>8072.1810672083857</v>
      </c>
      <c r="AB69" s="5">
        <v>7399.2712438743765</v>
      </c>
      <c r="AC69" s="5">
        <v>7759.3164783846814</v>
      </c>
      <c r="AD69" s="5">
        <v>7847.5343949687531</v>
      </c>
      <c r="AE69" s="5">
        <v>7967.3880747252133</v>
      </c>
      <c r="AF69" s="5">
        <v>6888.0811769181246</v>
      </c>
      <c r="AG69" s="5">
        <v>8135.0451024494741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272.75419910090005</v>
      </c>
      <c r="G70" s="5">
        <v>288.13627001775029</v>
      </c>
      <c r="H70" s="5">
        <v>263.453201793375</v>
      </c>
      <c r="I70" s="5">
        <v>269.49050948324992</v>
      </c>
      <c r="J70" s="5">
        <v>245.33074940962493</v>
      </c>
      <c r="K70" s="5">
        <v>255.53304922200013</v>
      </c>
      <c r="L70" s="5">
        <v>289.30902908330518</v>
      </c>
      <c r="M70" s="5">
        <v>277.07085865190993</v>
      </c>
      <c r="N70" s="5">
        <v>256.04708556909509</v>
      </c>
      <c r="O70" s="5">
        <v>263.64441541632999</v>
      </c>
      <c r="P70" s="5">
        <v>267.65862217305011</v>
      </c>
      <c r="Q70" s="5">
        <v>243.68637016295014</v>
      </c>
      <c r="R70" s="5">
        <v>269.30583573977987</v>
      </c>
      <c r="S70" s="5">
        <v>239.34941761632999</v>
      </c>
      <c r="T70" s="5">
        <v>236.14393199055991</v>
      </c>
      <c r="U70" s="5">
        <v>191.87607076614495</v>
      </c>
      <c r="V70" s="5">
        <v>226.19569967912483</v>
      </c>
      <c r="W70" s="5">
        <v>259.98363644728488</v>
      </c>
      <c r="X70" s="5">
        <v>204.34372010570516</v>
      </c>
      <c r="Y70" s="5">
        <v>186.26030052556504</v>
      </c>
      <c r="Z70" s="5">
        <v>179.40805227132012</v>
      </c>
      <c r="AA70" s="5">
        <v>213.05683844074002</v>
      </c>
      <c r="AB70" s="5">
        <v>215.79688871857013</v>
      </c>
      <c r="AC70" s="5">
        <v>193.9962858492849</v>
      </c>
      <c r="AD70" s="5">
        <v>198.28092380442502</v>
      </c>
      <c r="AE70" s="5">
        <v>205.22476381292967</v>
      </c>
      <c r="AF70" s="5">
        <v>153.91192435135005</v>
      </c>
      <c r="AG70" s="5">
        <v>171.22609970696487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1214.0140982444352</v>
      </c>
      <c r="G71" s="5">
        <v>1253.52208202477</v>
      </c>
      <c r="H71" s="5">
        <v>1240.2323734111544</v>
      </c>
      <c r="I71" s="5">
        <v>1142.3963695360949</v>
      </c>
      <c r="J71" s="5">
        <v>1161.1358875817205</v>
      </c>
      <c r="K71" s="5">
        <v>1215.8914554247001</v>
      </c>
      <c r="L71" s="5">
        <v>1294.6838612749793</v>
      </c>
      <c r="M71" s="5">
        <v>1144.9871563643042</v>
      </c>
      <c r="N71" s="5">
        <v>1207.2883854632848</v>
      </c>
      <c r="O71" s="5">
        <v>1120.0664995394147</v>
      </c>
      <c r="P71" s="5">
        <v>1156.9132577113403</v>
      </c>
      <c r="Q71" s="5">
        <v>1171.1549775175004</v>
      </c>
      <c r="R71" s="5">
        <v>1222.802743485925</v>
      </c>
      <c r="S71" s="5">
        <v>1189.48075166639</v>
      </c>
      <c r="T71" s="5">
        <v>1072.4928822602349</v>
      </c>
      <c r="U71" s="5">
        <v>1068.5808771788904</v>
      </c>
      <c r="V71" s="5">
        <v>1183.4482420270497</v>
      </c>
      <c r="W71" s="5">
        <v>1230.1457117565842</v>
      </c>
      <c r="X71" s="5">
        <v>1110.1657628704847</v>
      </c>
      <c r="Y71" s="5">
        <v>1194.0894620238</v>
      </c>
      <c r="Z71" s="5">
        <v>1081.0123239338945</v>
      </c>
      <c r="AA71" s="5">
        <v>1148.2464820896257</v>
      </c>
      <c r="AB71" s="5">
        <v>652.09517813816501</v>
      </c>
      <c r="AC71" s="5">
        <v>658.74876253421451</v>
      </c>
      <c r="AD71" s="5">
        <v>662.65414075747492</v>
      </c>
      <c r="AE71" s="5">
        <v>554.46370188445462</v>
      </c>
      <c r="AF71" s="5">
        <v>582.6925236346849</v>
      </c>
      <c r="AG71" s="5">
        <v>599.68743512275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67.076407494594989</v>
      </c>
      <c r="Y72" s="5">
        <v>1451.3907094684948</v>
      </c>
      <c r="Z72" s="5">
        <v>4937.8977196931464</v>
      </c>
      <c r="AA72" s="5">
        <v>4797.8817112185416</v>
      </c>
      <c r="AB72" s="5">
        <v>4566.6491717446888</v>
      </c>
      <c r="AC72" s="5">
        <v>4248.876644953546</v>
      </c>
      <c r="AD72" s="5">
        <v>4929.0647804616492</v>
      </c>
      <c r="AE72" s="5">
        <v>4568.8034004020346</v>
      </c>
      <c r="AF72" s="5">
        <v>4123.9062087491147</v>
      </c>
      <c r="AG72" s="5">
        <v>4348.4111681327277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366.03467269165026</v>
      </c>
      <c r="G74" s="5">
        <v>388.40841372770967</v>
      </c>
      <c r="H74" s="5">
        <v>349.74516461174005</v>
      </c>
      <c r="I74" s="5">
        <v>351.31051706599999</v>
      </c>
      <c r="J74" s="5">
        <v>311.98509557099982</v>
      </c>
      <c r="K74" s="5">
        <v>345.19362363900007</v>
      </c>
      <c r="L74" s="5">
        <v>334.40716991358499</v>
      </c>
      <c r="M74" s="5">
        <v>272.85100177597002</v>
      </c>
      <c r="N74" s="5">
        <v>298.16752822717012</v>
      </c>
      <c r="O74" s="5">
        <v>342.68676080522471</v>
      </c>
      <c r="P74" s="5">
        <v>938.04703668552543</v>
      </c>
      <c r="Q74" s="5">
        <v>889.15462610424026</v>
      </c>
      <c r="R74" s="5">
        <v>755.95549791059409</v>
      </c>
      <c r="S74" s="5">
        <v>697.90525607476457</v>
      </c>
      <c r="T74" s="5">
        <v>657.33065876163505</v>
      </c>
      <c r="U74" s="5">
        <v>585.4209121979053</v>
      </c>
      <c r="V74" s="5">
        <v>672.58117204559926</v>
      </c>
      <c r="W74" s="5">
        <v>663.212781695275</v>
      </c>
      <c r="X74" s="5">
        <v>563.52255267366525</v>
      </c>
      <c r="Y74" s="5">
        <v>585.27708620238468</v>
      </c>
      <c r="Z74" s="5">
        <v>564.73302354953466</v>
      </c>
      <c r="AA74" s="5">
        <v>617.27097752058967</v>
      </c>
      <c r="AB74" s="5">
        <v>636.98347173138029</v>
      </c>
      <c r="AC74" s="5">
        <v>612.46570219229966</v>
      </c>
      <c r="AD74" s="5">
        <v>589.64995427956444</v>
      </c>
      <c r="AE74" s="5">
        <v>571.22125723406498</v>
      </c>
      <c r="AF74" s="5">
        <v>476.03823845243483</v>
      </c>
      <c r="AG74" s="5">
        <v>551.91871489194489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539.79024069600018</v>
      </c>
      <c r="G76" s="5">
        <v>564.28648096799952</v>
      </c>
      <c r="H76" s="5">
        <v>539.66010982799992</v>
      </c>
      <c r="I76" s="5">
        <v>549.01691955599983</v>
      </c>
      <c r="J76" s="5">
        <v>606.07789309199973</v>
      </c>
      <c r="K76" s="5">
        <v>563.52966231457026</v>
      </c>
      <c r="L76" s="5">
        <v>979.42221743360528</v>
      </c>
      <c r="M76" s="5">
        <v>996.92651729439444</v>
      </c>
      <c r="N76" s="5">
        <v>888.55327370720443</v>
      </c>
      <c r="O76" s="5">
        <v>953.71227064805453</v>
      </c>
      <c r="P76" s="5">
        <v>907.3305490213553</v>
      </c>
      <c r="Q76" s="5">
        <v>859.6867542728254</v>
      </c>
      <c r="R76" s="5">
        <v>886.74860497260966</v>
      </c>
      <c r="S76" s="5">
        <v>878.15207868787957</v>
      </c>
      <c r="T76" s="5">
        <v>843.88592621536952</v>
      </c>
      <c r="U76" s="5">
        <v>872.83424143828483</v>
      </c>
      <c r="V76" s="5">
        <v>863.88675042286525</v>
      </c>
      <c r="W76" s="5">
        <v>948.23202282549505</v>
      </c>
      <c r="X76" s="5">
        <v>893.98788483286967</v>
      </c>
      <c r="Y76" s="5">
        <v>761.07205238174538</v>
      </c>
      <c r="Z76" s="5">
        <v>862.09090362926986</v>
      </c>
      <c r="AA76" s="5">
        <v>838.93897438790509</v>
      </c>
      <c r="AB76" s="5">
        <v>794.49521923972509</v>
      </c>
      <c r="AC76" s="5">
        <v>826.46548002720499</v>
      </c>
      <c r="AD76" s="5">
        <v>813.51200860175027</v>
      </c>
      <c r="AE76" s="5">
        <v>857.1353278807843</v>
      </c>
      <c r="AF76" s="5">
        <v>861.20911767535927</v>
      </c>
      <c r="AG76" s="5">
        <v>280.73296481300986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846.7225745077003</v>
      </c>
      <c r="G77" s="5">
        <v>933.56531434434987</v>
      </c>
      <c r="H77" s="5">
        <v>864.15623306512498</v>
      </c>
      <c r="I77" s="5">
        <v>840.98274387025003</v>
      </c>
      <c r="J77" s="5">
        <v>875.86185529374984</v>
      </c>
      <c r="K77" s="5">
        <v>1205.5495591725701</v>
      </c>
      <c r="L77" s="5">
        <v>2727.4385396846283</v>
      </c>
      <c r="M77" s="5">
        <v>2828.0953477594362</v>
      </c>
      <c r="N77" s="5">
        <v>5351.1391581695025</v>
      </c>
      <c r="O77" s="5">
        <v>5367.653802920574</v>
      </c>
      <c r="P77" s="5">
        <v>5159.9850515468315</v>
      </c>
      <c r="Q77" s="5">
        <v>4951.0670950876356</v>
      </c>
      <c r="R77" s="5">
        <v>5492.8338834788146</v>
      </c>
      <c r="S77" s="5">
        <v>5288.2549504962517</v>
      </c>
      <c r="T77" s="5">
        <v>5075.1580323657163</v>
      </c>
      <c r="U77" s="5">
        <v>5118.8632467265033</v>
      </c>
      <c r="V77" s="5">
        <v>5235.8320312414235</v>
      </c>
      <c r="W77" s="5">
        <v>5296.4239184170247</v>
      </c>
      <c r="X77" s="5">
        <v>5596.2486978794896</v>
      </c>
      <c r="Y77" s="5">
        <v>5238.5405473483615</v>
      </c>
      <c r="Z77" s="5">
        <v>5333.3220163393062</v>
      </c>
      <c r="AA77" s="5">
        <v>5070.5248709728467</v>
      </c>
      <c r="AB77" s="5">
        <v>4810.8629088209291</v>
      </c>
      <c r="AC77" s="5">
        <v>5256.3594516235016</v>
      </c>
      <c r="AD77" s="5">
        <v>5181.9202668250273</v>
      </c>
      <c r="AE77" s="5">
        <v>4977.6380422858438</v>
      </c>
      <c r="AF77" s="5">
        <v>4870.9023730348345</v>
      </c>
      <c r="AG77" s="5">
        <v>4665.9083363289501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458.4883975919999</v>
      </c>
      <c r="G78" s="5">
        <v>1884.5884846467491</v>
      </c>
      <c r="H78" s="5">
        <v>3020.9213450805751</v>
      </c>
      <c r="I78" s="5">
        <v>2884.8577767258289</v>
      </c>
      <c r="J78" s="5">
        <v>3014.0122387479914</v>
      </c>
      <c r="K78" s="5">
        <v>3089.637949478486</v>
      </c>
      <c r="L78" s="5">
        <v>5344.0068497959783</v>
      </c>
      <c r="M78" s="5">
        <v>5432.8561675673081</v>
      </c>
      <c r="N78" s="5">
        <v>7171.8954958792756</v>
      </c>
      <c r="O78" s="5">
        <v>7172.7413420650246</v>
      </c>
      <c r="P78" s="5">
        <v>6959.0987555662323</v>
      </c>
      <c r="Q78" s="5">
        <v>6735.602966350345</v>
      </c>
      <c r="R78" s="5">
        <v>7346.2203055755981</v>
      </c>
      <c r="S78" s="5">
        <v>7033.8269768883729</v>
      </c>
      <c r="T78" s="5">
        <v>6399.9128602305736</v>
      </c>
      <c r="U78" s="5">
        <v>6541.9623074936317</v>
      </c>
      <c r="V78" s="5">
        <v>6858.275799150535</v>
      </c>
      <c r="W78" s="5">
        <v>7088.527451634478</v>
      </c>
      <c r="X78" s="5">
        <v>7078.1450580251603</v>
      </c>
      <c r="Y78" s="5">
        <v>6628.1792176363715</v>
      </c>
      <c r="Z78" s="5">
        <v>6936.0468574743936</v>
      </c>
      <c r="AA78" s="5">
        <v>6105.0188741135862</v>
      </c>
      <c r="AB78" s="5">
        <v>5882.6712379192668</v>
      </c>
      <c r="AC78" s="5">
        <v>6425.8744648383308</v>
      </c>
      <c r="AD78" s="5">
        <v>6224.4913312854933</v>
      </c>
      <c r="AE78" s="5">
        <v>5905.3429503119687</v>
      </c>
      <c r="AF78" s="5">
        <v>5917.4085071208683</v>
      </c>
      <c r="AG78" s="5">
        <v>6065.9638132042201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201.91875479857507</v>
      </c>
      <c r="G86" s="5">
        <v>173.610864352845</v>
      </c>
      <c r="H86" s="5">
        <v>200.537574517</v>
      </c>
      <c r="I86" s="5">
        <v>194.93705225150993</v>
      </c>
      <c r="J86" s="5">
        <v>194.81090661897002</v>
      </c>
      <c r="K86" s="5">
        <v>193.080951396155</v>
      </c>
      <c r="L86" s="5">
        <v>190.07245856175001</v>
      </c>
      <c r="M86" s="5">
        <v>183.34904805425006</v>
      </c>
      <c r="N86" s="5">
        <v>182.54083709775</v>
      </c>
      <c r="O86" s="5">
        <v>167.28478546400009</v>
      </c>
      <c r="P86" s="5">
        <v>176.03895041249999</v>
      </c>
      <c r="Q86" s="5">
        <v>175.45364979249993</v>
      </c>
      <c r="R86" s="5">
        <v>174.9013633993099</v>
      </c>
      <c r="S86" s="5">
        <v>179.13529003524997</v>
      </c>
      <c r="T86" s="5">
        <v>169.05966162339496</v>
      </c>
      <c r="U86" s="5">
        <v>276.07579629904501</v>
      </c>
      <c r="V86" s="5">
        <v>272.93330613529491</v>
      </c>
      <c r="W86" s="5">
        <v>258.07664274373508</v>
      </c>
      <c r="X86" s="5">
        <v>761.43112770732534</v>
      </c>
      <c r="Y86" s="5">
        <v>800.65582925409581</v>
      </c>
      <c r="Z86" s="5">
        <v>2300.1159611644503</v>
      </c>
      <c r="AA86" s="5">
        <v>2354.54624390562</v>
      </c>
      <c r="AB86" s="5">
        <v>2332.5213434856137</v>
      </c>
      <c r="AC86" s="5">
        <v>2218.7219563455101</v>
      </c>
      <c r="AD86" s="5">
        <v>2641.9776486463657</v>
      </c>
      <c r="AE86" s="5">
        <v>2569.1398690050369</v>
      </c>
      <c r="AF86" s="5">
        <v>2381.0613512614545</v>
      </c>
      <c r="AG86" s="5">
        <v>2251.7874922804194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1011.2172475293349</v>
      </c>
      <c r="G87" s="5">
        <v>907.96966395714026</v>
      </c>
      <c r="H87" s="5">
        <v>1060.0913433457799</v>
      </c>
      <c r="I87" s="5">
        <v>1050.22082920452</v>
      </c>
      <c r="J87" s="5">
        <v>982.92784908758017</v>
      </c>
      <c r="K87" s="5">
        <v>975.6579811392852</v>
      </c>
      <c r="L87" s="5">
        <v>922.49230605915454</v>
      </c>
      <c r="M87" s="5">
        <v>1020.0392334699699</v>
      </c>
      <c r="N87" s="5">
        <v>1019.720743561635</v>
      </c>
      <c r="O87" s="5">
        <v>816.3712412767452</v>
      </c>
      <c r="P87" s="5">
        <v>935.31386403214492</v>
      </c>
      <c r="Q87" s="5">
        <v>942.04587251253474</v>
      </c>
      <c r="R87" s="5">
        <v>942.70859947757037</v>
      </c>
      <c r="S87" s="5">
        <v>1008.5908752040101</v>
      </c>
      <c r="T87" s="5">
        <v>934.85714885501488</v>
      </c>
      <c r="U87" s="5">
        <v>952.45797230331016</v>
      </c>
      <c r="V87" s="5">
        <v>969.40974382556021</v>
      </c>
      <c r="W87" s="5">
        <v>918.99929854908464</v>
      </c>
      <c r="X87" s="5">
        <v>861.76860189077991</v>
      </c>
      <c r="Y87" s="5">
        <v>703.18819393561023</v>
      </c>
      <c r="Z87" s="5">
        <v>499.69280818657984</v>
      </c>
      <c r="AA87" s="5">
        <v>660.43268793920015</v>
      </c>
      <c r="AB87" s="5">
        <v>679.68725079880971</v>
      </c>
      <c r="AC87" s="5">
        <v>683.62199614706014</v>
      </c>
      <c r="AD87" s="5">
        <v>538.9512947904002</v>
      </c>
      <c r="AE87" s="5">
        <v>541.8988823564049</v>
      </c>
      <c r="AF87" s="5">
        <v>321.65107089236483</v>
      </c>
      <c r="AG87" s="5">
        <v>297.72596136938483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1411.8623657201354</v>
      </c>
      <c r="G88" s="5">
        <v>1348.7654465615356</v>
      </c>
      <c r="H88" s="5">
        <v>1470.7954596022651</v>
      </c>
      <c r="I88" s="5">
        <v>1463.0078700364606</v>
      </c>
      <c r="J88" s="5">
        <v>1381.3709191881053</v>
      </c>
      <c r="K88" s="5">
        <v>1415.7149944832099</v>
      </c>
      <c r="L88" s="5">
        <v>1362.8933012964903</v>
      </c>
      <c r="M88" s="5">
        <v>1428.4358544648805</v>
      </c>
      <c r="N88" s="5">
        <v>1439.3974118040101</v>
      </c>
      <c r="O88" s="5">
        <v>1173.9437874780949</v>
      </c>
      <c r="P88" s="5">
        <v>1349.858688502565</v>
      </c>
      <c r="Q88" s="5">
        <v>1365.9728600896353</v>
      </c>
      <c r="R88" s="5">
        <v>1408.577672016545</v>
      </c>
      <c r="S88" s="5">
        <v>1463.8395767390498</v>
      </c>
      <c r="T88" s="5">
        <v>1368.10559946488</v>
      </c>
      <c r="U88" s="5">
        <v>1343.1281761185191</v>
      </c>
      <c r="V88" s="5">
        <v>1449.0799612220248</v>
      </c>
      <c r="W88" s="5">
        <v>1406.5580647527504</v>
      </c>
      <c r="X88" s="5">
        <v>1375.3228908641702</v>
      </c>
      <c r="Y88" s="5">
        <v>1401.8238561737051</v>
      </c>
      <c r="Z88" s="5">
        <v>1114.0527980291802</v>
      </c>
      <c r="AA88" s="5">
        <v>1216.9995022662802</v>
      </c>
      <c r="AB88" s="5">
        <v>1208.3541560868402</v>
      </c>
      <c r="AC88" s="5">
        <v>1227.1969800593949</v>
      </c>
      <c r="AD88" s="5">
        <v>1335.972957504945</v>
      </c>
      <c r="AE88" s="5">
        <v>385.76399817825001</v>
      </c>
      <c r="AF88" s="5">
        <v>61.515675584999933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35.791942277000025</v>
      </c>
      <c r="G89" s="5">
        <v>24.849603505999998</v>
      </c>
      <c r="H89" s="5">
        <v>28.754317228000001</v>
      </c>
      <c r="I89" s="5">
        <v>27.965912443000004</v>
      </c>
      <c r="J89" s="5">
        <v>27.539243907000007</v>
      </c>
      <c r="K89" s="5">
        <v>31.706067809655007</v>
      </c>
      <c r="L89" s="5">
        <v>29.951591171034984</v>
      </c>
      <c r="M89" s="5">
        <v>99.145615111210049</v>
      </c>
      <c r="N89" s="5">
        <v>97.048165461405063</v>
      </c>
      <c r="O89" s="5">
        <v>108.73733342255495</v>
      </c>
      <c r="P89" s="5">
        <v>113.16893752135007</v>
      </c>
      <c r="Q89" s="5">
        <v>98.22369925960507</v>
      </c>
      <c r="R89" s="5">
        <v>105.13150484496001</v>
      </c>
      <c r="S89" s="5">
        <v>108.54903441918998</v>
      </c>
      <c r="T89" s="5">
        <v>81.092829342725011</v>
      </c>
      <c r="U89" s="5">
        <v>80.52779933598498</v>
      </c>
      <c r="V89" s="5">
        <v>85.44138952577002</v>
      </c>
      <c r="W89" s="5">
        <v>80.06528806171498</v>
      </c>
      <c r="X89" s="5">
        <v>72.978998197749988</v>
      </c>
      <c r="Y89" s="5">
        <v>77.035819053594992</v>
      </c>
      <c r="Z89" s="5">
        <v>72.089444168105047</v>
      </c>
      <c r="AA89" s="5">
        <v>81.294814442794987</v>
      </c>
      <c r="AB89" s="5">
        <v>74.453343622319977</v>
      </c>
      <c r="AC89" s="5">
        <v>73.511278875425006</v>
      </c>
      <c r="AD89" s="5">
        <v>87.292328173729999</v>
      </c>
      <c r="AE89" s="5">
        <v>82.750449483035013</v>
      </c>
      <c r="AF89" s="5">
        <v>68.553736910344981</v>
      </c>
      <c r="AG89" s="5">
        <v>68.852692829024974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745.98740789388535</v>
      </c>
      <c r="G90" s="5">
        <v>745.94960333606014</v>
      </c>
      <c r="H90" s="5">
        <v>773.29301038988513</v>
      </c>
      <c r="I90" s="5">
        <v>798.14587952990018</v>
      </c>
      <c r="J90" s="5">
        <v>781.68764325135044</v>
      </c>
      <c r="K90" s="5">
        <v>785.13665679569976</v>
      </c>
      <c r="L90" s="5">
        <v>754.92452586430022</v>
      </c>
      <c r="M90" s="5">
        <v>4432.6493370110993</v>
      </c>
      <c r="N90" s="5">
        <v>4238.0106023302924</v>
      </c>
      <c r="O90" s="5">
        <v>3594.8113527503228</v>
      </c>
      <c r="P90" s="5">
        <v>6463.1741442730508</v>
      </c>
      <c r="Q90" s="5">
        <v>6593.1893558235506</v>
      </c>
      <c r="R90" s="5">
        <v>6999.0192548240266</v>
      </c>
      <c r="S90" s="5">
        <v>10462.639382036003</v>
      </c>
      <c r="T90" s="5">
        <v>12390.464273541695</v>
      </c>
      <c r="U90" s="5">
        <v>12015.020642930796</v>
      </c>
      <c r="V90" s="5">
        <v>17551.328698432571</v>
      </c>
      <c r="W90" s="5">
        <v>18131.874757717535</v>
      </c>
      <c r="X90" s="5">
        <v>19061.262947787094</v>
      </c>
      <c r="Y90" s="5">
        <v>18412.112430562356</v>
      </c>
      <c r="Z90" s="5">
        <v>15126.639910847762</v>
      </c>
      <c r="AA90" s="5">
        <v>16986.673536675182</v>
      </c>
      <c r="AB90" s="5">
        <v>17475.907472646235</v>
      </c>
      <c r="AC90" s="5">
        <v>18481.968176180846</v>
      </c>
      <c r="AD90" s="5">
        <v>18618.69200762935</v>
      </c>
      <c r="AE90" s="5">
        <v>20037.052743770666</v>
      </c>
      <c r="AF90" s="5">
        <v>19217.824416343436</v>
      </c>
      <c r="AG90" s="5">
        <v>19547.290847103322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1099.1115242265803</v>
      </c>
      <c r="G91" s="5">
        <v>917.82642185567011</v>
      </c>
      <c r="H91" s="5">
        <v>1058.1948486567849</v>
      </c>
      <c r="I91" s="5">
        <v>1145.49972529464</v>
      </c>
      <c r="J91" s="5">
        <v>1119.3983759360656</v>
      </c>
      <c r="K91" s="5">
        <v>1170.2490406961151</v>
      </c>
      <c r="L91" s="5">
        <v>1089.7154949543849</v>
      </c>
      <c r="M91" s="5">
        <v>1039.5099142013596</v>
      </c>
      <c r="N91" s="5">
        <v>983.19213981424991</v>
      </c>
      <c r="O91" s="5">
        <v>919.94367451298967</v>
      </c>
      <c r="P91" s="5">
        <v>974.94768105492983</v>
      </c>
      <c r="Q91" s="5">
        <v>945.10861330736486</v>
      </c>
      <c r="R91" s="5">
        <v>1015.3002844774749</v>
      </c>
      <c r="S91" s="5">
        <v>979.57860848113478</v>
      </c>
      <c r="T91" s="5">
        <v>876.02994455240014</v>
      </c>
      <c r="U91" s="5">
        <v>870.07777873750501</v>
      </c>
      <c r="V91" s="5">
        <v>923.49390949006965</v>
      </c>
      <c r="W91" s="5">
        <v>916.62766732021032</v>
      </c>
      <c r="X91" s="5">
        <v>810.52998012644525</v>
      </c>
      <c r="Y91" s="5">
        <v>1293.2825258089697</v>
      </c>
      <c r="Z91" s="5">
        <v>1379.1592191657492</v>
      </c>
      <c r="AA91" s="5">
        <v>1421.4250945700503</v>
      </c>
      <c r="AB91" s="5">
        <v>1347.977605552865</v>
      </c>
      <c r="AC91" s="5">
        <v>1591.3953677212999</v>
      </c>
      <c r="AD91" s="5">
        <v>1727.7862899623606</v>
      </c>
      <c r="AE91" s="5">
        <v>3145.5963674506775</v>
      </c>
      <c r="AF91" s="5">
        <v>3043.7107250212066</v>
      </c>
      <c r="AG91" s="5">
        <v>2718.777814799475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2698.7395798752054</v>
      </c>
      <c r="G92" s="5">
        <v>3116.4860757403339</v>
      </c>
      <c r="H92" s="5">
        <v>3096.8035047350954</v>
      </c>
      <c r="I92" s="5">
        <v>3136.889623540605</v>
      </c>
      <c r="J92" s="5">
        <v>3170.6408220883404</v>
      </c>
      <c r="K92" s="5">
        <v>3187.0334216998749</v>
      </c>
      <c r="L92" s="5">
        <v>3278.3533635242156</v>
      </c>
      <c r="M92" s="5">
        <v>3181.6190487956605</v>
      </c>
      <c r="N92" s="5">
        <v>3035.3881597703207</v>
      </c>
      <c r="O92" s="5">
        <v>3785.9876771210334</v>
      </c>
      <c r="P92" s="5">
        <v>4163.3705451255601</v>
      </c>
      <c r="Q92" s="5">
        <v>5231.3330966574404</v>
      </c>
      <c r="R92" s="5">
        <v>5674.1519020233154</v>
      </c>
      <c r="S92" s="5">
        <v>6006.8264824879498</v>
      </c>
      <c r="T92" s="5">
        <v>7894.5203912007746</v>
      </c>
      <c r="U92" s="5">
        <v>9093.8054949162834</v>
      </c>
      <c r="V92" s="5">
        <v>12715.720357386066</v>
      </c>
      <c r="W92" s="5">
        <v>12988.67657817914</v>
      </c>
      <c r="X92" s="5">
        <v>15642.022957468396</v>
      </c>
      <c r="Y92" s="5">
        <v>15761.913923567345</v>
      </c>
      <c r="Z92" s="5">
        <v>13792.786665601532</v>
      </c>
      <c r="AA92" s="5">
        <v>14659.033562371449</v>
      </c>
      <c r="AB92" s="5">
        <v>17116.85960947979</v>
      </c>
      <c r="AC92" s="5">
        <v>17486.777936588376</v>
      </c>
      <c r="AD92" s="5">
        <v>17475.345105335808</v>
      </c>
      <c r="AE92" s="5">
        <v>18290.616302965693</v>
      </c>
      <c r="AF92" s="5">
        <v>21460.669819543014</v>
      </c>
      <c r="AG92" s="5">
        <v>22029.94481789101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174.52515300664504</v>
      </c>
      <c r="N93" s="5">
        <v>160.06591833732003</v>
      </c>
      <c r="O93" s="5">
        <v>159.63495583085</v>
      </c>
      <c r="P93" s="5">
        <v>176.3095503862051</v>
      </c>
      <c r="Q93" s="5">
        <v>141.33040487243997</v>
      </c>
      <c r="R93" s="5">
        <v>192.67455742301507</v>
      </c>
      <c r="S93" s="5">
        <v>196.7269633721051</v>
      </c>
      <c r="T93" s="5">
        <v>185.07103830470504</v>
      </c>
      <c r="U93" s="5">
        <v>195.05453458639485</v>
      </c>
      <c r="V93" s="5">
        <v>212.74700529432499</v>
      </c>
      <c r="W93" s="5">
        <v>594.90128429068966</v>
      </c>
      <c r="X93" s="5">
        <v>1452.6019417566447</v>
      </c>
      <c r="Y93" s="5">
        <v>5861.4263744779955</v>
      </c>
      <c r="Z93" s="5">
        <v>5360.0974286647815</v>
      </c>
      <c r="AA93" s="5">
        <v>5123.5222512292703</v>
      </c>
      <c r="AB93" s="5">
        <v>4661.8170824612507</v>
      </c>
      <c r="AC93" s="5">
        <v>6946.2961188989993</v>
      </c>
      <c r="AD93" s="5">
        <v>7236.7086927072469</v>
      </c>
      <c r="AE93" s="5">
        <v>11944.591130633662</v>
      </c>
      <c r="AF93" s="5">
        <v>11810.887590519558</v>
      </c>
      <c r="AG93" s="5">
        <v>12026.758585555726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8.0229145999999958E-4</v>
      </c>
      <c r="U94" s="5">
        <v>6.3863910499999989E-4</v>
      </c>
      <c r="V94" s="5">
        <v>8.7641537000000022E-4</v>
      </c>
      <c r="W94" s="5">
        <v>7.5561997500000002E-4</v>
      </c>
      <c r="X94" s="5">
        <v>6.2401241999999991E-4</v>
      </c>
      <c r="Y94" s="5">
        <v>5.1442129500000005E-4</v>
      </c>
      <c r="Z94" s="5">
        <v>504.10941298208462</v>
      </c>
      <c r="AA94" s="5">
        <v>502.75951494833981</v>
      </c>
      <c r="AB94" s="5">
        <v>599.31316406717031</v>
      </c>
      <c r="AC94" s="5">
        <v>948.30612707844523</v>
      </c>
      <c r="AD94" s="5">
        <v>2231.1370283136198</v>
      </c>
      <c r="AE94" s="5">
        <v>2189.0201534062348</v>
      </c>
      <c r="AF94" s="5">
        <v>2185.2971372609004</v>
      </c>
      <c r="AG94" s="5">
        <v>2535.4249621912213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318.05786223039001</v>
      </c>
      <c r="G95" s="5">
        <v>277.03089813309498</v>
      </c>
      <c r="H95" s="5">
        <v>330.11662617913504</v>
      </c>
      <c r="I95" s="5">
        <v>337.40142891803515</v>
      </c>
      <c r="J95" s="5">
        <v>376.26964928580531</v>
      </c>
      <c r="K95" s="5">
        <v>396.59923603898511</v>
      </c>
      <c r="L95" s="5">
        <v>382.183737935875</v>
      </c>
      <c r="M95" s="5">
        <v>345.46046216152985</v>
      </c>
      <c r="N95" s="5">
        <v>340.57386388280526</v>
      </c>
      <c r="O95" s="5">
        <v>317.68539046971011</v>
      </c>
      <c r="P95" s="5">
        <v>327.60976564527027</v>
      </c>
      <c r="Q95" s="5">
        <v>334.25031946778506</v>
      </c>
      <c r="R95" s="5">
        <v>325.72294460944988</v>
      </c>
      <c r="S95" s="5">
        <v>334.12370424489006</v>
      </c>
      <c r="T95" s="5">
        <v>305.94124276652002</v>
      </c>
      <c r="U95" s="5">
        <v>291.86068244911507</v>
      </c>
      <c r="V95" s="5">
        <v>364.45821054322982</v>
      </c>
      <c r="W95" s="5">
        <v>355.13665186411504</v>
      </c>
      <c r="X95" s="5">
        <v>265.84975088400995</v>
      </c>
      <c r="Y95" s="5">
        <v>307.80757197109006</v>
      </c>
      <c r="Z95" s="5">
        <v>353.94609312470493</v>
      </c>
      <c r="AA95" s="5">
        <v>336.66261996318514</v>
      </c>
      <c r="AB95" s="5">
        <v>344.02096760033999</v>
      </c>
      <c r="AC95" s="5">
        <v>317.068247203135</v>
      </c>
      <c r="AD95" s="5">
        <v>297.42968228165012</v>
      </c>
      <c r="AE95" s="5">
        <v>275.31402321053491</v>
      </c>
      <c r="AF95" s="5">
        <v>281.3961360190051</v>
      </c>
      <c r="AG95" s="5">
        <v>310.87018295145992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983.25335927167021</v>
      </c>
      <c r="G96" s="5">
        <v>1069.8908895633044</v>
      </c>
      <c r="H96" s="5">
        <v>1054.8412689794095</v>
      </c>
      <c r="I96" s="5">
        <v>1113.5710790762651</v>
      </c>
      <c r="J96" s="5">
        <v>1156.431937373239</v>
      </c>
      <c r="K96" s="5">
        <v>4271.7980703764551</v>
      </c>
      <c r="L96" s="5">
        <v>4275.0078706224758</v>
      </c>
      <c r="M96" s="5">
        <v>4085.5562365269898</v>
      </c>
      <c r="N96" s="5">
        <v>4015.0142479843621</v>
      </c>
      <c r="O96" s="5">
        <v>3227.8623908371555</v>
      </c>
      <c r="P96" s="5">
        <v>3448.9847364595867</v>
      </c>
      <c r="Q96" s="5">
        <v>4219.3500734784457</v>
      </c>
      <c r="R96" s="5">
        <v>5063.0933819358561</v>
      </c>
      <c r="S96" s="5">
        <v>6187.7722942952769</v>
      </c>
      <c r="T96" s="5">
        <v>7543.8856360325362</v>
      </c>
      <c r="U96" s="5">
        <v>6996.2454057991717</v>
      </c>
      <c r="V96" s="5">
        <v>7695.149645858527</v>
      </c>
      <c r="W96" s="5">
        <v>7616.7247564643612</v>
      </c>
      <c r="X96" s="5">
        <v>9548.7888331326503</v>
      </c>
      <c r="Y96" s="5">
        <v>9427.8205563651863</v>
      </c>
      <c r="Z96" s="5">
        <v>8257.349976856025</v>
      </c>
      <c r="AA96" s="5">
        <v>8587.0959968516909</v>
      </c>
      <c r="AB96" s="5">
        <v>10298.223383208024</v>
      </c>
      <c r="AC96" s="5">
        <v>13216.442674285739</v>
      </c>
      <c r="AD96" s="5">
        <v>12985.651831787345</v>
      </c>
      <c r="AE96" s="5">
        <v>14239.666933697195</v>
      </c>
      <c r="AF96" s="5">
        <v>14224.104736979069</v>
      </c>
      <c r="AG96" s="5">
        <v>14549.140222520404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1709.1764700533904</v>
      </c>
      <c r="G97" s="5">
        <v>1699.5027294738045</v>
      </c>
      <c r="H97" s="5">
        <v>1984.4328020059756</v>
      </c>
      <c r="I97" s="5">
        <v>4189.5049668762013</v>
      </c>
      <c r="J97" s="5">
        <v>4287.2961231623203</v>
      </c>
      <c r="K97" s="5">
        <v>6168.2710121068867</v>
      </c>
      <c r="L97" s="5">
        <v>6561.9637916627444</v>
      </c>
      <c r="M97" s="5">
        <v>6106.7658264757074</v>
      </c>
      <c r="N97" s="5">
        <v>6972.2487645868969</v>
      </c>
      <c r="O97" s="5">
        <v>6154.5175079853743</v>
      </c>
      <c r="P97" s="5">
        <v>6537.7910480271894</v>
      </c>
      <c r="Q97" s="5">
        <v>8076.5497949665105</v>
      </c>
      <c r="R97" s="5">
        <v>7737.6706376220627</v>
      </c>
      <c r="S97" s="5">
        <v>7731.4378525246284</v>
      </c>
      <c r="T97" s="5">
        <v>7626.2619137094198</v>
      </c>
      <c r="U97" s="5">
        <v>8708.5644597111896</v>
      </c>
      <c r="V97" s="5">
        <v>9746.9076524001848</v>
      </c>
      <c r="W97" s="5">
        <v>11593.648928807985</v>
      </c>
      <c r="X97" s="5">
        <v>12788.556999711918</v>
      </c>
      <c r="Y97" s="5">
        <v>13257.393474626468</v>
      </c>
      <c r="Z97" s="5">
        <v>12602.756256030487</v>
      </c>
      <c r="AA97" s="5">
        <v>13158.703732699163</v>
      </c>
      <c r="AB97" s="5">
        <v>14234.337171529985</v>
      </c>
      <c r="AC97" s="5">
        <v>13958.491809428797</v>
      </c>
      <c r="AD97" s="5">
        <v>14293.165435307552</v>
      </c>
      <c r="AE97" s="5">
        <v>14912.761980251929</v>
      </c>
      <c r="AF97" s="5">
        <v>15393.15303434787</v>
      </c>
      <c r="AG97" s="5">
        <v>17493.236743261295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120.6368501254999</v>
      </c>
      <c r="G98" s="5">
        <v>113.10678857650011</v>
      </c>
      <c r="H98" s="5">
        <v>339.4568415852799</v>
      </c>
      <c r="I98" s="5">
        <v>322.40702891522506</v>
      </c>
      <c r="J98" s="5">
        <v>326.81218381614008</v>
      </c>
      <c r="K98" s="5">
        <v>335.45169691485989</v>
      </c>
      <c r="L98" s="5">
        <v>409.66538708106998</v>
      </c>
      <c r="M98" s="5">
        <v>449.42223406533003</v>
      </c>
      <c r="N98" s="5">
        <v>410.97024252053512</v>
      </c>
      <c r="O98" s="5">
        <v>385.13568919235007</v>
      </c>
      <c r="P98" s="5">
        <v>394.54149439121022</v>
      </c>
      <c r="Q98" s="5">
        <v>393.52192992648986</v>
      </c>
      <c r="R98" s="5">
        <v>360.85087814077008</v>
      </c>
      <c r="S98" s="5">
        <v>384.94630730943504</v>
      </c>
      <c r="T98" s="5">
        <v>256.80680814657489</v>
      </c>
      <c r="U98" s="5">
        <v>362.75612287721987</v>
      </c>
      <c r="V98" s="5">
        <v>424.36927021971542</v>
      </c>
      <c r="W98" s="5">
        <v>422.15147096915024</v>
      </c>
      <c r="X98" s="5">
        <v>367.22993581543</v>
      </c>
      <c r="Y98" s="5">
        <v>336.00118183371478</v>
      </c>
      <c r="Z98" s="5">
        <v>480.92627811546498</v>
      </c>
      <c r="AA98" s="5">
        <v>477.21102419483998</v>
      </c>
      <c r="AB98" s="5">
        <v>467.27796728255464</v>
      </c>
      <c r="AC98" s="5">
        <v>429.41235321852474</v>
      </c>
      <c r="AD98" s="5">
        <v>424.36527028325037</v>
      </c>
      <c r="AE98" s="5">
        <v>353.27457091995501</v>
      </c>
      <c r="AF98" s="5">
        <v>353.95733080214995</v>
      </c>
      <c r="AG98" s="5">
        <v>351.21466167064017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1925.7377673667306</v>
      </c>
      <c r="G99" s="5">
        <v>1786.4257881367353</v>
      </c>
      <c r="H99" s="5">
        <v>2595.1388167476352</v>
      </c>
      <c r="I99" s="5">
        <v>2608.1930567914796</v>
      </c>
      <c r="J99" s="5">
        <v>2546.7490657870203</v>
      </c>
      <c r="K99" s="5">
        <v>2714.7111770431147</v>
      </c>
      <c r="L99" s="5">
        <v>2715.9482920528308</v>
      </c>
      <c r="M99" s="5">
        <v>2643.6529381648852</v>
      </c>
      <c r="N99" s="5">
        <v>2612.5639601078456</v>
      </c>
      <c r="O99" s="5">
        <v>2362.9149353467742</v>
      </c>
      <c r="P99" s="5">
        <v>2505.1718570367407</v>
      </c>
      <c r="Q99" s="5">
        <v>2582.7929355117108</v>
      </c>
      <c r="R99" s="5">
        <v>2450.9293509941513</v>
      </c>
      <c r="S99" s="5">
        <v>2526.7386399774</v>
      </c>
      <c r="T99" s="5">
        <v>2442.6483843112246</v>
      </c>
      <c r="U99" s="5">
        <v>2362.6951428966904</v>
      </c>
      <c r="V99" s="5">
        <v>2661.2066619701304</v>
      </c>
      <c r="W99" s="5">
        <v>2844.6886848622698</v>
      </c>
      <c r="X99" s="5">
        <v>2645.7211020027212</v>
      </c>
      <c r="Y99" s="5">
        <v>2980.4120397929009</v>
      </c>
      <c r="Z99" s="5">
        <v>2780.74465987242</v>
      </c>
      <c r="AA99" s="5">
        <v>2868.4113329842849</v>
      </c>
      <c r="AB99" s="5">
        <v>2805.0222466168002</v>
      </c>
      <c r="AC99" s="5">
        <v>2427.3914840892448</v>
      </c>
      <c r="AD99" s="5">
        <v>2688.2898034466502</v>
      </c>
      <c r="AE99" s="5">
        <v>2372.9917929638746</v>
      </c>
      <c r="AF99" s="5">
        <v>2547.2379528308566</v>
      </c>
      <c r="AG99" s="5">
        <v>2824.6036362981263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561.17904718225009</v>
      </c>
      <c r="G100" s="5">
        <v>524.56261942207993</v>
      </c>
      <c r="H100" s="5">
        <v>548.32305356162499</v>
      </c>
      <c r="I100" s="5">
        <v>544.4333302720853</v>
      </c>
      <c r="J100" s="5">
        <v>540.7904820306552</v>
      </c>
      <c r="K100" s="5">
        <v>567.50400663783535</v>
      </c>
      <c r="L100" s="5">
        <v>535.13200299553512</v>
      </c>
      <c r="M100" s="5">
        <v>547.26106687536515</v>
      </c>
      <c r="N100" s="5">
        <v>824.16998475672494</v>
      </c>
      <c r="O100" s="5">
        <v>2117.6354778235286</v>
      </c>
      <c r="P100" s="5">
        <v>2200.3138997881761</v>
      </c>
      <c r="Q100" s="5">
        <v>2309.8164800965055</v>
      </c>
      <c r="R100" s="5">
        <v>2168.1270793249491</v>
      </c>
      <c r="S100" s="5">
        <v>2276.1653535167457</v>
      </c>
      <c r="T100" s="5">
        <v>1776.6567206288651</v>
      </c>
      <c r="U100" s="5">
        <v>1804.8655510073556</v>
      </c>
      <c r="V100" s="5">
        <v>2135.376908751045</v>
      </c>
      <c r="W100" s="5">
        <v>2401.2304993701691</v>
      </c>
      <c r="X100" s="5">
        <v>2135.8551148664351</v>
      </c>
      <c r="Y100" s="5">
        <v>2205.1155290348697</v>
      </c>
      <c r="Z100" s="5">
        <v>2411.3636281319859</v>
      </c>
      <c r="AA100" s="5">
        <v>2788.0371625704192</v>
      </c>
      <c r="AB100" s="5">
        <v>2977.1368828371405</v>
      </c>
      <c r="AC100" s="5">
        <v>2707.5971540422638</v>
      </c>
      <c r="AD100" s="5">
        <v>2914.8797322323439</v>
      </c>
      <c r="AE100" s="5">
        <v>2826.3167634750953</v>
      </c>
      <c r="AF100" s="5">
        <v>2678.6868845007748</v>
      </c>
      <c r="AG100" s="5">
        <v>1984.3938823166186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4.8233857499999994E-4</v>
      </c>
      <c r="Z103" s="5">
        <v>5.9714247499999945E-4</v>
      </c>
      <c r="AA103" s="5">
        <v>1.5880159300000005E-3</v>
      </c>
      <c r="AB103" s="5">
        <v>1.6808128649999992E-3</v>
      </c>
      <c r="AC103" s="5">
        <v>1.612835595E-3</v>
      </c>
      <c r="AD103" s="5">
        <v>1.640941965E-3</v>
      </c>
      <c r="AE103" s="5">
        <v>1.6676728950000012E-3</v>
      </c>
      <c r="AF103" s="5">
        <v>1.6122080550000013E-3</v>
      </c>
      <c r="AG103" s="5">
        <v>1.6934499899999989E-3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731.52800873668457</v>
      </c>
      <c r="Z104" s="5">
        <v>806.6152670759144</v>
      </c>
      <c r="AA104" s="5">
        <v>929.78803615812012</v>
      </c>
      <c r="AB104" s="5">
        <v>931.59560468542566</v>
      </c>
      <c r="AC104" s="5">
        <v>859.31008519103978</v>
      </c>
      <c r="AD104" s="5">
        <v>938.73933733634055</v>
      </c>
      <c r="AE104" s="5">
        <v>901.3835162944041</v>
      </c>
      <c r="AF104" s="5">
        <v>835.38945280781047</v>
      </c>
      <c r="AG104" s="5">
        <v>920.25390942517515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1185.9298122296702</v>
      </c>
      <c r="G105" s="5">
        <v>1091.7333884624902</v>
      </c>
      <c r="H105" s="5">
        <v>1161.6149222437655</v>
      </c>
      <c r="I105" s="5">
        <v>1137.5696634248452</v>
      </c>
      <c r="J105" s="5">
        <v>1163.2667384873248</v>
      </c>
      <c r="K105" s="5">
        <v>1180.1726987483751</v>
      </c>
      <c r="L105" s="5">
        <v>1174.1333066414252</v>
      </c>
      <c r="M105" s="5">
        <v>1128.0691568442046</v>
      </c>
      <c r="N105" s="5">
        <v>1862.9258247980601</v>
      </c>
      <c r="O105" s="5">
        <v>3873.601541263924</v>
      </c>
      <c r="P105" s="5">
        <v>4099.5092252382028</v>
      </c>
      <c r="Q105" s="5">
        <v>4271.7181649191698</v>
      </c>
      <c r="R105" s="5">
        <v>3931.884452947781</v>
      </c>
      <c r="S105" s="5">
        <v>4324.818226562692</v>
      </c>
      <c r="T105" s="5">
        <v>3986.4337770889179</v>
      </c>
      <c r="U105" s="5">
        <v>5389.5745542751229</v>
      </c>
      <c r="V105" s="5">
        <v>5907.5761459531413</v>
      </c>
      <c r="W105" s="5">
        <v>5984.1432550137533</v>
      </c>
      <c r="X105" s="5">
        <v>5871.0396055385445</v>
      </c>
      <c r="Y105" s="5">
        <v>6064.5236519001392</v>
      </c>
      <c r="Z105" s="5">
        <v>5924.3689708901129</v>
      </c>
      <c r="AA105" s="5">
        <v>6156.9635393809995</v>
      </c>
      <c r="AB105" s="5">
        <v>6379.8672720658242</v>
      </c>
      <c r="AC105" s="5">
        <v>5834.8288396717644</v>
      </c>
      <c r="AD105" s="5">
        <v>6281.9232928151932</v>
      </c>
      <c r="AE105" s="5">
        <v>6145.4006359340037</v>
      </c>
      <c r="AF105" s="5">
        <v>6212.2506786427084</v>
      </c>
      <c r="AG105" s="5">
        <v>6857.4123735785079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507.74613984601984</v>
      </c>
      <c r="W106" s="5">
        <v>519.45492122797953</v>
      </c>
      <c r="X106" s="5">
        <v>423.31569108983479</v>
      </c>
      <c r="Y106" s="5">
        <v>397.90713307278997</v>
      </c>
      <c r="Z106" s="5">
        <v>446.59051427782492</v>
      </c>
      <c r="AA106" s="5">
        <v>650.55433995450107</v>
      </c>
      <c r="AB106" s="5">
        <v>651.89841376487493</v>
      </c>
      <c r="AC106" s="5">
        <v>566.78509383088476</v>
      </c>
      <c r="AD106" s="5">
        <v>596.831807545385</v>
      </c>
      <c r="AE106" s="5">
        <v>2133.7255305457547</v>
      </c>
      <c r="AF106" s="5">
        <v>7427.1171003406926</v>
      </c>
      <c r="AG106" s="5">
        <v>7885.7452949741719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641.44256825000002</v>
      </c>
      <c r="Z108" s="5">
        <v>640.97933300000068</v>
      </c>
      <c r="AA108" s="5">
        <v>788.39232298284594</v>
      </c>
      <c r="AB108" s="5">
        <v>846.21803313980968</v>
      </c>
      <c r="AC108" s="5">
        <v>801.15472642075031</v>
      </c>
      <c r="AD108" s="5">
        <v>817.50616130737535</v>
      </c>
      <c r="AE108" s="5">
        <v>828.72900054398042</v>
      </c>
      <c r="AF108" s="5">
        <v>795.57533033472532</v>
      </c>
      <c r="AG108" s="5">
        <v>837.14772863036967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588.82819895892499</v>
      </c>
      <c r="G109" s="5">
        <v>562.12854991283007</v>
      </c>
      <c r="H109" s="5">
        <v>597.86527906299011</v>
      </c>
      <c r="I109" s="5">
        <v>604.82015894654978</v>
      </c>
      <c r="J109" s="5">
        <v>588.85033160742012</v>
      </c>
      <c r="K109" s="5">
        <v>599.55389442582964</v>
      </c>
      <c r="L109" s="5">
        <v>591.07710512680501</v>
      </c>
      <c r="M109" s="5">
        <v>578.233694993325</v>
      </c>
      <c r="N109" s="5">
        <v>590.81083096637985</v>
      </c>
      <c r="O109" s="5">
        <v>546.49497883624497</v>
      </c>
      <c r="P109" s="5">
        <v>581.89790801779498</v>
      </c>
      <c r="Q109" s="5">
        <v>602.87748522886477</v>
      </c>
      <c r="R109" s="5">
        <v>530.23744213330508</v>
      </c>
      <c r="S109" s="5">
        <v>586.09989651415981</v>
      </c>
      <c r="T109" s="5">
        <v>586.46266454266492</v>
      </c>
      <c r="U109" s="5">
        <v>550.72572939715042</v>
      </c>
      <c r="V109" s="5">
        <v>617.87374167669498</v>
      </c>
      <c r="W109" s="5">
        <v>612.2860532226598</v>
      </c>
      <c r="X109" s="5">
        <v>977.74910293324501</v>
      </c>
      <c r="Y109" s="5">
        <v>1332.6918824555739</v>
      </c>
      <c r="Z109" s="5">
        <v>1403.7047891066102</v>
      </c>
      <c r="AA109" s="5">
        <v>1332.513802080095</v>
      </c>
      <c r="AB109" s="5">
        <v>1488.9109203951248</v>
      </c>
      <c r="AC109" s="5">
        <v>1295.2446757695204</v>
      </c>
      <c r="AD109" s="5">
        <v>3433.6208216635368</v>
      </c>
      <c r="AE109" s="5">
        <v>3371.4677428656887</v>
      </c>
      <c r="AF109" s="5">
        <v>3075.3388098376513</v>
      </c>
      <c r="AG109" s="5">
        <v>3337.5752895231512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279.11227784158501</v>
      </c>
      <c r="G110" s="5">
        <v>219.44629851833508</v>
      </c>
      <c r="H110" s="5">
        <v>250.24997719473487</v>
      </c>
      <c r="I110" s="5">
        <v>238.52209463097995</v>
      </c>
      <c r="J110" s="5">
        <v>228.61948460786002</v>
      </c>
      <c r="K110" s="5">
        <v>229.50903326898003</v>
      </c>
      <c r="L110" s="5">
        <v>246.15712115284026</v>
      </c>
      <c r="M110" s="5">
        <v>258.5368540921952</v>
      </c>
      <c r="N110" s="5">
        <v>252.91177797069494</v>
      </c>
      <c r="O110" s="5">
        <v>233.03233788374007</v>
      </c>
      <c r="P110" s="5">
        <v>252.60836116020505</v>
      </c>
      <c r="Q110" s="5">
        <v>262.57436042970494</v>
      </c>
      <c r="R110" s="5">
        <v>238.35590480181503</v>
      </c>
      <c r="S110" s="5">
        <v>250.99540515865493</v>
      </c>
      <c r="T110" s="5">
        <v>257.32637274608999</v>
      </c>
      <c r="U110" s="5">
        <v>251.99131152155991</v>
      </c>
      <c r="V110" s="5">
        <v>256.16540274312013</v>
      </c>
      <c r="W110" s="5">
        <v>274.31808780337008</v>
      </c>
      <c r="X110" s="5">
        <v>256.0622271358352</v>
      </c>
      <c r="Y110" s="5">
        <v>228.54660158060491</v>
      </c>
      <c r="Z110" s="5">
        <v>216.2312089160252</v>
      </c>
      <c r="AA110" s="5">
        <v>217.99054681428504</v>
      </c>
      <c r="AB110" s="5">
        <v>227.84852668939513</v>
      </c>
      <c r="AC110" s="5">
        <v>228.54095138954503</v>
      </c>
      <c r="AD110" s="5">
        <v>241.53494794556988</v>
      </c>
      <c r="AE110" s="5">
        <v>235.63130954115996</v>
      </c>
      <c r="AF110" s="5">
        <v>82.715205382200011</v>
      </c>
      <c r="AG110" s="5">
        <v>82.407641712119982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42.293468894650005</v>
      </c>
      <c r="G111" s="5">
        <v>32.322510606175001</v>
      </c>
      <c r="H111" s="5">
        <v>39.141144395859989</v>
      </c>
      <c r="I111" s="5">
        <v>38.967190347560013</v>
      </c>
      <c r="J111" s="5">
        <v>37.248751462715006</v>
      </c>
      <c r="K111" s="5">
        <v>36.555556262644984</v>
      </c>
      <c r="L111" s="5">
        <v>37.907445209464996</v>
      </c>
      <c r="M111" s="5">
        <v>36.176812161209988</v>
      </c>
      <c r="N111" s="5">
        <v>25.966867428514981</v>
      </c>
      <c r="O111" s="5">
        <v>24.443851557535012</v>
      </c>
      <c r="P111" s="5">
        <v>25.145088644674999</v>
      </c>
      <c r="Q111" s="5">
        <v>25.444324190825007</v>
      </c>
      <c r="R111" s="5">
        <v>23.311037841120001</v>
      </c>
      <c r="S111" s="5">
        <v>25.226430629269984</v>
      </c>
      <c r="T111" s="5">
        <v>22.725024634695004</v>
      </c>
      <c r="U111" s="5">
        <v>1838.6035578952999</v>
      </c>
      <c r="V111" s="5">
        <v>2110.4353372626006</v>
      </c>
      <c r="W111" s="5">
        <v>2336.0955615805028</v>
      </c>
      <c r="X111" s="5">
        <v>2074.0542004467306</v>
      </c>
      <c r="Y111" s="5">
        <v>1952.7161048320947</v>
      </c>
      <c r="Z111" s="5">
        <v>1755.8416287124187</v>
      </c>
      <c r="AA111" s="5">
        <v>2118.4403012541557</v>
      </c>
      <c r="AB111" s="5">
        <v>2148.5506561597504</v>
      </c>
      <c r="AC111" s="5">
        <v>1960.6950780508064</v>
      </c>
      <c r="AD111" s="5">
        <v>2255.2742225455791</v>
      </c>
      <c r="AE111" s="5">
        <v>2408.8836345024802</v>
      </c>
      <c r="AF111" s="5">
        <v>5559.3364732788668</v>
      </c>
      <c r="AG111" s="5">
        <v>5820.7779622139496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750.34260366512478</v>
      </c>
      <c r="G114" s="5">
        <v>692.08302450185511</v>
      </c>
      <c r="H114" s="5">
        <v>738.69249205147014</v>
      </c>
      <c r="I114" s="5">
        <v>704.53443886532011</v>
      </c>
      <c r="J114" s="5">
        <v>712.92851208364982</v>
      </c>
      <c r="K114" s="5">
        <v>683.02677987259995</v>
      </c>
      <c r="L114" s="5">
        <v>684.10314049483975</v>
      </c>
      <c r="M114" s="5">
        <v>681.25703209143001</v>
      </c>
      <c r="N114" s="5">
        <v>651.98778639440036</v>
      </c>
      <c r="O114" s="5">
        <v>634.29971349492996</v>
      </c>
      <c r="P114" s="5">
        <v>642.35213982106518</v>
      </c>
      <c r="Q114" s="5">
        <v>652.61644618500009</v>
      </c>
      <c r="R114" s="5">
        <v>591.70915576741027</v>
      </c>
      <c r="S114" s="5">
        <v>629.37042158173517</v>
      </c>
      <c r="T114" s="5">
        <v>589.16380647016967</v>
      </c>
      <c r="U114" s="5">
        <v>728.13113844828513</v>
      </c>
      <c r="V114" s="5">
        <v>905.49036038844497</v>
      </c>
      <c r="W114" s="5">
        <v>930.18727386941987</v>
      </c>
      <c r="X114" s="5">
        <v>843.09136049248991</v>
      </c>
      <c r="Y114" s="5">
        <v>912.46670404009046</v>
      </c>
      <c r="Z114" s="5">
        <v>1345.7257060626553</v>
      </c>
      <c r="AA114" s="5">
        <v>945.89741189937024</v>
      </c>
      <c r="AB114" s="5">
        <v>937.09915810448956</v>
      </c>
      <c r="AC114" s="5">
        <v>769.94127384059948</v>
      </c>
      <c r="AD114" s="5">
        <v>1040.6638650621696</v>
      </c>
      <c r="AE114" s="5">
        <v>2851.2252514584261</v>
      </c>
      <c r="AF114" s="5">
        <v>2578.7920524450615</v>
      </c>
      <c r="AG114" s="5">
        <v>2595.6009649480307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33.989089578514999</v>
      </c>
      <c r="Y115" s="5">
        <v>608.74821648370028</v>
      </c>
      <c r="Z115" s="5">
        <v>2515.385020380701</v>
      </c>
      <c r="AA115" s="5">
        <v>2279.2507334553302</v>
      </c>
      <c r="AB115" s="5">
        <v>2475.7251756441897</v>
      </c>
      <c r="AC115" s="5">
        <v>2366.8542307098046</v>
      </c>
      <c r="AD115" s="5">
        <v>2596.3973420244602</v>
      </c>
      <c r="AE115" s="5">
        <v>2539.8815710251638</v>
      </c>
      <c r="AF115" s="5">
        <v>2453.2600211901213</v>
      </c>
      <c r="AG115" s="5">
        <v>2380.118394522754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444.07406436520051</v>
      </c>
      <c r="U116" s="5">
        <v>1051.4592680017849</v>
      </c>
      <c r="V116" s="5">
        <v>1138.0101052393891</v>
      </c>
      <c r="W116" s="5">
        <v>1227.8828312153651</v>
      </c>
      <c r="X116" s="5">
        <v>1243.6048564283165</v>
      </c>
      <c r="Y116" s="5">
        <v>1191.4038189659234</v>
      </c>
      <c r="Z116" s="5">
        <v>1186.051075676296</v>
      </c>
      <c r="AA116" s="5">
        <v>1008.7508962534752</v>
      </c>
      <c r="AB116" s="5">
        <v>1054.8884411460806</v>
      </c>
      <c r="AC116" s="5">
        <v>997.26938595478009</v>
      </c>
      <c r="AD116" s="5">
        <v>980.96309689394025</v>
      </c>
      <c r="AE116" s="5">
        <v>932.71926102418536</v>
      </c>
      <c r="AF116" s="5">
        <v>847.24346971976013</v>
      </c>
      <c r="AG116" s="5">
        <v>766.2851743347951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1414.2534182298396</v>
      </c>
      <c r="G123" s="5">
        <v>3495.4439134865897</v>
      </c>
      <c r="H123" s="5">
        <v>3749.3652902791732</v>
      </c>
      <c r="I123" s="5">
        <v>3434.7238051546592</v>
      </c>
      <c r="J123" s="5">
        <v>3470.32093933222</v>
      </c>
      <c r="K123" s="5">
        <v>3759.4963910806691</v>
      </c>
      <c r="L123" s="5">
        <v>4240.1211916047905</v>
      </c>
      <c r="M123" s="5">
        <v>4365.138434815557</v>
      </c>
      <c r="N123" s="5">
        <v>5825.0384662627648</v>
      </c>
      <c r="O123" s="5">
        <v>6658.1061234984027</v>
      </c>
      <c r="P123" s="5">
        <v>6998.8190464644922</v>
      </c>
      <c r="Q123" s="5">
        <v>7119.9258689733369</v>
      </c>
      <c r="R123" s="5">
        <v>7073.6937429911632</v>
      </c>
      <c r="S123" s="5">
        <v>7380.2757302291993</v>
      </c>
      <c r="T123" s="5">
        <v>6176.5602050767011</v>
      </c>
      <c r="U123" s="5">
        <v>7274.8716855523189</v>
      </c>
      <c r="V123" s="5">
        <v>9106.1396211431238</v>
      </c>
      <c r="W123" s="5">
        <v>9555.676613271884</v>
      </c>
      <c r="X123" s="5">
        <v>8403.0275487680301</v>
      </c>
      <c r="Y123" s="5">
        <v>9038.8960202819817</v>
      </c>
      <c r="Z123" s="5">
        <v>8878.7918949051236</v>
      </c>
      <c r="AA123" s="5">
        <v>9036.0627243052404</v>
      </c>
      <c r="AB123" s="5">
        <v>9161.0280098179283</v>
      </c>
      <c r="AC123" s="5">
        <v>9208.9821629946364</v>
      </c>
      <c r="AD123" s="5">
        <v>9431.1586885650031</v>
      </c>
      <c r="AE123" s="5">
        <v>8221.0457163953779</v>
      </c>
      <c r="AF123" s="5">
        <v>8357.7105223974177</v>
      </c>
      <c r="AG123" s="5">
        <v>8784.4760844853608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107.06672776320011</v>
      </c>
      <c r="G124" s="5">
        <v>2674.3821482796147</v>
      </c>
      <c r="H124" s="5">
        <v>2623.9070349271537</v>
      </c>
      <c r="I124" s="5">
        <v>2335.0402449697167</v>
      </c>
      <c r="J124" s="5">
        <v>2649.084146872136</v>
      </c>
      <c r="K124" s="5">
        <v>2776.8384654911401</v>
      </c>
      <c r="L124" s="5">
        <v>2815.4461091467351</v>
      </c>
      <c r="M124" s="5">
        <v>2436.4994447007475</v>
      </c>
      <c r="N124" s="5">
        <v>2617.675146880124</v>
      </c>
      <c r="O124" s="5">
        <v>3521.5662724198296</v>
      </c>
      <c r="P124" s="5">
        <v>3404.0681126898799</v>
      </c>
      <c r="Q124" s="5">
        <v>3404.9188051210549</v>
      </c>
      <c r="R124" s="5">
        <v>3490.8586097841953</v>
      </c>
      <c r="S124" s="5">
        <v>3258.9274356091896</v>
      </c>
      <c r="T124" s="5">
        <v>2750.1196392678316</v>
      </c>
      <c r="U124" s="5">
        <v>5318.5098973524327</v>
      </c>
      <c r="V124" s="5">
        <v>5345.4828072569189</v>
      </c>
      <c r="W124" s="5">
        <v>5326.7389841999211</v>
      </c>
      <c r="X124" s="5">
        <v>4724.0890046016048</v>
      </c>
      <c r="Y124" s="5">
        <v>5004.1333865217548</v>
      </c>
      <c r="Z124" s="5">
        <v>6934.4116572748308</v>
      </c>
      <c r="AA124" s="5">
        <v>6562.4786676077983</v>
      </c>
      <c r="AB124" s="5">
        <v>6804.2779449117261</v>
      </c>
      <c r="AC124" s="5">
        <v>6960.1159290328605</v>
      </c>
      <c r="AD124" s="5">
        <v>6575.5616534632609</v>
      </c>
      <c r="AE124" s="5">
        <v>6209.3284885745516</v>
      </c>
      <c r="AF124" s="5">
        <v>7327.6527901894033</v>
      </c>
      <c r="AG124" s="5">
        <v>7676.8989327011104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1748.4277591990256</v>
      </c>
      <c r="L126" s="5">
        <v>3228.5082341297871</v>
      </c>
      <c r="M126" s="5">
        <v>2828.5568171324867</v>
      </c>
      <c r="N126" s="5">
        <v>3101.3127995000013</v>
      </c>
      <c r="O126" s="5">
        <v>3121.71126255733</v>
      </c>
      <c r="P126" s="5">
        <v>3105.3914802184431</v>
      </c>
      <c r="Q126" s="5">
        <v>3268.8517242597613</v>
      </c>
      <c r="R126" s="5">
        <v>3344.2452396209892</v>
      </c>
      <c r="S126" s="5">
        <v>3122.3128977628103</v>
      </c>
      <c r="T126" s="5">
        <v>2907.3385794999999</v>
      </c>
      <c r="U126" s="5">
        <v>3057.9583416948853</v>
      </c>
      <c r="V126" s="5">
        <v>2940.5380715576639</v>
      </c>
      <c r="W126" s="5">
        <v>3327.4846893740223</v>
      </c>
      <c r="X126" s="5">
        <v>2796.1976210252569</v>
      </c>
      <c r="Y126" s="5">
        <v>3104.6078757909645</v>
      </c>
      <c r="Z126" s="5">
        <v>3094.651579728079</v>
      </c>
      <c r="AA126" s="5">
        <v>3042.1519301833569</v>
      </c>
      <c r="AB126" s="5">
        <v>3174.4594986652478</v>
      </c>
      <c r="AC126" s="5">
        <v>3202.423476604195</v>
      </c>
      <c r="AD126" s="5">
        <v>3111.3127491956557</v>
      </c>
      <c r="AE126" s="5">
        <v>2852.3031194765049</v>
      </c>
      <c r="AF126" s="5">
        <v>2991.1190479805941</v>
      </c>
      <c r="AG126" s="5">
        <v>2861.8339247571798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239.77222359150502</v>
      </c>
      <c r="L127" s="5">
        <v>241.80616967861999</v>
      </c>
      <c r="M127" s="5">
        <v>213.35842443487999</v>
      </c>
      <c r="N127" s="5">
        <v>244.33620894293992</v>
      </c>
      <c r="O127" s="5">
        <v>226.27983076393994</v>
      </c>
      <c r="P127" s="5">
        <v>255.74084708553488</v>
      </c>
      <c r="Q127" s="5">
        <v>259.55607839067483</v>
      </c>
      <c r="R127" s="5">
        <v>265.10009766874526</v>
      </c>
      <c r="S127" s="5">
        <v>273.95164827369985</v>
      </c>
      <c r="T127" s="5">
        <v>231.03325637647993</v>
      </c>
      <c r="U127" s="5">
        <v>219.70585549098496</v>
      </c>
      <c r="V127" s="5">
        <v>219.82700053138009</v>
      </c>
      <c r="W127" s="5">
        <v>227.93992804274009</v>
      </c>
      <c r="X127" s="5">
        <v>180.48558540542024</v>
      </c>
      <c r="Y127" s="5">
        <v>205.56455180365015</v>
      </c>
      <c r="Z127" s="5">
        <v>166.41711631097496</v>
      </c>
      <c r="AA127" s="5">
        <v>202.29359130767997</v>
      </c>
      <c r="AB127" s="5">
        <v>205.24199411209494</v>
      </c>
      <c r="AC127" s="5">
        <v>206.93351081678003</v>
      </c>
      <c r="AD127" s="5">
        <v>226.49290451584491</v>
      </c>
      <c r="AE127" s="5">
        <v>211.65824250662499</v>
      </c>
      <c r="AF127" s="5">
        <v>187.34658901109498</v>
      </c>
      <c r="AG127" s="5">
        <v>195.18209086829506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2712.1737916196757</v>
      </c>
      <c r="J128" s="5">
        <v>2709.7108427836688</v>
      </c>
      <c r="K128" s="5">
        <v>2668.9114116842388</v>
      </c>
      <c r="L128" s="5">
        <v>2923.9304381792144</v>
      </c>
      <c r="M128" s="5">
        <v>2594.6673564853058</v>
      </c>
      <c r="N128" s="5">
        <v>2724.4592418367215</v>
      </c>
      <c r="O128" s="5">
        <v>2855.5495166381643</v>
      </c>
      <c r="P128" s="5">
        <v>2934.692631495514</v>
      </c>
      <c r="Q128" s="5">
        <v>2867.6340128653542</v>
      </c>
      <c r="R128" s="5">
        <v>2854.8012548516831</v>
      </c>
      <c r="S128" s="5">
        <v>2692.2909764079723</v>
      </c>
      <c r="T128" s="5">
        <v>2776.9617055703256</v>
      </c>
      <c r="U128" s="5">
        <v>2809.0394003269066</v>
      </c>
      <c r="V128" s="5">
        <v>2755.3216856362674</v>
      </c>
      <c r="W128" s="5">
        <v>3027.0312891211338</v>
      </c>
      <c r="X128" s="5">
        <v>2699.5216130619801</v>
      </c>
      <c r="Y128" s="5">
        <v>2835.8331586597069</v>
      </c>
      <c r="Z128" s="5">
        <v>2902.4519695786412</v>
      </c>
      <c r="AA128" s="5">
        <v>2638.8954223501787</v>
      </c>
      <c r="AB128" s="5">
        <v>2612.6415880409213</v>
      </c>
      <c r="AC128" s="5">
        <v>2566.7848478858159</v>
      </c>
      <c r="AD128" s="5">
        <v>2655.3771516017196</v>
      </c>
      <c r="AE128" s="5">
        <v>2591.2032627360263</v>
      </c>
      <c r="AF128" s="5">
        <v>2332.989375610503</v>
      </c>
      <c r="AG128" s="5">
        <v>2254.3261809330438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742.54882487164991</v>
      </c>
      <c r="N129" s="5">
        <v>809.36978599892473</v>
      </c>
      <c r="O129" s="5">
        <v>1097.4195890183203</v>
      </c>
      <c r="P129" s="5">
        <v>1400.5213409671801</v>
      </c>
      <c r="Q129" s="5">
        <v>1344.7505323519599</v>
      </c>
      <c r="R129" s="5">
        <v>1203.0526201781649</v>
      </c>
      <c r="S129" s="5">
        <v>1276.01615121554</v>
      </c>
      <c r="T129" s="5">
        <v>1198.9360827017599</v>
      </c>
      <c r="U129" s="5">
        <v>1130.1199890293351</v>
      </c>
      <c r="V129" s="5">
        <v>1197.1103113504905</v>
      </c>
      <c r="W129" s="5">
        <v>1230.4452873506607</v>
      </c>
      <c r="X129" s="5">
        <v>1072.1426138679751</v>
      </c>
      <c r="Y129" s="5">
        <v>2138.8111274588446</v>
      </c>
      <c r="Z129" s="5">
        <v>2429.5715501626796</v>
      </c>
      <c r="AA129" s="5">
        <v>2720.1521999544561</v>
      </c>
      <c r="AB129" s="5">
        <v>2870.1557317904735</v>
      </c>
      <c r="AC129" s="5">
        <v>2682.2528058875914</v>
      </c>
      <c r="AD129" s="5">
        <v>3248.4576993363316</v>
      </c>
      <c r="AE129" s="5">
        <v>4139.2561125864959</v>
      </c>
      <c r="AF129" s="5">
        <v>4196.6076405284048</v>
      </c>
      <c r="AG129" s="5">
        <v>4189.7609206212846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1454.0481882299407</v>
      </c>
      <c r="G130" s="5">
        <v>1423.6820543730214</v>
      </c>
      <c r="H130" s="5">
        <v>6123.084522713666</v>
      </c>
      <c r="I130" s="5">
        <v>6106.7571014655559</v>
      </c>
      <c r="J130" s="5">
        <v>7803.426845580585</v>
      </c>
      <c r="K130" s="5">
        <v>11502.248171661377</v>
      </c>
      <c r="L130" s="5">
        <v>13313.824357911919</v>
      </c>
      <c r="M130" s="5">
        <v>13390.058773165612</v>
      </c>
      <c r="N130" s="5">
        <v>14090.945217570019</v>
      </c>
      <c r="O130" s="5">
        <v>14265.953258662859</v>
      </c>
      <c r="P130" s="5">
        <v>14792.73808616438</v>
      </c>
      <c r="Q130" s="5">
        <v>15095.025234195306</v>
      </c>
      <c r="R130" s="5">
        <v>14698.940134245109</v>
      </c>
      <c r="S130" s="5">
        <v>15513.794616024934</v>
      </c>
      <c r="T130" s="5">
        <v>17139.82602647665</v>
      </c>
      <c r="U130" s="5">
        <v>16275.058029317761</v>
      </c>
      <c r="V130" s="5">
        <v>16140.328285104932</v>
      </c>
      <c r="W130" s="5">
        <v>16826.325108169869</v>
      </c>
      <c r="X130" s="5">
        <v>16051.144878693929</v>
      </c>
      <c r="Y130" s="5">
        <v>20026.767682094534</v>
      </c>
      <c r="Z130" s="5">
        <v>22848.403113932138</v>
      </c>
      <c r="AA130" s="5">
        <v>20673.054663654937</v>
      </c>
      <c r="AB130" s="5">
        <v>20752.422886628185</v>
      </c>
      <c r="AC130" s="5">
        <v>20242.595962917578</v>
      </c>
      <c r="AD130" s="5">
        <v>21500.560055598125</v>
      </c>
      <c r="AE130" s="5">
        <v>26720.645093643252</v>
      </c>
      <c r="AF130" s="5">
        <v>24657.457909175224</v>
      </c>
      <c r="AG130" s="5">
        <v>25003.837228456588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4.1321108918099974</v>
      </c>
      <c r="P131" s="5">
        <v>419.7125724804651</v>
      </c>
      <c r="Q131" s="5">
        <v>412.53388292158508</v>
      </c>
      <c r="R131" s="5">
        <v>402.24667142839473</v>
      </c>
      <c r="S131" s="5">
        <v>400.27639111878</v>
      </c>
      <c r="T131" s="5">
        <v>396.01381308678026</v>
      </c>
      <c r="U131" s="5">
        <v>354.91468151354968</v>
      </c>
      <c r="V131" s="5">
        <v>396.17415555709505</v>
      </c>
      <c r="W131" s="5">
        <v>1066.8174028799795</v>
      </c>
      <c r="X131" s="5">
        <v>1971.612116573895</v>
      </c>
      <c r="Y131" s="5">
        <v>7683.1243440590315</v>
      </c>
      <c r="Z131" s="5">
        <v>8082.8101807673802</v>
      </c>
      <c r="AA131" s="5">
        <v>8086.8064963780598</v>
      </c>
      <c r="AB131" s="5">
        <v>8214.4518368806494</v>
      </c>
      <c r="AC131" s="5">
        <v>7682.0565549136427</v>
      </c>
      <c r="AD131" s="5">
        <v>8455.6616646846105</v>
      </c>
      <c r="AE131" s="5">
        <v>7560.9687025876938</v>
      </c>
      <c r="AF131" s="5">
        <v>7678.1618432517917</v>
      </c>
      <c r="AG131" s="5">
        <v>7608.8117069599866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651.16387298587574</v>
      </c>
      <c r="H132" s="5">
        <v>1238.3819907822756</v>
      </c>
      <c r="I132" s="5">
        <v>1259.0260850265263</v>
      </c>
      <c r="J132" s="5">
        <v>1141.8075914964845</v>
      </c>
      <c r="K132" s="5">
        <v>1197.9036233312745</v>
      </c>
      <c r="L132" s="5">
        <v>1874.7004510121551</v>
      </c>
      <c r="M132" s="5">
        <v>4790.0696383613313</v>
      </c>
      <c r="N132" s="5">
        <v>4833.634619324981</v>
      </c>
      <c r="O132" s="5">
        <v>5243.0036417086749</v>
      </c>
      <c r="P132" s="5">
        <v>4984.2043272034261</v>
      </c>
      <c r="Q132" s="5">
        <v>4905.6567657803998</v>
      </c>
      <c r="R132" s="5">
        <v>4779.3382159424573</v>
      </c>
      <c r="S132" s="5">
        <v>4743.970923347656</v>
      </c>
      <c r="T132" s="5">
        <v>5350.5656588663505</v>
      </c>
      <c r="U132" s="5">
        <v>4938.3801661850193</v>
      </c>
      <c r="V132" s="5">
        <v>5337.1853282901229</v>
      </c>
      <c r="W132" s="5">
        <v>5221.2930481815874</v>
      </c>
      <c r="X132" s="5">
        <v>5441.3981764903956</v>
      </c>
      <c r="Y132" s="5">
        <v>5184.3179847994998</v>
      </c>
      <c r="Z132" s="5">
        <v>5602.0277275706403</v>
      </c>
      <c r="AA132" s="5">
        <v>5276.8323018065466</v>
      </c>
      <c r="AB132" s="5">
        <v>5282.2270421787534</v>
      </c>
      <c r="AC132" s="5">
        <v>5184.2608019982872</v>
      </c>
      <c r="AD132" s="5">
        <v>5175.0595572170141</v>
      </c>
      <c r="AE132" s="5">
        <v>5403.00038148975</v>
      </c>
      <c r="AF132" s="5">
        <v>4952.4559445948616</v>
      </c>
      <c r="AG132" s="5">
        <v>5344.8556926579677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1742.8754350308207</v>
      </c>
      <c r="G134" s="5">
        <v>1695.2897353815049</v>
      </c>
      <c r="H134" s="5">
        <v>1878.5142982779844</v>
      </c>
      <c r="I134" s="5">
        <v>1808.2635669528245</v>
      </c>
      <c r="J134" s="5">
        <v>12451.77936514326</v>
      </c>
      <c r="K134" s="5">
        <v>13737.426111259703</v>
      </c>
      <c r="L134" s="5">
        <v>13369.070980078826</v>
      </c>
      <c r="M134" s="5">
        <v>12995.300823364743</v>
      </c>
      <c r="N134" s="5">
        <v>13980.067296411378</v>
      </c>
      <c r="O134" s="5">
        <v>14996.563634589815</v>
      </c>
      <c r="P134" s="5">
        <v>14441.320250845371</v>
      </c>
      <c r="Q134" s="5">
        <v>15798.393025469155</v>
      </c>
      <c r="R134" s="5">
        <v>17822.591619914539</v>
      </c>
      <c r="S134" s="5">
        <v>23763.269432919842</v>
      </c>
      <c r="T134" s="5">
        <v>22343.658497200158</v>
      </c>
      <c r="U134" s="5">
        <v>23150.763032801737</v>
      </c>
      <c r="V134" s="5">
        <v>25221.009860574773</v>
      </c>
      <c r="W134" s="5">
        <v>24502.753677144716</v>
      </c>
      <c r="X134" s="5">
        <v>22990.800683260186</v>
      </c>
      <c r="Y134" s="5">
        <v>23811.987789358649</v>
      </c>
      <c r="Z134" s="5">
        <v>25424.035739172694</v>
      </c>
      <c r="AA134" s="5">
        <v>24192.140127882085</v>
      </c>
      <c r="AB134" s="5">
        <v>24502.900534339769</v>
      </c>
      <c r="AC134" s="5">
        <v>22565.094466257564</v>
      </c>
      <c r="AD134" s="5">
        <v>23738.145421930298</v>
      </c>
      <c r="AE134" s="5">
        <v>22470.168251891482</v>
      </c>
      <c r="AF134" s="5">
        <v>22324.923143952255</v>
      </c>
      <c r="AG134" s="5">
        <v>24218.542158771543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456.08861947542982</v>
      </c>
      <c r="G135" s="5">
        <v>2721.3584481078074</v>
      </c>
      <c r="H135" s="5">
        <v>4404.9135869216643</v>
      </c>
      <c r="I135" s="5">
        <v>5981.0397721114741</v>
      </c>
      <c r="J135" s="5">
        <v>5723.6276670221632</v>
      </c>
      <c r="K135" s="5">
        <v>7286.177454339183</v>
      </c>
      <c r="L135" s="5">
        <v>9338.4869804186055</v>
      </c>
      <c r="M135" s="5">
        <v>9257.2058688215184</v>
      </c>
      <c r="N135" s="5">
        <v>9288.9506894481819</v>
      </c>
      <c r="O135" s="5">
        <v>11095.03320452514</v>
      </c>
      <c r="P135" s="5">
        <v>11874.553499908538</v>
      </c>
      <c r="Q135" s="5">
        <v>11452.29098241069</v>
      </c>
      <c r="R135" s="5">
        <v>11013.536160342612</v>
      </c>
      <c r="S135" s="5">
        <v>11090.408662857673</v>
      </c>
      <c r="T135" s="5">
        <v>10815.198625300985</v>
      </c>
      <c r="U135" s="5">
        <v>10065.832638621305</v>
      </c>
      <c r="V135" s="5">
        <v>10846.150686091074</v>
      </c>
      <c r="W135" s="5">
        <v>14482.350498201413</v>
      </c>
      <c r="X135" s="5">
        <v>15180.294601208703</v>
      </c>
      <c r="Y135" s="5">
        <v>15700.974293644631</v>
      </c>
      <c r="Z135" s="5">
        <v>17484.174204903549</v>
      </c>
      <c r="AA135" s="5">
        <v>17386.442035467247</v>
      </c>
      <c r="AB135" s="5">
        <v>16670.843033281733</v>
      </c>
      <c r="AC135" s="5">
        <v>15824.008315596797</v>
      </c>
      <c r="AD135" s="5">
        <v>16844.784298655606</v>
      </c>
      <c r="AE135" s="5">
        <v>18541.699065673405</v>
      </c>
      <c r="AF135" s="5">
        <v>20343.241301983784</v>
      </c>
      <c r="AG135" s="5">
        <v>21452.333580990697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659.98754620129455</v>
      </c>
      <c r="G136" s="5">
        <v>662.49980385212507</v>
      </c>
      <c r="H136" s="5">
        <v>686.37423287178035</v>
      </c>
      <c r="I136" s="5">
        <v>670.21948654885944</v>
      </c>
      <c r="J136" s="5">
        <v>626.28636576849044</v>
      </c>
      <c r="K136" s="5">
        <v>668.87167714196585</v>
      </c>
      <c r="L136" s="5">
        <v>636.39149444347072</v>
      </c>
      <c r="M136" s="5">
        <v>592.40989178412974</v>
      </c>
      <c r="N136" s="5">
        <v>716.66442971476044</v>
      </c>
      <c r="O136" s="5">
        <v>721.29200997078919</v>
      </c>
      <c r="P136" s="5">
        <v>879.1422197787648</v>
      </c>
      <c r="Q136" s="5">
        <v>835.8041021664493</v>
      </c>
      <c r="R136" s="5">
        <v>848.64457932011487</v>
      </c>
      <c r="S136" s="5">
        <v>860.38208257880581</v>
      </c>
      <c r="T136" s="5">
        <v>806.14752748518481</v>
      </c>
      <c r="U136" s="5">
        <v>709.31143884064477</v>
      </c>
      <c r="V136" s="5">
        <v>821.14046496242509</v>
      </c>
      <c r="W136" s="5">
        <v>784.40881732297055</v>
      </c>
      <c r="X136" s="5">
        <v>780.53463834276488</v>
      </c>
      <c r="Y136" s="5">
        <v>829.28214667774</v>
      </c>
      <c r="Z136" s="5">
        <v>739.0038394718747</v>
      </c>
      <c r="AA136" s="5">
        <v>799.0116277100143</v>
      </c>
      <c r="AB136" s="5">
        <v>786.38910019639025</v>
      </c>
      <c r="AC136" s="5">
        <v>791.3880385270752</v>
      </c>
      <c r="AD136" s="5">
        <v>779.62356188818478</v>
      </c>
      <c r="AE136" s="5">
        <v>769.94866482624013</v>
      </c>
      <c r="AF136" s="5">
        <v>625.90792795518951</v>
      </c>
      <c r="AG136" s="5">
        <v>750.15752591173009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65.751985914099961</v>
      </c>
      <c r="Y137" s="5">
        <v>900.9367412683207</v>
      </c>
      <c r="Z137" s="5">
        <v>919.81344462288484</v>
      </c>
      <c r="AA137" s="5">
        <v>1082.4927284737589</v>
      </c>
      <c r="AB137" s="5">
        <v>1038.98517258485</v>
      </c>
      <c r="AC137" s="5">
        <v>2971.9185001330461</v>
      </c>
      <c r="AD137" s="5">
        <v>3369.6933367220636</v>
      </c>
      <c r="AE137" s="5">
        <v>3444.5785751765684</v>
      </c>
      <c r="AF137" s="5">
        <v>2933.806604214984</v>
      </c>
      <c r="AG137" s="5">
        <v>3398.4646868737304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197.59521056475012</v>
      </c>
      <c r="AE138" s="5">
        <v>2251.5552414000013</v>
      </c>
      <c r="AF138" s="5">
        <v>1882.9167418500006</v>
      </c>
      <c r="AG138" s="5">
        <v>2093.9354337499999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1377.7241783602854</v>
      </c>
      <c r="G140" s="5">
        <v>1376.8312259967647</v>
      </c>
      <c r="H140" s="5">
        <v>1333.0022980265253</v>
      </c>
      <c r="I140" s="5">
        <v>1392.2961686054798</v>
      </c>
      <c r="J140" s="5">
        <v>1382.1643853505698</v>
      </c>
      <c r="K140" s="5">
        <v>1412.8489136379187</v>
      </c>
      <c r="L140" s="5">
        <v>1393.1720462809346</v>
      </c>
      <c r="M140" s="5">
        <v>1399.3984944835092</v>
      </c>
      <c r="N140" s="5">
        <v>1331.2009953070497</v>
      </c>
      <c r="O140" s="5">
        <v>1358.5411102859948</v>
      </c>
      <c r="P140" s="5">
        <v>3155.4693523228393</v>
      </c>
      <c r="Q140" s="5">
        <v>3277.6354274683949</v>
      </c>
      <c r="R140" s="5">
        <v>3265.8459392742479</v>
      </c>
      <c r="S140" s="5">
        <v>3062.9406272380656</v>
      </c>
      <c r="T140" s="5">
        <v>3190.593192738349</v>
      </c>
      <c r="U140" s="5">
        <v>3131.5473298009347</v>
      </c>
      <c r="V140" s="5">
        <v>3217.3566206428804</v>
      </c>
      <c r="W140" s="5">
        <v>2839.0585295793244</v>
      </c>
      <c r="X140" s="5">
        <v>2891.8713762172447</v>
      </c>
      <c r="Y140" s="5">
        <v>2759.3899732806062</v>
      </c>
      <c r="Z140" s="5">
        <v>2766.512879222375</v>
      </c>
      <c r="AA140" s="5">
        <v>2578.2250013970452</v>
      </c>
      <c r="AB140" s="5">
        <v>2652.3658670071973</v>
      </c>
      <c r="AC140" s="5">
        <v>2603.1312034867647</v>
      </c>
      <c r="AD140" s="5">
        <v>2433.3346307591723</v>
      </c>
      <c r="AE140" s="5">
        <v>2526.1146453912802</v>
      </c>
      <c r="AF140" s="5">
        <v>2403.9949910871201</v>
      </c>
      <c r="AG140" s="5">
        <v>2453.0103150780969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2.5885765900000011E-3</v>
      </c>
      <c r="M141" s="5">
        <v>2.3035835449999992E-3</v>
      </c>
      <c r="N141" s="5">
        <v>2.2583052950000001E-3</v>
      </c>
      <c r="O141" s="5">
        <v>309.73403475900994</v>
      </c>
      <c r="P141" s="5">
        <v>1409.1907222582347</v>
      </c>
      <c r="Q141" s="5">
        <v>1283.5838331999894</v>
      </c>
      <c r="R141" s="5">
        <v>1493.7159122527812</v>
      </c>
      <c r="S141" s="5">
        <v>1248.7014856795095</v>
      </c>
      <c r="T141" s="5">
        <v>1309.5497753514951</v>
      </c>
      <c r="U141" s="5">
        <v>1227.4271473685401</v>
      </c>
      <c r="V141" s="5">
        <v>1283.0972279141699</v>
      </c>
      <c r="W141" s="5">
        <v>1334.1163959179801</v>
      </c>
      <c r="X141" s="5">
        <v>1372.5396963983899</v>
      </c>
      <c r="Y141" s="5">
        <v>1223.5807777009043</v>
      </c>
      <c r="Z141" s="5">
        <v>1241.95280832458</v>
      </c>
      <c r="AA141" s="5">
        <v>1401.6015355501295</v>
      </c>
      <c r="AB141" s="5">
        <v>1233.33644075857</v>
      </c>
      <c r="AC141" s="5">
        <v>1433.2705504876708</v>
      </c>
      <c r="AD141" s="5">
        <v>1255.9112590027796</v>
      </c>
      <c r="AE141" s="5">
        <v>1358.5124953990153</v>
      </c>
      <c r="AF141" s="5">
        <v>1238.5840538021703</v>
      </c>
      <c r="AG141" s="5">
        <v>1227.5792760930749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5340.9409450566864</v>
      </c>
      <c r="G144" s="5">
        <v>5927.3366718937823</v>
      </c>
      <c r="H144" s="5">
        <v>5488.6936588240014</v>
      </c>
      <c r="I144" s="5">
        <v>5540.4658428329303</v>
      </c>
      <c r="J144" s="5">
        <v>5369.6195588730998</v>
      </c>
      <c r="K144" s="5">
        <v>5638.4156945563691</v>
      </c>
      <c r="L144" s="5">
        <v>5643.0964200721319</v>
      </c>
      <c r="M144" s="5">
        <v>5840.0608081350447</v>
      </c>
      <c r="N144" s="5">
        <v>7681.7971301043663</v>
      </c>
      <c r="O144" s="5">
        <v>7593.4202467186915</v>
      </c>
      <c r="P144" s="5">
        <v>8232.6886768110198</v>
      </c>
      <c r="Q144" s="5">
        <v>7084.5615907213623</v>
      </c>
      <c r="R144" s="5">
        <v>8123.6500777757128</v>
      </c>
      <c r="S144" s="5">
        <v>7137.6444491898728</v>
      </c>
      <c r="T144" s="5">
        <v>7361.9429698064514</v>
      </c>
      <c r="U144" s="5">
        <v>6811.8192066529546</v>
      </c>
      <c r="V144" s="5">
        <v>7445.6908090952511</v>
      </c>
      <c r="W144" s="5">
        <v>7477.1015232977716</v>
      </c>
      <c r="X144" s="5">
        <v>7700.1352990796449</v>
      </c>
      <c r="Y144" s="5">
        <v>11588.137423028938</v>
      </c>
      <c r="Z144" s="5">
        <v>11907.535682558413</v>
      </c>
      <c r="AA144" s="5">
        <v>12016.259568205802</v>
      </c>
      <c r="AB144" s="5">
        <v>13324.257060764377</v>
      </c>
      <c r="AC144" s="5">
        <v>18183.91311565541</v>
      </c>
      <c r="AD144" s="5">
        <v>16088.956575894961</v>
      </c>
      <c r="AE144" s="5">
        <v>16441.639844181111</v>
      </c>
      <c r="AF144" s="5">
        <v>12917.613715304346</v>
      </c>
      <c r="AG144" s="5">
        <v>13895.814012801386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5650.2783134950223</v>
      </c>
      <c r="G145" s="5">
        <v>6402.2076678962167</v>
      </c>
      <c r="H145" s="5">
        <v>5782.3122363859984</v>
      </c>
      <c r="I145" s="5">
        <v>7830.6479523011112</v>
      </c>
      <c r="J145" s="5">
        <v>7578.1730360933652</v>
      </c>
      <c r="K145" s="5">
        <v>8226.5770802412062</v>
      </c>
      <c r="L145" s="5">
        <v>8860.4140373929349</v>
      </c>
      <c r="M145" s="5">
        <v>9152.4968252296494</v>
      </c>
      <c r="N145" s="5">
        <v>8586.4118464514777</v>
      </c>
      <c r="O145" s="5">
        <v>8801.2789742843561</v>
      </c>
      <c r="P145" s="5">
        <v>12273.376555914438</v>
      </c>
      <c r="Q145" s="5">
        <v>11281.216467799402</v>
      </c>
      <c r="R145" s="5">
        <v>12924.739091716523</v>
      </c>
      <c r="S145" s="5">
        <v>11231.818582662005</v>
      </c>
      <c r="T145" s="5">
        <v>16038.946402867809</v>
      </c>
      <c r="U145" s="5">
        <v>14778.486175223574</v>
      </c>
      <c r="V145" s="5">
        <v>15708.90718156884</v>
      </c>
      <c r="W145" s="5">
        <v>15994.720514273899</v>
      </c>
      <c r="X145" s="5">
        <v>15923.313752173763</v>
      </c>
      <c r="Y145" s="5">
        <v>14849.648690463178</v>
      </c>
      <c r="Z145" s="5">
        <v>14762.993901591239</v>
      </c>
      <c r="AA145" s="5">
        <v>15544.697692200069</v>
      </c>
      <c r="AB145" s="5">
        <v>12038.720832970061</v>
      </c>
      <c r="AC145" s="5">
        <v>13617.472233478051</v>
      </c>
      <c r="AD145" s="5">
        <v>11847.767281415356</v>
      </c>
      <c r="AE145" s="5">
        <v>12497.471205999773</v>
      </c>
      <c r="AF145" s="5">
        <v>11880.57408517721</v>
      </c>
      <c r="AG145" s="5">
        <v>11317.308214510513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1799.9999999999993</v>
      </c>
      <c r="H146" s="5">
        <v>1652.8042995000003</v>
      </c>
      <c r="I146" s="5">
        <v>1672.921593999999</v>
      </c>
      <c r="J146" s="5">
        <v>1624.6391984999998</v>
      </c>
      <c r="K146" s="5">
        <v>1620.6627182499997</v>
      </c>
      <c r="L146" s="5">
        <v>1601.617970461914</v>
      </c>
      <c r="M146" s="5">
        <v>5730.4950986558815</v>
      </c>
      <c r="N146" s="5">
        <v>5732.3658774859714</v>
      </c>
      <c r="O146" s="5">
        <v>5526.9805546781026</v>
      </c>
      <c r="P146" s="5">
        <v>5786.7628919644449</v>
      </c>
      <c r="Q146" s="5">
        <v>5440.8171471371425</v>
      </c>
      <c r="R146" s="5">
        <v>6239.3215757439903</v>
      </c>
      <c r="S146" s="5">
        <v>5563.8799088533015</v>
      </c>
      <c r="T146" s="5">
        <v>6087.7845891753077</v>
      </c>
      <c r="U146" s="5">
        <v>5804.3665078555105</v>
      </c>
      <c r="V146" s="5">
        <v>5967.2775316338248</v>
      </c>
      <c r="W146" s="5">
        <v>5941.8592727254927</v>
      </c>
      <c r="X146" s="5">
        <v>6341.0569652516442</v>
      </c>
      <c r="Y146" s="5">
        <v>5872.5324057325524</v>
      </c>
      <c r="Z146" s="5">
        <v>5708.8335234834285</v>
      </c>
      <c r="AA146" s="5">
        <v>6088.6306389375004</v>
      </c>
      <c r="AB146" s="5">
        <v>5783.2465874223508</v>
      </c>
      <c r="AC146" s="5">
        <v>6588.0694055069553</v>
      </c>
      <c r="AD146" s="5">
        <v>5964.8882235674891</v>
      </c>
      <c r="AE146" s="5">
        <v>6097.4738962478878</v>
      </c>
      <c r="AF146" s="5">
        <v>5555.8567961182998</v>
      </c>
      <c r="AG146" s="5">
        <v>5622.9340655590904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1169.0278034000003</v>
      </c>
      <c r="O147" s="5">
        <v>1111.0038948000004</v>
      </c>
      <c r="P147" s="5">
        <v>1109.7104956000007</v>
      </c>
      <c r="Q147" s="5">
        <v>1109.1148770000007</v>
      </c>
      <c r="R147" s="5">
        <v>1157.6425748000001</v>
      </c>
      <c r="S147" s="5">
        <v>1172.5055042000001</v>
      </c>
      <c r="T147" s="5">
        <v>1128.0345806530943</v>
      </c>
      <c r="U147" s="5">
        <v>996.38543296313435</v>
      </c>
      <c r="V147" s="5">
        <v>1129.8396793999991</v>
      </c>
      <c r="W147" s="5">
        <v>1154.0970734</v>
      </c>
      <c r="X147" s="5">
        <v>1109.0423436463545</v>
      </c>
      <c r="Y147" s="5">
        <v>1752.0588446284496</v>
      </c>
      <c r="Z147" s="5">
        <v>1728.3426002317801</v>
      </c>
      <c r="AA147" s="5">
        <v>1847.1078108703421</v>
      </c>
      <c r="AB147" s="5">
        <v>1837.2050540193945</v>
      </c>
      <c r="AC147" s="5">
        <v>1881.7563885178538</v>
      </c>
      <c r="AD147" s="5">
        <v>3969.3958466763002</v>
      </c>
      <c r="AE147" s="5">
        <v>3918.4574224919697</v>
      </c>
      <c r="AF147" s="5">
        <v>3488.26228499937</v>
      </c>
      <c r="AG147" s="5">
        <v>3932.964053543823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776.30361075149528</v>
      </c>
      <c r="G148" s="5">
        <v>807.29889767875466</v>
      </c>
      <c r="H148" s="5">
        <v>735.77366769445985</v>
      </c>
      <c r="I148" s="5">
        <v>997.13048634933489</v>
      </c>
      <c r="J148" s="5">
        <v>942.16635087143516</v>
      </c>
      <c r="K148" s="5">
        <v>1784.0195114043549</v>
      </c>
      <c r="L148" s="5">
        <v>2464.5554944471955</v>
      </c>
      <c r="M148" s="5">
        <v>2339.1911708645744</v>
      </c>
      <c r="N148" s="5">
        <v>3023.4984581599488</v>
      </c>
      <c r="O148" s="5">
        <v>3011.7220482264493</v>
      </c>
      <c r="P148" s="5">
        <v>4964.9282690613682</v>
      </c>
      <c r="Q148" s="5">
        <v>4870.6102848045039</v>
      </c>
      <c r="R148" s="5">
        <v>5588.6132921069702</v>
      </c>
      <c r="S148" s="5">
        <v>4925.5418597113694</v>
      </c>
      <c r="T148" s="5">
        <v>7095.8400485713028</v>
      </c>
      <c r="U148" s="5">
        <v>5871.6246315994304</v>
      </c>
      <c r="V148" s="5">
        <v>6740.8010743994982</v>
      </c>
      <c r="W148" s="5">
        <v>7103.5882742953272</v>
      </c>
      <c r="X148" s="5">
        <v>6974.3397003479149</v>
      </c>
      <c r="Y148" s="5">
        <v>6503.7416637103543</v>
      </c>
      <c r="Z148" s="5">
        <v>6461.0500978115087</v>
      </c>
      <c r="AA148" s="5">
        <v>6912.1200375792896</v>
      </c>
      <c r="AB148" s="5">
        <v>7593.165608560912</v>
      </c>
      <c r="AC148" s="5">
        <v>9827.9737039395714</v>
      </c>
      <c r="AD148" s="5">
        <v>9086.6875314768513</v>
      </c>
      <c r="AE148" s="5">
        <v>9209.7397482680153</v>
      </c>
      <c r="AF148" s="5">
        <v>8316.7434292443722</v>
      </c>
      <c r="AG148" s="5">
        <v>9150.3098765481918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3936.5720142554251</v>
      </c>
      <c r="G150" s="5">
        <v>4267.3096864126092</v>
      </c>
      <c r="H150" s="5">
        <v>5690.8449175967462</v>
      </c>
      <c r="I150" s="5">
        <v>6414.9504706940288</v>
      </c>
      <c r="J150" s="5">
        <v>5925.4914798359287</v>
      </c>
      <c r="K150" s="5">
        <v>7874.4493082218205</v>
      </c>
      <c r="L150" s="5">
        <v>7624.1627226861156</v>
      </c>
      <c r="M150" s="5">
        <v>7836.1717539003266</v>
      </c>
      <c r="N150" s="5">
        <v>7648.9831488673608</v>
      </c>
      <c r="O150" s="5">
        <v>7644.8094774096671</v>
      </c>
      <c r="P150" s="5">
        <v>7507.7269022726741</v>
      </c>
      <c r="Q150" s="5">
        <v>7254.766772142405</v>
      </c>
      <c r="R150" s="5">
        <v>7612.923231131299</v>
      </c>
      <c r="S150" s="5">
        <v>7237.16069864973</v>
      </c>
      <c r="T150" s="5">
        <v>7080.8555746248767</v>
      </c>
      <c r="U150" s="5">
        <v>6251.4608966452333</v>
      </c>
      <c r="V150" s="5">
        <v>7399.1717123713279</v>
      </c>
      <c r="W150" s="5">
        <v>7318.2544210520664</v>
      </c>
      <c r="X150" s="5">
        <v>8533.5714326848047</v>
      </c>
      <c r="Y150" s="5">
        <v>8380.4998188835252</v>
      </c>
      <c r="Z150" s="5">
        <v>7353.4182730230823</v>
      </c>
      <c r="AA150" s="5">
        <v>8096.0532431485963</v>
      </c>
      <c r="AB150" s="5">
        <v>7420.8741499466505</v>
      </c>
      <c r="AC150" s="5">
        <v>7725.5540313057554</v>
      </c>
      <c r="AD150" s="5">
        <v>7817.6399720492363</v>
      </c>
      <c r="AE150" s="5">
        <v>8083.6326464834474</v>
      </c>
      <c r="AF150" s="5">
        <v>6864.3124983909474</v>
      </c>
      <c r="AG150" s="5">
        <v>7966.6546314481275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272.74686125703511</v>
      </c>
      <c r="G151" s="5">
        <v>288.47198012808531</v>
      </c>
      <c r="H151" s="5">
        <v>264.90862606691002</v>
      </c>
      <c r="I151" s="5">
        <v>270.69909450478497</v>
      </c>
      <c r="J151" s="5">
        <v>248.09710362112486</v>
      </c>
      <c r="K151" s="5">
        <v>258.20149157100514</v>
      </c>
      <c r="L151" s="5">
        <v>290.71437922567526</v>
      </c>
      <c r="M151" s="5">
        <v>266.40120309479533</v>
      </c>
      <c r="N151" s="5">
        <v>268.49102676698993</v>
      </c>
      <c r="O151" s="5">
        <v>263.83176478871002</v>
      </c>
      <c r="P151" s="5">
        <v>267.39045560010521</v>
      </c>
      <c r="Q151" s="5">
        <v>242.88396820344997</v>
      </c>
      <c r="R151" s="5">
        <v>272.55797435065995</v>
      </c>
      <c r="S151" s="5">
        <v>244.73373794259487</v>
      </c>
      <c r="T151" s="5">
        <v>231.63250634533486</v>
      </c>
      <c r="U151" s="5">
        <v>197.47592077257488</v>
      </c>
      <c r="V151" s="5">
        <v>228.44436071064521</v>
      </c>
      <c r="W151" s="5">
        <v>259.30500328034998</v>
      </c>
      <c r="X151" s="5">
        <v>204.87928132444517</v>
      </c>
      <c r="Y151" s="5">
        <v>190.12107779759492</v>
      </c>
      <c r="Z151" s="5">
        <v>178.10929134578993</v>
      </c>
      <c r="AA151" s="5">
        <v>214.75242890795502</v>
      </c>
      <c r="AB151" s="5">
        <v>214.56865579673482</v>
      </c>
      <c r="AC151" s="5">
        <v>194.37141256350986</v>
      </c>
      <c r="AD151" s="5">
        <v>200.88804224368496</v>
      </c>
      <c r="AE151" s="5">
        <v>202.81371124245513</v>
      </c>
      <c r="AF151" s="5">
        <v>156.25116699505992</v>
      </c>
      <c r="AG151" s="5">
        <v>171.27110954923006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1218.2016701005052</v>
      </c>
      <c r="G152" s="5">
        <v>1249.3372656375502</v>
      </c>
      <c r="H152" s="5">
        <v>1234.0007991797447</v>
      </c>
      <c r="I152" s="5">
        <v>1142.1817612566001</v>
      </c>
      <c r="J152" s="5">
        <v>1164.4947266730001</v>
      </c>
      <c r="K152" s="5">
        <v>1224.1105427707098</v>
      </c>
      <c r="L152" s="5">
        <v>1297.4036209838894</v>
      </c>
      <c r="M152" s="5">
        <v>1137.7935613614891</v>
      </c>
      <c r="N152" s="5">
        <v>1200.6405028422</v>
      </c>
      <c r="O152" s="5">
        <v>1115.7049079132896</v>
      </c>
      <c r="P152" s="5">
        <v>1153.8574197120804</v>
      </c>
      <c r="Q152" s="5">
        <v>1151.2255125991751</v>
      </c>
      <c r="R152" s="5">
        <v>1227.726718143475</v>
      </c>
      <c r="S152" s="5">
        <v>1194.7640542618201</v>
      </c>
      <c r="T152" s="5">
        <v>1071.9839221862399</v>
      </c>
      <c r="U152" s="5">
        <v>1076.3668536154851</v>
      </c>
      <c r="V152" s="5">
        <v>1173.557403441165</v>
      </c>
      <c r="W152" s="5">
        <v>1269.6857142783142</v>
      </c>
      <c r="X152" s="5">
        <v>1156.137928531344</v>
      </c>
      <c r="Y152" s="5">
        <v>1192.17613602396</v>
      </c>
      <c r="Z152" s="5">
        <v>1075.2840562684999</v>
      </c>
      <c r="AA152" s="5">
        <v>1143.5997324169757</v>
      </c>
      <c r="AB152" s="5">
        <v>646.75012131914502</v>
      </c>
      <c r="AC152" s="5">
        <v>655.45698089367465</v>
      </c>
      <c r="AD152" s="5">
        <v>665.18604395562977</v>
      </c>
      <c r="AE152" s="5">
        <v>551.09070051197455</v>
      </c>
      <c r="AF152" s="5">
        <v>580.06246469746486</v>
      </c>
      <c r="AG152" s="5">
        <v>596.65413884999998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80.373473995580028</v>
      </c>
      <c r="Y153" s="5">
        <v>1318.5848651148847</v>
      </c>
      <c r="Z153" s="5">
        <v>4911.9726732609397</v>
      </c>
      <c r="AA153" s="5">
        <v>4753.0479126377231</v>
      </c>
      <c r="AB153" s="5">
        <v>4530.6270459836396</v>
      </c>
      <c r="AC153" s="5">
        <v>4143.3623743429171</v>
      </c>
      <c r="AD153" s="5">
        <v>4747.000248790996</v>
      </c>
      <c r="AE153" s="5">
        <v>4421.3022324974172</v>
      </c>
      <c r="AF153" s="5">
        <v>3983.9211410282255</v>
      </c>
      <c r="AG153" s="5">
        <v>4190.9678764601058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367.65495380566517</v>
      </c>
      <c r="G155" s="5">
        <v>385.0353050423148</v>
      </c>
      <c r="H155" s="5">
        <v>350.88534810700003</v>
      </c>
      <c r="I155" s="5">
        <v>351.850824381785</v>
      </c>
      <c r="J155" s="5">
        <v>317.21686470899982</v>
      </c>
      <c r="K155" s="5">
        <v>349.84450121600003</v>
      </c>
      <c r="L155" s="5">
        <v>335.36654654645497</v>
      </c>
      <c r="M155" s="5">
        <v>143.70087175500004</v>
      </c>
      <c r="N155" s="5">
        <v>489.55470313636499</v>
      </c>
      <c r="O155" s="5">
        <v>470.39090533516992</v>
      </c>
      <c r="P155" s="5">
        <v>930.37784014846011</v>
      </c>
      <c r="Q155" s="5">
        <v>909.87348425066534</v>
      </c>
      <c r="R155" s="5">
        <v>781.49873261786456</v>
      </c>
      <c r="S155" s="5">
        <v>735.33655796466451</v>
      </c>
      <c r="T155" s="5">
        <v>693.01091145673035</v>
      </c>
      <c r="U155" s="5">
        <v>605.32872570790005</v>
      </c>
      <c r="V155" s="5">
        <v>721.46052083697043</v>
      </c>
      <c r="W155" s="5">
        <v>719.02938078665511</v>
      </c>
      <c r="X155" s="5">
        <v>595.19070959843509</v>
      </c>
      <c r="Y155" s="5">
        <v>637.23522838922941</v>
      </c>
      <c r="Z155" s="5">
        <v>584.60069702450494</v>
      </c>
      <c r="AA155" s="5">
        <v>636.5736364847196</v>
      </c>
      <c r="AB155" s="5">
        <v>663.47988260827503</v>
      </c>
      <c r="AC155" s="5">
        <v>617.92195432126937</v>
      </c>
      <c r="AD155" s="5">
        <v>595.86169233012447</v>
      </c>
      <c r="AE155" s="5">
        <v>603.49736426842026</v>
      </c>
      <c r="AF155" s="5">
        <v>481.54271562986929</v>
      </c>
      <c r="AG155" s="5">
        <v>566.94022783631988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539.79024069600018</v>
      </c>
      <c r="G157" s="5">
        <v>564.28648096799952</v>
      </c>
      <c r="H157" s="5">
        <v>535.78139188626494</v>
      </c>
      <c r="I157" s="5">
        <v>541.779780276</v>
      </c>
      <c r="J157" s="5">
        <v>585.83693984111483</v>
      </c>
      <c r="K157" s="5">
        <v>564.69618337174029</v>
      </c>
      <c r="L157" s="5">
        <v>1015.61306678274</v>
      </c>
      <c r="M157" s="5">
        <v>996.49920292299453</v>
      </c>
      <c r="N157" s="5">
        <v>930.5423188405498</v>
      </c>
      <c r="O157" s="5">
        <v>969.68885744557997</v>
      </c>
      <c r="P157" s="5">
        <v>927.47394364169543</v>
      </c>
      <c r="Q157" s="5">
        <v>871.96142556195446</v>
      </c>
      <c r="R157" s="5">
        <v>905.28723947476533</v>
      </c>
      <c r="S157" s="5">
        <v>909.44267733512459</v>
      </c>
      <c r="T157" s="5">
        <v>870.37334573115947</v>
      </c>
      <c r="U157" s="5">
        <v>894.05540718280486</v>
      </c>
      <c r="V157" s="5">
        <v>878.69068791741006</v>
      </c>
      <c r="W157" s="5">
        <v>969.60354579670991</v>
      </c>
      <c r="X157" s="5">
        <v>912.99311936734466</v>
      </c>
      <c r="Y157" s="5">
        <v>778.78538150937982</v>
      </c>
      <c r="Z157" s="5">
        <v>869.26003459117987</v>
      </c>
      <c r="AA157" s="5">
        <v>851.58627896010012</v>
      </c>
      <c r="AB157" s="5">
        <v>814.09081483625982</v>
      </c>
      <c r="AC157" s="5">
        <v>843.56677359399009</v>
      </c>
      <c r="AD157" s="5">
        <v>829.42510784116007</v>
      </c>
      <c r="AE157" s="5">
        <v>875.28637301407412</v>
      </c>
      <c r="AF157" s="5">
        <v>872.50997198432992</v>
      </c>
      <c r="AG157" s="5">
        <v>307.28299663509972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846.7225745077003</v>
      </c>
      <c r="G158" s="5">
        <v>933.56531434434987</v>
      </c>
      <c r="H158" s="5">
        <v>1417.2036936387651</v>
      </c>
      <c r="I158" s="5">
        <v>1375.3574929440701</v>
      </c>
      <c r="J158" s="5">
        <v>1348.4686503601847</v>
      </c>
      <c r="K158" s="5">
        <v>3625.5468105558157</v>
      </c>
      <c r="L158" s="5">
        <v>5935.3558806042347</v>
      </c>
      <c r="M158" s="5">
        <v>6337.145341254829</v>
      </c>
      <c r="N158" s="5">
        <v>5976.1003405099218</v>
      </c>
      <c r="O158" s="5">
        <v>5970.5900230263305</v>
      </c>
      <c r="P158" s="5">
        <v>5761.5543503015897</v>
      </c>
      <c r="Q158" s="5">
        <v>5513.1434776940368</v>
      </c>
      <c r="R158" s="5">
        <v>6136.3304077934117</v>
      </c>
      <c r="S158" s="5">
        <v>5930.5254234592212</v>
      </c>
      <c r="T158" s="5">
        <v>5629.5569258887881</v>
      </c>
      <c r="U158" s="5">
        <v>5636.0118935534883</v>
      </c>
      <c r="V158" s="5">
        <v>5847.940122535796</v>
      </c>
      <c r="W158" s="5">
        <v>5897.1345252851152</v>
      </c>
      <c r="X158" s="5">
        <v>6200.2865961726566</v>
      </c>
      <c r="Y158" s="5">
        <v>5854.4511306432005</v>
      </c>
      <c r="Z158" s="5">
        <v>5972.6760434688094</v>
      </c>
      <c r="AA158" s="5">
        <v>5608.3050737837093</v>
      </c>
      <c r="AB158" s="5">
        <v>5343.2110426908921</v>
      </c>
      <c r="AC158" s="5">
        <v>5795.8609062077567</v>
      </c>
      <c r="AD158" s="5">
        <v>5731.7073704559689</v>
      </c>
      <c r="AE158" s="5">
        <v>5505.8943561748893</v>
      </c>
      <c r="AF158" s="5">
        <v>5353.6291816857702</v>
      </c>
      <c r="AG158" s="5">
        <v>5187.9729373545215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458.4883975919999</v>
      </c>
      <c r="G159" s="5">
        <v>1882.970938506435</v>
      </c>
      <c r="H159" s="5">
        <v>3090.2523343139851</v>
      </c>
      <c r="I159" s="5">
        <v>2955.895048571515</v>
      </c>
      <c r="J159" s="5">
        <v>4970.4411069619255</v>
      </c>
      <c r="K159" s="5">
        <v>5043.4410632379759</v>
      </c>
      <c r="L159" s="5">
        <v>7414.5483543382397</v>
      </c>
      <c r="M159" s="5">
        <v>7499.6709583590946</v>
      </c>
      <c r="N159" s="5">
        <v>7127.7188281246272</v>
      </c>
      <c r="O159" s="5">
        <v>7140.7102956816207</v>
      </c>
      <c r="P159" s="5">
        <v>6930.8952874851657</v>
      </c>
      <c r="Q159" s="5">
        <v>6737.6443601863975</v>
      </c>
      <c r="R159" s="5">
        <v>7331.1436126819335</v>
      </c>
      <c r="S159" s="5">
        <v>7036.0797379194428</v>
      </c>
      <c r="T159" s="5">
        <v>6407.4227800106364</v>
      </c>
      <c r="U159" s="5">
        <v>6545.4341996146049</v>
      </c>
      <c r="V159" s="5">
        <v>6769.5780994623401</v>
      </c>
      <c r="W159" s="5">
        <v>7015.7119170954702</v>
      </c>
      <c r="X159" s="5">
        <v>7035.9117624722003</v>
      </c>
      <c r="Y159" s="5">
        <v>6636.9420932275734</v>
      </c>
      <c r="Z159" s="5">
        <v>6911.1823809543876</v>
      </c>
      <c r="AA159" s="5">
        <v>6107.4952331087297</v>
      </c>
      <c r="AB159" s="5">
        <v>5916.3557759936903</v>
      </c>
      <c r="AC159" s="5">
        <v>6421.467128711497</v>
      </c>
      <c r="AD159" s="5">
        <v>6177.8688802781953</v>
      </c>
      <c r="AE159" s="5">
        <v>5864.057398207091</v>
      </c>
      <c r="AF159" s="5">
        <v>5917.6678121704808</v>
      </c>
      <c r="AG159" s="5">
        <v>6043.8255280457797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201.91875479857507</v>
      </c>
      <c r="G167" s="5">
        <v>173.610864352845</v>
      </c>
      <c r="H167" s="5">
        <v>200.537574517</v>
      </c>
      <c r="I167" s="5">
        <v>194.93705225150993</v>
      </c>
      <c r="J167" s="5">
        <v>194.81090661897002</v>
      </c>
      <c r="K167" s="5">
        <v>193.080951396155</v>
      </c>
      <c r="L167" s="5">
        <v>190.07245856175001</v>
      </c>
      <c r="M167" s="5">
        <v>182.59165873612508</v>
      </c>
      <c r="N167" s="5">
        <v>178.55428087999999</v>
      </c>
      <c r="O167" s="5">
        <v>166.50849778875005</v>
      </c>
      <c r="P167" s="5">
        <v>178.03591600424994</v>
      </c>
      <c r="Q167" s="5">
        <v>175.86982886550001</v>
      </c>
      <c r="R167" s="5">
        <v>175.25293025524991</v>
      </c>
      <c r="S167" s="5">
        <v>180.04771965524995</v>
      </c>
      <c r="T167" s="5">
        <v>141.11315578048004</v>
      </c>
      <c r="U167" s="5">
        <v>273.24926541577008</v>
      </c>
      <c r="V167" s="5">
        <v>253.85618391104481</v>
      </c>
      <c r="W167" s="5">
        <v>251.13113257327495</v>
      </c>
      <c r="X167" s="5">
        <v>874.09315189574488</v>
      </c>
      <c r="Y167" s="5">
        <v>876.30242306002947</v>
      </c>
      <c r="Z167" s="5">
        <v>2419.7959730696948</v>
      </c>
      <c r="AA167" s="5">
        <v>2419.8501965856531</v>
      </c>
      <c r="AB167" s="5">
        <v>2369.0294501477738</v>
      </c>
      <c r="AC167" s="5">
        <v>2291.5832054771254</v>
      </c>
      <c r="AD167" s="5">
        <v>2609.3378713580059</v>
      </c>
      <c r="AE167" s="5">
        <v>2529.5626642063444</v>
      </c>
      <c r="AF167" s="5">
        <v>2415.3097208142744</v>
      </c>
      <c r="AG167" s="5">
        <v>2243.1558060142843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1011.2172475293349</v>
      </c>
      <c r="G168" s="5">
        <v>907.96966395714026</v>
      </c>
      <c r="H168" s="5">
        <v>1060.0913433457799</v>
      </c>
      <c r="I168" s="5">
        <v>1050.22082920452</v>
      </c>
      <c r="J168" s="5">
        <v>982.92784908758017</v>
      </c>
      <c r="K168" s="5">
        <v>975.6579811392852</v>
      </c>
      <c r="L168" s="5">
        <v>922.49230605915454</v>
      </c>
      <c r="M168" s="5">
        <v>1016.3724437520948</v>
      </c>
      <c r="N168" s="5">
        <v>1019.1901315650649</v>
      </c>
      <c r="O168" s="5">
        <v>817.45403428287011</v>
      </c>
      <c r="P168" s="5">
        <v>936.80829961251993</v>
      </c>
      <c r="Q168" s="5">
        <v>944.26013362771482</v>
      </c>
      <c r="R168" s="5">
        <v>938.96754746425563</v>
      </c>
      <c r="S168" s="5">
        <v>1013.3753907386401</v>
      </c>
      <c r="T168" s="5">
        <v>944.53094044832494</v>
      </c>
      <c r="U168" s="5">
        <v>943.33080705843486</v>
      </c>
      <c r="V168" s="5">
        <v>983.99286446176995</v>
      </c>
      <c r="W168" s="5">
        <v>913.83906186487968</v>
      </c>
      <c r="X168" s="5">
        <v>862.40119219809515</v>
      </c>
      <c r="Y168" s="5">
        <v>712.57365529694528</v>
      </c>
      <c r="Z168" s="5">
        <v>523.35144278791984</v>
      </c>
      <c r="AA168" s="5">
        <v>678.76643329493504</v>
      </c>
      <c r="AB168" s="5">
        <v>697.60764969963475</v>
      </c>
      <c r="AC168" s="5">
        <v>699.58938011698024</v>
      </c>
      <c r="AD168" s="5">
        <v>557.8223913329648</v>
      </c>
      <c r="AE168" s="5">
        <v>527.7099714628298</v>
      </c>
      <c r="AF168" s="5">
        <v>308.38253006871008</v>
      </c>
      <c r="AG168" s="5">
        <v>273.45532792621998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1411.8623657201354</v>
      </c>
      <c r="G169" s="5">
        <v>1348.7654465615356</v>
      </c>
      <c r="H169" s="5">
        <v>1470.7954596022651</v>
      </c>
      <c r="I169" s="5">
        <v>1463.0078700364606</v>
      </c>
      <c r="J169" s="5">
        <v>1381.3709191881053</v>
      </c>
      <c r="K169" s="5">
        <v>1415.7149944832099</v>
      </c>
      <c r="L169" s="5">
        <v>1362.8933012964903</v>
      </c>
      <c r="M169" s="5">
        <v>1436.7171753934404</v>
      </c>
      <c r="N169" s="5">
        <v>1453.3119070253749</v>
      </c>
      <c r="O169" s="5">
        <v>1173.61002520587</v>
      </c>
      <c r="P169" s="5">
        <v>1349.8481379875252</v>
      </c>
      <c r="Q169" s="5">
        <v>1371.1287530679504</v>
      </c>
      <c r="R169" s="5">
        <v>1397.6666621751451</v>
      </c>
      <c r="S169" s="5">
        <v>1454.0052704437448</v>
      </c>
      <c r="T169" s="5">
        <v>1381.6318336248003</v>
      </c>
      <c r="U169" s="5">
        <v>1359.3168537485647</v>
      </c>
      <c r="V169" s="5">
        <v>1466.2878370837047</v>
      </c>
      <c r="W169" s="5">
        <v>1419.5941154350751</v>
      </c>
      <c r="X169" s="5">
        <v>1367.0739624503901</v>
      </c>
      <c r="Y169" s="5">
        <v>1415.9558991255101</v>
      </c>
      <c r="Z169" s="5">
        <v>1158.7209538422553</v>
      </c>
      <c r="AA169" s="5">
        <v>1219.0829823272397</v>
      </c>
      <c r="AB169" s="5">
        <v>1206.6967621701401</v>
      </c>
      <c r="AC169" s="5">
        <v>1231.5775110437651</v>
      </c>
      <c r="AD169" s="5">
        <v>1329.92284145857</v>
      </c>
      <c r="AE169" s="5">
        <v>385.75750438475001</v>
      </c>
      <c r="AF169" s="5">
        <v>61.276619767999939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35.791942277000025</v>
      </c>
      <c r="G170" s="5">
        <v>24.849603505999998</v>
      </c>
      <c r="H170" s="5">
        <v>28.754317228000001</v>
      </c>
      <c r="I170" s="5">
        <v>27.965912443000004</v>
      </c>
      <c r="J170" s="5">
        <v>27.539243907000007</v>
      </c>
      <c r="K170" s="5">
        <v>31.706067809655007</v>
      </c>
      <c r="L170" s="5">
        <v>29.951591171034984</v>
      </c>
      <c r="M170" s="5">
        <v>96.295608988074918</v>
      </c>
      <c r="N170" s="5">
        <v>97.23060000799002</v>
      </c>
      <c r="O170" s="5">
        <v>109.89369546911995</v>
      </c>
      <c r="P170" s="5">
        <v>114.15581766594508</v>
      </c>
      <c r="Q170" s="5">
        <v>98.601935917620082</v>
      </c>
      <c r="R170" s="5">
        <v>106.09209948619001</v>
      </c>
      <c r="S170" s="5">
        <v>110.89585006372005</v>
      </c>
      <c r="T170" s="5">
        <v>84.015757125119961</v>
      </c>
      <c r="U170" s="5">
        <v>82.659347321530007</v>
      </c>
      <c r="V170" s="5">
        <v>85.053866957299988</v>
      </c>
      <c r="W170" s="5">
        <v>80.393952928029975</v>
      </c>
      <c r="X170" s="5">
        <v>73.761687403654989</v>
      </c>
      <c r="Y170" s="5">
        <v>78.804754262255017</v>
      </c>
      <c r="Z170" s="5">
        <v>75.819172975294975</v>
      </c>
      <c r="AA170" s="5">
        <v>80.258917032929972</v>
      </c>
      <c r="AB170" s="5">
        <v>75.711065884679968</v>
      </c>
      <c r="AC170" s="5">
        <v>74.287024186449969</v>
      </c>
      <c r="AD170" s="5">
        <v>87.795766486190061</v>
      </c>
      <c r="AE170" s="5">
        <v>83.391134943460003</v>
      </c>
      <c r="AF170" s="5">
        <v>70.884191671715016</v>
      </c>
      <c r="AG170" s="5">
        <v>69.58376397451002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745.98740789388535</v>
      </c>
      <c r="G171" s="5">
        <v>745.94960333606014</v>
      </c>
      <c r="H171" s="5">
        <v>773.29301038988513</v>
      </c>
      <c r="I171" s="5">
        <v>798.14587952990018</v>
      </c>
      <c r="J171" s="5">
        <v>781.68764325135044</v>
      </c>
      <c r="K171" s="5">
        <v>785.13665679569976</v>
      </c>
      <c r="L171" s="5">
        <v>754.92452586430022</v>
      </c>
      <c r="M171" s="5">
        <v>4645.8340318471646</v>
      </c>
      <c r="N171" s="5">
        <v>4485.3527483949711</v>
      </c>
      <c r="O171" s="5">
        <v>3768.9867603758503</v>
      </c>
      <c r="P171" s="5">
        <v>6648.5070614545039</v>
      </c>
      <c r="Q171" s="5">
        <v>6768.0724033335173</v>
      </c>
      <c r="R171" s="5">
        <v>7184.5175261167597</v>
      </c>
      <c r="S171" s="5">
        <v>10572.977482187598</v>
      </c>
      <c r="T171" s="5">
        <v>12562.525468282478</v>
      </c>
      <c r="U171" s="5">
        <v>12240.366325696868</v>
      </c>
      <c r="V171" s="5">
        <v>17587.159725364603</v>
      </c>
      <c r="W171" s="5">
        <v>18145.459685966824</v>
      </c>
      <c r="X171" s="5">
        <v>19397.31299584527</v>
      </c>
      <c r="Y171" s="5">
        <v>18488.663361242314</v>
      </c>
      <c r="Z171" s="5">
        <v>15179.615440884721</v>
      </c>
      <c r="AA171" s="5">
        <v>16973.405912788559</v>
      </c>
      <c r="AB171" s="5">
        <v>17434.52080744347</v>
      </c>
      <c r="AC171" s="5">
        <v>18455.148646238682</v>
      </c>
      <c r="AD171" s="5">
        <v>18580.22273323937</v>
      </c>
      <c r="AE171" s="5">
        <v>20025.574817978078</v>
      </c>
      <c r="AF171" s="5">
        <v>19221.336478655598</v>
      </c>
      <c r="AG171" s="5">
        <v>19539.665366104735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1099.1115242265803</v>
      </c>
      <c r="G172" s="5">
        <v>917.82642185567011</v>
      </c>
      <c r="H172" s="5">
        <v>1058.1948486567849</v>
      </c>
      <c r="I172" s="5">
        <v>1145.49972529464</v>
      </c>
      <c r="J172" s="5">
        <v>1119.3983759360656</v>
      </c>
      <c r="K172" s="5">
        <v>1170.2490406961151</v>
      </c>
      <c r="L172" s="5">
        <v>1089.7154949543849</v>
      </c>
      <c r="M172" s="5">
        <v>1021.7542233621648</v>
      </c>
      <c r="N172" s="5">
        <v>983.8508491806499</v>
      </c>
      <c r="O172" s="5">
        <v>922.6030788196997</v>
      </c>
      <c r="P172" s="5">
        <v>972.05581216499468</v>
      </c>
      <c r="Q172" s="5">
        <v>949.5099007826949</v>
      </c>
      <c r="R172" s="5">
        <v>1012.052280811385</v>
      </c>
      <c r="S172" s="5">
        <v>960.78328017470471</v>
      </c>
      <c r="T172" s="5">
        <v>893.60808695750507</v>
      </c>
      <c r="U172" s="5">
        <v>881.0653508434649</v>
      </c>
      <c r="V172" s="5">
        <v>917.66716735652471</v>
      </c>
      <c r="W172" s="5">
        <v>943.3609677929453</v>
      </c>
      <c r="X172" s="5">
        <v>795.46724214247001</v>
      </c>
      <c r="Y172" s="5">
        <v>1290.0666952728398</v>
      </c>
      <c r="Z172" s="5">
        <v>1386.26447743881</v>
      </c>
      <c r="AA172" s="5">
        <v>1387.2430773183401</v>
      </c>
      <c r="AB172" s="5">
        <v>1329.4013938886053</v>
      </c>
      <c r="AC172" s="5">
        <v>1582.0301430781349</v>
      </c>
      <c r="AD172" s="5">
        <v>1723.671366001375</v>
      </c>
      <c r="AE172" s="5">
        <v>3138.1025299358689</v>
      </c>
      <c r="AF172" s="5">
        <v>3041.133124570832</v>
      </c>
      <c r="AG172" s="5">
        <v>2715.4087534397245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2698.7395798752054</v>
      </c>
      <c r="G173" s="5">
        <v>3116.4860757403339</v>
      </c>
      <c r="H173" s="5">
        <v>3096.8035047350954</v>
      </c>
      <c r="I173" s="5">
        <v>3136.889623540605</v>
      </c>
      <c r="J173" s="5">
        <v>3170.6408220883404</v>
      </c>
      <c r="K173" s="5">
        <v>3187.0334216998749</v>
      </c>
      <c r="L173" s="5">
        <v>3278.3533635242156</v>
      </c>
      <c r="M173" s="5">
        <v>3165.8692451412053</v>
      </c>
      <c r="N173" s="5">
        <v>3080.780158393261</v>
      </c>
      <c r="O173" s="5">
        <v>3791.7132752066445</v>
      </c>
      <c r="P173" s="5">
        <v>4148.6645921605241</v>
      </c>
      <c r="Q173" s="5">
        <v>5251.4102975877249</v>
      </c>
      <c r="R173" s="5">
        <v>5620.3484448933268</v>
      </c>
      <c r="S173" s="5">
        <v>6122.211883208096</v>
      </c>
      <c r="T173" s="5">
        <v>7589.0394814808742</v>
      </c>
      <c r="U173" s="5">
        <v>8790.2000208772988</v>
      </c>
      <c r="V173" s="5">
        <v>12729.613479134943</v>
      </c>
      <c r="W173" s="5">
        <v>13057.105563647588</v>
      </c>
      <c r="X173" s="5">
        <v>15429.283486208684</v>
      </c>
      <c r="Y173" s="5">
        <v>15674.391263239853</v>
      </c>
      <c r="Z173" s="5">
        <v>13698.892907877749</v>
      </c>
      <c r="AA173" s="5">
        <v>14690.931584079755</v>
      </c>
      <c r="AB173" s="5">
        <v>17045.706727499695</v>
      </c>
      <c r="AC173" s="5">
        <v>17544.575584273683</v>
      </c>
      <c r="AD173" s="5">
        <v>17456.840848893829</v>
      </c>
      <c r="AE173" s="5">
        <v>18289.774099464805</v>
      </c>
      <c r="AF173" s="5">
        <v>21427.769605210931</v>
      </c>
      <c r="AG173" s="5">
        <v>22004.135376793427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161.80611621883003</v>
      </c>
      <c r="N174" s="5">
        <v>158.04863752161992</v>
      </c>
      <c r="O174" s="5">
        <v>162.89352767982996</v>
      </c>
      <c r="P174" s="5">
        <v>175.11692953081507</v>
      </c>
      <c r="Q174" s="5">
        <v>142.09596513679998</v>
      </c>
      <c r="R174" s="5">
        <v>197.25204136953988</v>
      </c>
      <c r="S174" s="5">
        <v>190.73772307806001</v>
      </c>
      <c r="T174" s="5">
        <v>174.25326957523507</v>
      </c>
      <c r="U174" s="5">
        <v>169.63872726855988</v>
      </c>
      <c r="V174" s="5">
        <v>198.69653746330496</v>
      </c>
      <c r="W174" s="5">
        <v>571.07833448518522</v>
      </c>
      <c r="X174" s="5">
        <v>1422.7651245446359</v>
      </c>
      <c r="Y174" s="5">
        <v>5841.7733904646248</v>
      </c>
      <c r="Z174" s="5">
        <v>5363.1554623333122</v>
      </c>
      <c r="AA174" s="5">
        <v>5083.5227983707318</v>
      </c>
      <c r="AB174" s="5">
        <v>4645.4150189466209</v>
      </c>
      <c r="AC174" s="5">
        <v>6986.8648952186604</v>
      </c>
      <c r="AD174" s="5">
        <v>7411.8196291233444</v>
      </c>
      <c r="AE174" s="5">
        <v>12023.339093939881</v>
      </c>
      <c r="AF174" s="5">
        <v>11766.247196003436</v>
      </c>
      <c r="AG174" s="5">
        <v>11792.250010138237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7.9802331499999964E-4</v>
      </c>
      <c r="U175" s="5">
        <v>6.3645860999999985E-4</v>
      </c>
      <c r="V175" s="5">
        <v>8.5511933999999994E-4</v>
      </c>
      <c r="W175" s="5">
        <v>7.5561997500000002E-4</v>
      </c>
      <c r="X175" s="5">
        <v>6.1849696499999989E-4</v>
      </c>
      <c r="Y175" s="5">
        <v>5.0847609500000006E-4</v>
      </c>
      <c r="Z175" s="5">
        <v>566.55777377434492</v>
      </c>
      <c r="AA175" s="5">
        <v>516.38956218012004</v>
      </c>
      <c r="AB175" s="5">
        <v>629.40188052771498</v>
      </c>
      <c r="AC175" s="5">
        <v>839.48842985835972</v>
      </c>
      <c r="AD175" s="5">
        <v>2290.3481486476539</v>
      </c>
      <c r="AE175" s="5">
        <v>2220.2095387729796</v>
      </c>
      <c r="AF175" s="5">
        <v>2123.0222753744306</v>
      </c>
      <c r="AG175" s="5">
        <v>2550.6474323811394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318.05786223039001</v>
      </c>
      <c r="G176" s="5">
        <v>277.03089813309498</v>
      </c>
      <c r="H176" s="5">
        <v>330.11662617913504</v>
      </c>
      <c r="I176" s="5">
        <v>337.40142891803515</v>
      </c>
      <c r="J176" s="5">
        <v>376.26964928580531</v>
      </c>
      <c r="K176" s="5">
        <v>396.59923603898511</v>
      </c>
      <c r="L176" s="5">
        <v>382.183737935875</v>
      </c>
      <c r="M176" s="5">
        <v>346.66300342619985</v>
      </c>
      <c r="N176" s="5">
        <v>362.25851120104022</v>
      </c>
      <c r="O176" s="5">
        <v>326.93138264457514</v>
      </c>
      <c r="P176" s="5">
        <v>335.00983094617027</v>
      </c>
      <c r="Q176" s="5">
        <v>337.46022305342007</v>
      </c>
      <c r="R176" s="5">
        <v>332.77565432615489</v>
      </c>
      <c r="S176" s="5">
        <v>332.69458922903505</v>
      </c>
      <c r="T176" s="5">
        <v>300.69980704630007</v>
      </c>
      <c r="U176" s="5">
        <v>289.07901656606009</v>
      </c>
      <c r="V176" s="5">
        <v>358.08747406515488</v>
      </c>
      <c r="W176" s="5">
        <v>353.24808157920506</v>
      </c>
      <c r="X176" s="5">
        <v>263.23425074973989</v>
      </c>
      <c r="Y176" s="5">
        <v>301.89561139290504</v>
      </c>
      <c r="Z176" s="5">
        <v>356.74688357471496</v>
      </c>
      <c r="AA176" s="5">
        <v>337.36500587371512</v>
      </c>
      <c r="AB176" s="5">
        <v>342.37734456858999</v>
      </c>
      <c r="AC176" s="5">
        <v>317.37285704254998</v>
      </c>
      <c r="AD176" s="5">
        <v>297.49657999207011</v>
      </c>
      <c r="AE176" s="5">
        <v>273.14433230988487</v>
      </c>
      <c r="AF176" s="5">
        <v>283.24285903863012</v>
      </c>
      <c r="AG176" s="5">
        <v>316.09104140577494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983.25335927167021</v>
      </c>
      <c r="G177" s="5">
        <v>1069.8908895633044</v>
      </c>
      <c r="H177" s="5">
        <v>1054.8412689794095</v>
      </c>
      <c r="I177" s="5">
        <v>1113.5710790762651</v>
      </c>
      <c r="J177" s="5">
        <v>1156.431937373239</v>
      </c>
      <c r="K177" s="5">
        <v>4271.7980703764551</v>
      </c>
      <c r="L177" s="5">
        <v>4275.0078706224758</v>
      </c>
      <c r="M177" s="5">
        <v>4090.4867157603403</v>
      </c>
      <c r="N177" s="5">
        <v>4032.6754032733929</v>
      </c>
      <c r="O177" s="5">
        <v>3293.3341162568399</v>
      </c>
      <c r="P177" s="5">
        <v>3479.3347872694321</v>
      </c>
      <c r="Q177" s="5">
        <v>4336.4096262635794</v>
      </c>
      <c r="R177" s="5">
        <v>4656.6359584162919</v>
      </c>
      <c r="S177" s="5">
        <v>6093.8764512505959</v>
      </c>
      <c r="T177" s="5">
        <v>7434.8646148653897</v>
      </c>
      <c r="U177" s="5">
        <v>6894.4151135616439</v>
      </c>
      <c r="V177" s="5">
        <v>7518.4484885764177</v>
      </c>
      <c r="W177" s="5">
        <v>7519.4655697921789</v>
      </c>
      <c r="X177" s="5">
        <v>9534.8997630155136</v>
      </c>
      <c r="Y177" s="5">
        <v>9451.7486663489126</v>
      </c>
      <c r="Z177" s="5">
        <v>8251.1940039835863</v>
      </c>
      <c r="AA177" s="5">
        <v>8592.9295273912558</v>
      </c>
      <c r="AB177" s="5">
        <v>10327.743206141331</v>
      </c>
      <c r="AC177" s="5">
        <v>13291.847930323574</v>
      </c>
      <c r="AD177" s="5">
        <v>12996.067232747961</v>
      </c>
      <c r="AE177" s="5">
        <v>14273.584831881148</v>
      </c>
      <c r="AF177" s="5">
        <v>14213.622905296474</v>
      </c>
      <c r="AG177" s="5">
        <v>14560.981279760052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1709.1764700533904</v>
      </c>
      <c r="G178" s="5">
        <v>1699.5027294738045</v>
      </c>
      <c r="H178" s="5">
        <v>1984.4328020059756</v>
      </c>
      <c r="I178" s="5">
        <v>4189.5049668762013</v>
      </c>
      <c r="J178" s="5">
        <v>4287.2961231623203</v>
      </c>
      <c r="K178" s="5">
        <v>6168.2710121068867</v>
      </c>
      <c r="L178" s="5">
        <v>6561.9637916627444</v>
      </c>
      <c r="M178" s="5">
        <v>6118.2785004179887</v>
      </c>
      <c r="N178" s="5">
        <v>6826.6428059238824</v>
      </c>
      <c r="O178" s="5">
        <v>6638.6563543124339</v>
      </c>
      <c r="P178" s="5">
        <v>7009.1815335238807</v>
      </c>
      <c r="Q178" s="5">
        <v>8318.9079463465168</v>
      </c>
      <c r="R178" s="5">
        <v>8012.3286540446188</v>
      </c>
      <c r="S178" s="5">
        <v>7872.3718086361469</v>
      </c>
      <c r="T178" s="5">
        <v>7638.6940264668274</v>
      </c>
      <c r="U178" s="5">
        <v>8644.734378768555</v>
      </c>
      <c r="V178" s="5">
        <v>10213.285525347581</v>
      </c>
      <c r="W178" s="5">
        <v>11303.126080456346</v>
      </c>
      <c r="X178" s="5">
        <v>12301.177022253825</v>
      </c>
      <c r="Y178" s="5">
        <v>12485.216420242074</v>
      </c>
      <c r="Z178" s="5">
        <v>11775.730827884421</v>
      </c>
      <c r="AA178" s="5">
        <v>13075.699444826752</v>
      </c>
      <c r="AB178" s="5">
        <v>14308.432510456745</v>
      </c>
      <c r="AC178" s="5">
        <v>13956.860831875811</v>
      </c>
      <c r="AD178" s="5">
        <v>14253.69992349564</v>
      </c>
      <c r="AE178" s="5">
        <v>14875.267988829868</v>
      </c>
      <c r="AF178" s="5">
        <v>15440.471074572431</v>
      </c>
      <c r="AG178" s="5">
        <v>17463.572954206098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120.6368501254999</v>
      </c>
      <c r="G179" s="5">
        <v>113.10678857650011</v>
      </c>
      <c r="H179" s="5">
        <v>339.4568415852799</v>
      </c>
      <c r="I179" s="5">
        <v>322.40702891522506</v>
      </c>
      <c r="J179" s="5">
        <v>326.81218381614008</v>
      </c>
      <c r="K179" s="5">
        <v>335.45169691485989</v>
      </c>
      <c r="L179" s="5">
        <v>409.66538708106998</v>
      </c>
      <c r="M179" s="5">
        <v>460.97978657522538</v>
      </c>
      <c r="N179" s="5">
        <v>437.57603245113</v>
      </c>
      <c r="O179" s="5">
        <v>396.09355191061974</v>
      </c>
      <c r="P179" s="5">
        <v>404.92013654732494</v>
      </c>
      <c r="Q179" s="5">
        <v>407.82812049193456</v>
      </c>
      <c r="R179" s="5">
        <v>369.74766809304521</v>
      </c>
      <c r="S179" s="5">
        <v>388.29543926411475</v>
      </c>
      <c r="T179" s="5">
        <v>255.41278811105997</v>
      </c>
      <c r="U179" s="5">
        <v>350.50892431599505</v>
      </c>
      <c r="V179" s="5">
        <v>408.66936905654978</v>
      </c>
      <c r="W179" s="5">
        <v>422.03856131140986</v>
      </c>
      <c r="X179" s="5">
        <v>364.5844355283848</v>
      </c>
      <c r="Y179" s="5">
        <v>341.28174793448488</v>
      </c>
      <c r="Z179" s="5">
        <v>463.3122692728499</v>
      </c>
      <c r="AA179" s="5">
        <v>480.82630543679045</v>
      </c>
      <c r="AB179" s="5">
        <v>473.478221222765</v>
      </c>
      <c r="AC179" s="5">
        <v>443.51577374168994</v>
      </c>
      <c r="AD179" s="5">
        <v>430.21241334772526</v>
      </c>
      <c r="AE179" s="5">
        <v>357.53629751330004</v>
      </c>
      <c r="AF179" s="5">
        <v>352.1768341659851</v>
      </c>
      <c r="AG179" s="5">
        <v>354.70922211124991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1925.7377673667306</v>
      </c>
      <c r="G180" s="5">
        <v>1786.4257881367353</v>
      </c>
      <c r="H180" s="5">
        <v>2595.1388167476352</v>
      </c>
      <c r="I180" s="5">
        <v>2608.1930567914796</v>
      </c>
      <c r="J180" s="5">
        <v>2546.7490657870203</v>
      </c>
      <c r="K180" s="5">
        <v>2714.7111770431147</v>
      </c>
      <c r="L180" s="5">
        <v>2715.9482920528308</v>
      </c>
      <c r="M180" s="5">
        <v>2633.4057563965007</v>
      </c>
      <c r="N180" s="5">
        <v>2666.0151693114899</v>
      </c>
      <c r="O180" s="5">
        <v>2386.5858947608949</v>
      </c>
      <c r="P180" s="5">
        <v>2528.5552087962756</v>
      </c>
      <c r="Q180" s="5">
        <v>2597.3385687756804</v>
      </c>
      <c r="R180" s="5">
        <v>2498.088069530671</v>
      </c>
      <c r="S180" s="5">
        <v>2538.6170917209101</v>
      </c>
      <c r="T180" s="5">
        <v>2319.2974280602393</v>
      </c>
      <c r="U180" s="5">
        <v>2317.2162852895153</v>
      </c>
      <c r="V180" s="5">
        <v>2571.4272298932151</v>
      </c>
      <c r="W180" s="5">
        <v>2521.8090883924251</v>
      </c>
      <c r="X180" s="5">
        <v>2259.4168077432255</v>
      </c>
      <c r="Y180" s="5">
        <v>2448.675605227585</v>
      </c>
      <c r="Z180" s="5">
        <v>2771.1227576781457</v>
      </c>
      <c r="AA180" s="5">
        <v>2861.7906518418449</v>
      </c>
      <c r="AB180" s="5">
        <v>2837.7420057337617</v>
      </c>
      <c r="AC180" s="5">
        <v>2431.5781046915104</v>
      </c>
      <c r="AD180" s="5">
        <v>2700.3898119410646</v>
      </c>
      <c r="AE180" s="5">
        <v>2361.9268158739487</v>
      </c>
      <c r="AF180" s="5">
        <v>2528.1861555054652</v>
      </c>
      <c r="AG180" s="5">
        <v>2826.8029421021465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561.17904718225009</v>
      </c>
      <c r="G181" s="5">
        <v>524.56261942207993</v>
      </c>
      <c r="H181" s="5">
        <v>548.32305356162499</v>
      </c>
      <c r="I181" s="5">
        <v>544.4333302720853</v>
      </c>
      <c r="J181" s="5">
        <v>540.7904820306552</v>
      </c>
      <c r="K181" s="5">
        <v>567.50400663783535</v>
      </c>
      <c r="L181" s="5">
        <v>535.13200299553512</v>
      </c>
      <c r="M181" s="5">
        <v>546.02339744406015</v>
      </c>
      <c r="N181" s="5">
        <v>1053.2355221349649</v>
      </c>
      <c r="O181" s="5">
        <v>2555.2782071056004</v>
      </c>
      <c r="P181" s="5">
        <v>2656.4403509618996</v>
      </c>
      <c r="Q181" s="5">
        <v>2780.961350476447</v>
      </c>
      <c r="R181" s="5">
        <v>2652.7525998107294</v>
      </c>
      <c r="S181" s="5">
        <v>2728.6947450871294</v>
      </c>
      <c r="T181" s="5">
        <v>2763.0414034664409</v>
      </c>
      <c r="U181" s="5">
        <v>2757.8597807904803</v>
      </c>
      <c r="V181" s="5">
        <v>2908.8833030162696</v>
      </c>
      <c r="W181" s="5">
        <v>2988.5627314032745</v>
      </c>
      <c r="X181" s="5">
        <v>2836.0285715491632</v>
      </c>
      <c r="Y181" s="5">
        <v>2926.9091660188737</v>
      </c>
      <c r="Z181" s="5">
        <v>2542.6910493743299</v>
      </c>
      <c r="AA181" s="5">
        <v>2786.7213885548695</v>
      </c>
      <c r="AB181" s="5">
        <v>2953.5111199796202</v>
      </c>
      <c r="AC181" s="5">
        <v>2718.8152664638537</v>
      </c>
      <c r="AD181" s="5">
        <v>2887.1816723386396</v>
      </c>
      <c r="AE181" s="5">
        <v>2823.7189362593454</v>
      </c>
      <c r="AF181" s="5">
        <v>2702.6743132981351</v>
      </c>
      <c r="AG181" s="5">
        <v>1968.2336088420836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4.8852904499999985E-4</v>
      </c>
      <c r="Z184" s="5">
        <v>5.9339706499999948E-4</v>
      </c>
      <c r="AA184" s="5">
        <v>1.5718956100000004E-3</v>
      </c>
      <c r="AB184" s="5">
        <v>1.7045087149999991E-3</v>
      </c>
      <c r="AC184" s="5">
        <v>1.6024548349999994E-3</v>
      </c>
      <c r="AD184" s="5">
        <v>1.6804696550000002E-3</v>
      </c>
      <c r="AE184" s="5">
        <v>1.6582017750000014E-3</v>
      </c>
      <c r="AF184" s="5">
        <v>1.571494705000001E-3</v>
      </c>
      <c r="AG184" s="5">
        <v>1.6843449699999993E-3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769.00619506759506</v>
      </c>
      <c r="Z185" s="5">
        <v>823.22533869553968</v>
      </c>
      <c r="AA185" s="5">
        <v>922.59186408430537</v>
      </c>
      <c r="AB185" s="5">
        <v>939.80973671669028</v>
      </c>
      <c r="AC185" s="5">
        <v>853.42247264939522</v>
      </c>
      <c r="AD185" s="5">
        <v>953.13973868496589</v>
      </c>
      <c r="AE185" s="5">
        <v>895.28693986844962</v>
      </c>
      <c r="AF185" s="5">
        <v>814.21253882254462</v>
      </c>
      <c r="AG185" s="5">
        <v>915.46121077478529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1185.9298122296702</v>
      </c>
      <c r="G186" s="5">
        <v>1091.7333884624902</v>
      </c>
      <c r="H186" s="5">
        <v>1161.6149222437655</v>
      </c>
      <c r="I186" s="5">
        <v>1137.5696634248452</v>
      </c>
      <c r="J186" s="5">
        <v>1163.2667384873248</v>
      </c>
      <c r="K186" s="5">
        <v>1180.1726987483751</v>
      </c>
      <c r="L186" s="5">
        <v>1174.1333066414252</v>
      </c>
      <c r="M186" s="5">
        <v>1175.5492307549048</v>
      </c>
      <c r="N186" s="5">
        <v>1177.0584574603197</v>
      </c>
      <c r="O186" s="5">
        <v>4216.7210729994204</v>
      </c>
      <c r="P186" s="5">
        <v>4483.4181543042023</v>
      </c>
      <c r="Q186" s="5">
        <v>4614.6495297206484</v>
      </c>
      <c r="R186" s="5">
        <v>4208.6368733316103</v>
      </c>
      <c r="S186" s="5">
        <v>4580.3283725484316</v>
      </c>
      <c r="T186" s="5">
        <v>4354.5703122382847</v>
      </c>
      <c r="U186" s="5">
        <v>5304.2818767238632</v>
      </c>
      <c r="V186" s="5">
        <v>5844.5666609221807</v>
      </c>
      <c r="W186" s="5">
        <v>5940.746310348889</v>
      </c>
      <c r="X186" s="5">
        <v>5809.6589045103956</v>
      </c>
      <c r="Y186" s="5">
        <v>6086.594631918425</v>
      </c>
      <c r="Z186" s="5">
        <v>5940.772893243352</v>
      </c>
      <c r="AA186" s="5">
        <v>6177.9432232687304</v>
      </c>
      <c r="AB186" s="5">
        <v>6379.5842391639326</v>
      </c>
      <c r="AC186" s="5">
        <v>5811.9211340018119</v>
      </c>
      <c r="AD186" s="5">
        <v>6203.2703241701747</v>
      </c>
      <c r="AE186" s="5">
        <v>6141.9675358587201</v>
      </c>
      <c r="AF186" s="5">
        <v>6360.7240966539021</v>
      </c>
      <c r="AG186" s="5">
        <v>6909.10040166822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489.75732943658488</v>
      </c>
      <c r="W187" s="5">
        <v>495.80401982589967</v>
      </c>
      <c r="X187" s="5">
        <v>402.45444408799983</v>
      </c>
      <c r="Y187" s="5">
        <v>388.00403624177494</v>
      </c>
      <c r="Z187" s="5">
        <v>437.48509171541485</v>
      </c>
      <c r="AA187" s="5">
        <v>646.70067515450103</v>
      </c>
      <c r="AB187" s="5">
        <v>651.89382955435997</v>
      </c>
      <c r="AC187" s="5">
        <v>564.54113663088469</v>
      </c>
      <c r="AD187" s="5">
        <v>596.02183614538512</v>
      </c>
      <c r="AE187" s="5">
        <v>2233.408862280472</v>
      </c>
      <c r="AF187" s="5">
        <v>7341.2901607688509</v>
      </c>
      <c r="AG187" s="5">
        <v>7929.387804963153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536.98174924999989</v>
      </c>
      <c r="Z189" s="5">
        <v>586.47103075000018</v>
      </c>
      <c r="AA189" s="5">
        <v>783.09445770594118</v>
      </c>
      <c r="AB189" s="5">
        <v>845.29607229531507</v>
      </c>
      <c r="AC189" s="5">
        <v>796.67194439137575</v>
      </c>
      <c r="AD189" s="5">
        <v>840.3457647551802</v>
      </c>
      <c r="AE189" s="5">
        <v>818.89322311217074</v>
      </c>
      <c r="AF189" s="5">
        <v>776.2908412699004</v>
      </c>
      <c r="AG189" s="5">
        <v>829.08855956314494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588.82819895892499</v>
      </c>
      <c r="G190" s="5">
        <v>562.12854991283007</v>
      </c>
      <c r="H190" s="5">
        <v>597.86527906299011</v>
      </c>
      <c r="I190" s="5">
        <v>604.82015894654978</v>
      </c>
      <c r="J190" s="5">
        <v>588.85033160742012</v>
      </c>
      <c r="K190" s="5">
        <v>599.55389442582964</v>
      </c>
      <c r="L190" s="5">
        <v>591.07710512680501</v>
      </c>
      <c r="M190" s="5">
        <v>583.55798469385502</v>
      </c>
      <c r="N190" s="5">
        <v>591.20483121062989</v>
      </c>
      <c r="O190" s="5">
        <v>552.04258698850492</v>
      </c>
      <c r="P190" s="5">
        <v>594.39198094304993</v>
      </c>
      <c r="Q190" s="5">
        <v>598.49564887505483</v>
      </c>
      <c r="R190" s="5">
        <v>544.45167281275508</v>
      </c>
      <c r="S190" s="5">
        <v>591.77932479735</v>
      </c>
      <c r="T190" s="5">
        <v>578.96375532545994</v>
      </c>
      <c r="U190" s="5">
        <v>549.31220336134527</v>
      </c>
      <c r="V190" s="5">
        <v>633.06890992974002</v>
      </c>
      <c r="W190" s="5">
        <v>620.32971173855981</v>
      </c>
      <c r="X190" s="5">
        <v>975.41432142709004</v>
      </c>
      <c r="Y190" s="5">
        <v>1376.4182667904797</v>
      </c>
      <c r="Z190" s="5">
        <v>1396.62904541276</v>
      </c>
      <c r="AA190" s="5">
        <v>1339.052648385245</v>
      </c>
      <c r="AB190" s="5">
        <v>1486.0208285645901</v>
      </c>
      <c r="AC190" s="5">
        <v>1310.1559080714799</v>
      </c>
      <c r="AD190" s="5">
        <v>3475.318178500022</v>
      </c>
      <c r="AE190" s="5">
        <v>3410.2686985633241</v>
      </c>
      <c r="AF190" s="5">
        <v>3099.4048370058613</v>
      </c>
      <c r="AG190" s="5">
        <v>3313.481588190466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279.11227784158501</v>
      </c>
      <c r="G191" s="5">
        <v>219.44629851833508</v>
      </c>
      <c r="H191" s="5">
        <v>250.24997719473487</v>
      </c>
      <c r="I191" s="5">
        <v>238.52209463097995</v>
      </c>
      <c r="J191" s="5">
        <v>228.61948460786002</v>
      </c>
      <c r="K191" s="5">
        <v>229.50903326898003</v>
      </c>
      <c r="L191" s="5">
        <v>246.15712115284026</v>
      </c>
      <c r="M191" s="5">
        <v>262.05920135007523</v>
      </c>
      <c r="N191" s="5">
        <v>255.46098046598993</v>
      </c>
      <c r="O191" s="5">
        <v>234.12567894184011</v>
      </c>
      <c r="P191" s="5">
        <v>250.09183545251005</v>
      </c>
      <c r="Q191" s="5">
        <v>263.59575767650495</v>
      </c>
      <c r="R191" s="5">
        <v>241.01288872954504</v>
      </c>
      <c r="S191" s="5">
        <v>252.793679255255</v>
      </c>
      <c r="T191" s="5">
        <v>264.02230435748004</v>
      </c>
      <c r="U191" s="5">
        <v>256.07173004653998</v>
      </c>
      <c r="V191" s="5">
        <v>259.11164509315006</v>
      </c>
      <c r="W191" s="5">
        <v>281.78380847408016</v>
      </c>
      <c r="X191" s="5">
        <v>267.89044036264517</v>
      </c>
      <c r="Y191" s="5">
        <v>249.05226943478993</v>
      </c>
      <c r="Z191" s="5">
        <v>223.27703027662517</v>
      </c>
      <c r="AA191" s="5">
        <v>224.01389107268008</v>
      </c>
      <c r="AB191" s="5">
        <v>231.20287259296512</v>
      </c>
      <c r="AC191" s="5">
        <v>232.29822772431999</v>
      </c>
      <c r="AD191" s="5">
        <v>241.38323168839486</v>
      </c>
      <c r="AE191" s="5">
        <v>237.56544441373001</v>
      </c>
      <c r="AF191" s="5">
        <v>83.372737430879994</v>
      </c>
      <c r="AG191" s="5">
        <v>82.505105270219985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42.293468894650005</v>
      </c>
      <c r="G192" s="5">
        <v>32.322510606175001</v>
      </c>
      <c r="H192" s="5">
        <v>39.141144395859989</v>
      </c>
      <c r="I192" s="5">
        <v>38.967190347560013</v>
      </c>
      <c r="J192" s="5">
        <v>37.248751462715006</v>
      </c>
      <c r="K192" s="5">
        <v>36.555556262644984</v>
      </c>
      <c r="L192" s="5">
        <v>37.907445209464996</v>
      </c>
      <c r="M192" s="5">
        <v>36.296969662294984</v>
      </c>
      <c r="N192" s="5">
        <v>26.911051084054989</v>
      </c>
      <c r="O192" s="5">
        <v>24.816929279890008</v>
      </c>
      <c r="P192" s="5">
        <v>25.618806513040006</v>
      </c>
      <c r="Q192" s="5">
        <v>26.263503584045001</v>
      </c>
      <c r="R192" s="5">
        <v>23.949806975125</v>
      </c>
      <c r="S192" s="5">
        <v>25.399299772349988</v>
      </c>
      <c r="T192" s="5">
        <v>22.362707994540003</v>
      </c>
      <c r="U192" s="5">
        <v>1884.937861581315</v>
      </c>
      <c r="V192" s="5">
        <v>2146.9914124223315</v>
      </c>
      <c r="W192" s="5">
        <v>2352.4572989647459</v>
      </c>
      <c r="X192" s="5">
        <v>2095.5645759178974</v>
      </c>
      <c r="Y192" s="5">
        <v>2100.7097783833492</v>
      </c>
      <c r="Z192" s="5">
        <v>2024.3430173021839</v>
      </c>
      <c r="AA192" s="5">
        <v>2137.4048572087149</v>
      </c>
      <c r="AB192" s="5">
        <v>2093.1682186713538</v>
      </c>
      <c r="AC192" s="5">
        <v>1916.0093894926847</v>
      </c>
      <c r="AD192" s="5">
        <v>2178.8852631962259</v>
      </c>
      <c r="AE192" s="5">
        <v>2285.0609328132655</v>
      </c>
      <c r="AF192" s="5">
        <v>5574.9398795417083</v>
      </c>
      <c r="AG192" s="5">
        <v>5812.058060387556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750.34260366512478</v>
      </c>
      <c r="G195" s="5">
        <v>692.08302450185511</v>
      </c>
      <c r="H195" s="5">
        <v>738.69249205147014</v>
      </c>
      <c r="I195" s="5">
        <v>704.53443886532011</v>
      </c>
      <c r="J195" s="5">
        <v>712.92851208364982</v>
      </c>
      <c r="K195" s="5">
        <v>683.02677987259995</v>
      </c>
      <c r="L195" s="5">
        <v>684.10314049483975</v>
      </c>
      <c r="M195" s="5">
        <v>700.97483331553008</v>
      </c>
      <c r="N195" s="5">
        <v>679.16998765219023</v>
      </c>
      <c r="O195" s="5">
        <v>633.40122019969499</v>
      </c>
      <c r="P195" s="5">
        <v>653.67962101520504</v>
      </c>
      <c r="Q195" s="5">
        <v>667.59339732237004</v>
      </c>
      <c r="R195" s="5">
        <v>605.97085925619547</v>
      </c>
      <c r="S195" s="5">
        <v>626.03447576359508</v>
      </c>
      <c r="T195" s="5">
        <v>564.84349162871479</v>
      </c>
      <c r="U195" s="5">
        <v>702.53705984368503</v>
      </c>
      <c r="V195" s="5">
        <v>838.24233481017461</v>
      </c>
      <c r="W195" s="5">
        <v>911.35550054061491</v>
      </c>
      <c r="X195" s="5">
        <v>801.80556011757506</v>
      </c>
      <c r="Y195" s="5">
        <v>824.5719661464201</v>
      </c>
      <c r="Z195" s="5">
        <v>1323.5500401930653</v>
      </c>
      <c r="AA195" s="5">
        <v>948.26775506107072</v>
      </c>
      <c r="AB195" s="5">
        <v>965.74554177347068</v>
      </c>
      <c r="AC195" s="5">
        <v>810.66058471182487</v>
      </c>
      <c r="AD195" s="5">
        <v>1069.1568759071401</v>
      </c>
      <c r="AE195" s="5">
        <v>2901.7104342128455</v>
      </c>
      <c r="AF195" s="5">
        <v>2585.1499958273816</v>
      </c>
      <c r="AG195" s="5">
        <v>2600.3090882772881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31.653551565440008</v>
      </c>
      <c r="Y196" s="5">
        <v>549.61808454943434</v>
      </c>
      <c r="Z196" s="5">
        <v>2298.1888599584158</v>
      </c>
      <c r="AA196" s="5">
        <v>2278.7152364535577</v>
      </c>
      <c r="AB196" s="5">
        <v>2451.8357873608102</v>
      </c>
      <c r="AC196" s="5">
        <v>2336.1568387060547</v>
      </c>
      <c r="AD196" s="5">
        <v>2551.1153473563436</v>
      </c>
      <c r="AE196" s="5">
        <v>2463.7938861555403</v>
      </c>
      <c r="AF196" s="5">
        <v>2419.2015654626748</v>
      </c>
      <c r="AG196" s="5">
        <v>2370.2130131403301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246.01200865042003</v>
      </c>
      <c r="U197" s="5">
        <v>915.09174373639485</v>
      </c>
      <c r="V197" s="5">
        <v>1049.540377534915</v>
      </c>
      <c r="W197" s="5">
        <v>1069.9539192463653</v>
      </c>
      <c r="X197" s="5">
        <v>950.26376001725032</v>
      </c>
      <c r="Y197" s="5">
        <v>1043.6310344828757</v>
      </c>
      <c r="Z197" s="5">
        <v>1000.9756162633004</v>
      </c>
      <c r="AA197" s="5">
        <v>1030.4521044185801</v>
      </c>
      <c r="AB197" s="5">
        <v>1040.819887001255</v>
      </c>
      <c r="AC197" s="5">
        <v>994.98647212567903</v>
      </c>
      <c r="AD197" s="5">
        <v>973.03521920126502</v>
      </c>
      <c r="AE197" s="5">
        <v>920.64775698998994</v>
      </c>
      <c r="AF197" s="5">
        <v>833.93717558736046</v>
      </c>
      <c r="AG197" s="5">
        <v>760.03313009182455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1414.2534182298396</v>
      </c>
      <c r="G204" s="5">
        <v>3495.4439134865897</v>
      </c>
      <c r="H204" s="5">
        <v>3749.3652902791732</v>
      </c>
      <c r="I204" s="5">
        <v>3434.7238051546592</v>
      </c>
      <c r="J204" s="5">
        <v>3470.32093933222</v>
      </c>
      <c r="K204" s="5">
        <v>3759.4963910806691</v>
      </c>
      <c r="L204" s="5">
        <v>4240.1211916047905</v>
      </c>
      <c r="M204" s="5">
        <v>4397.0175350892268</v>
      </c>
      <c r="N204" s="5">
        <v>5701.2555592247991</v>
      </c>
      <c r="O204" s="5">
        <v>6638.7150256448203</v>
      </c>
      <c r="P204" s="5">
        <v>6991.0214906445663</v>
      </c>
      <c r="Q204" s="5">
        <v>7076.7123170691593</v>
      </c>
      <c r="R204" s="5">
        <v>7073.0077641297894</v>
      </c>
      <c r="S204" s="5">
        <v>7321.2762648920125</v>
      </c>
      <c r="T204" s="5">
        <v>6300.8186076923103</v>
      </c>
      <c r="U204" s="5">
        <v>7424.7173415554844</v>
      </c>
      <c r="V204" s="5">
        <v>9273.2258415811575</v>
      </c>
      <c r="W204" s="5">
        <v>9672.2232213695188</v>
      </c>
      <c r="X204" s="5">
        <v>8471.0468969287358</v>
      </c>
      <c r="Y204" s="5">
        <v>9327.3226011588358</v>
      </c>
      <c r="Z204" s="5">
        <v>8890.8866829689177</v>
      </c>
      <c r="AA204" s="5">
        <v>9028.6677335484746</v>
      </c>
      <c r="AB204" s="5">
        <v>9168.7161190241713</v>
      </c>
      <c r="AC204" s="5">
        <v>9210.7902747522367</v>
      </c>
      <c r="AD204" s="5">
        <v>9406.9742044371287</v>
      </c>
      <c r="AE204" s="5">
        <v>8217.3247607659177</v>
      </c>
      <c r="AF204" s="5">
        <v>8392.7820002449662</v>
      </c>
      <c r="AG204" s="5">
        <v>8816.7791496342616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107.06672776320011</v>
      </c>
      <c r="G205" s="5">
        <v>2674.3821482796147</v>
      </c>
      <c r="H205" s="5">
        <v>2623.9070349271537</v>
      </c>
      <c r="I205" s="5">
        <v>2335.0402449697167</v>
      </c>
      <c r="J205" s="5">
        <v>2649.084146872136</v>
      </c>
      <c r="K205" s="5">
        <v>2776.8384654911401</v>
      </c>
      <c r="L205" s="5">
        <v>2815.4461091467351</v>
      </c>
      <c r="M205" s="5">
        <v>2441.1921216209166</v>
      </c>
      <c r="N205" s="5">
        <v>2624.727074079854</v>
      </c>
      <c r="O205" s="5">
        <v>3570.9209783016231</v>
      </c>
      <c r="P205" s="5">
        <v>3418.0423740649849</v>
      </c>
      <c r="Q205" s="5">
        <v>3421.0745860184452</v>
      </c>
      <c r="R205" s="5">
        <v>3531.5565889182903</v>
      </c>
      <c r="S205" s="5">
        <v>3280.7227049172016</v>
      </c>
      <c r="T205" s="5">
        <v>2803.6388959835435</v>
      </c>
      <c r="U205" s="5">
        <v>5303.2632138749286</v>
      </c>
      <c r="V205" s="5">
        <v>5384.8017173086819</v>
      </c>
      <c r="W205" s="5">
        <v>5434.547559584591</v>
      </c>
      <c r="X205" s="5">
        <v>4917.1700917187736</v>
      </c>
      <c r="Y205" s="5">
        <v>5166.3504784497327</v>
      </c>
      <c r="Z205" s="5">
        <v>7009.4345714827687</v>
      </c>
      <c r="AA205" s="5">
        <v>6561.423173507389</v>
      </c>
      <c r="AB205" s="5">
        <v>6841.9876877015031</v>
      </c>
      <c r="AC205" s="5">
        <v>6882.6767600650019</v>
      </c>
      <c r="AD205" s="5">
        <v>6592.781980859043</v>
      </c>
      <c r="AE205" s="5">
        <v>6310.1451466254866</v>
      </c>
      <c r="AF205" s="5">
        <v>7344.6141450695986</v>
      </c>
      <c r="AG205" s="5">
        <v>7702.8050185857055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1748.4277591990256</v>
      </c>
      <c r="L207" s="5">
        <v>3228.5082341297871</v>
      </c>
      <c r="M207" s="5">
        <v>2827.3014679162015</v>
      </c>
      <c r="N207" s="5">
        <v>3107.2596490000005</v>
      </c>
      <c r="O207" s="5">
        <v>3126.2506700257095</v>
      </c>
      <c r="P207" s="5">
        <v>3104.9917952898586</v>
      </c>
      <c r="Q207" s="5">
        <v>3263.9451157425265</v>
      </c>
      <c r="R207" s="5">
        <v>3345.3204873002196</v>
      </c>
      <c r="S207" s="5">
        <v>3121.6534460322755</v>
      </c>
      <c r="T207" s="5">
        <v>2892.0873645345901</v>
      </c>
      <c r="U207" s="5">
        <v>3053.4128599150299</v>
      </c>
      <c r="V207" s="5">
        <v>2936.6521598163799</v>
      </c>
      <c r="W207" s="5">
        <v>3322.2979695956833</v>
      </c>
      <c r="X207" s="5">
        <v>2783.8273776560823</v>
      </c>
      <c r="Y207" s="5">
        <v>3094.4860544835055</v>
      </c>
      <c r="Z207" s="5">
        <v>3114.0908694226046</v>
      </c>
      <c r="AA207" s="5">
        <v>3047.2415545242397</v>
      </c>
      <c r="AB207" s="5">
        <v>3193.1059662571874</v>
      </c>
      <c r="AC207" s="5">
        <v>3204.1967317421186</v>
      </c>
      <c r="AD207" s="5">
        <v>3110.4424487544557</v>
      </c>
      <c r="AE207" s="5">
        <v>2858.2527619534667</v>
      </c>
      <c r="AF207" s="5">
        <v>3005.2554345685248</v>
      </c>
      <c r="AG207" s="5">
        <v>2856.9337369403056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239.77222359150502</v>
      </c>
      <c r="L208" s="5">
        <v>241.80616967861999</v>
      </c>
      <c r="M208" s="5">
        <v>213.04227542756496</v>
      </c>
      <c r="N208" s="5">
        <v>244.40143173041994</v>
      </c>
      <c r="O208" s="5">
        <v>227.65729469204999</v>
      </c>
      <c r="P208" s="5">
        <v>255.49632148175493</v>
      </c>
      <c r="Q208" s="5">
        <v>259.90812592339012</v>
      </c>
      <c r="R208" s="5">
        <v>266.08534178983996</v>
      </c>
      <c r="S208" s="5">
        <v>273.19778680348492</v>
      </c>
      <c r="T208" s="5">
        <v>229.15676666326004</v>
      </c>
      <c r="U208" s="5">
        <v>217.25076242939514</v>
      </c>
      <c r="V208" s="5">
        <v>219.90580353849001</v>
      </c>
      <c r="W208" s="5">
        <v>226.04527816154499</v>
      </c>
      <c r="X208" s="5">
        <v>179.05777449333016</v>
      </c>
      <c r="Y208" s="5">
        <v>199.23601836354484</v>
      </c>
      <c r="Z208" s="5">
        <v>169.34612211078999</v>
      </c>
      <c r="AA208" s="5">
        <v>200.72441652015004</v>
      </c>
      <c r="AB208" s="5">
        <v>204.40983230075477</v>
      </c>
      <c r="AC208" s="5">
        <v>206.47947819881489</v>
      </c>
      <c r="AD208" s="5">
        <v>226.73433863877008</v>
      </c>
      <c r="AE208" s="5">
        <v>211.21328929233013</v>
      </c>
      <c r="AF208" s="5">
        <v>186.74379074252514</v>
      </c>
      <c r="AG208" s="5">
        <v>195.88782394629493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2712.1737916196757</v>
      </c>
      <c r="J209" s="5">
        <v>2709.7108427836688</v>
      </c>
      <c r="K209" s="5">
        <v>2668.9114116842388</v>
      </c>
      <c r="L209" s="5">
        <v>2923.9304381792144</v>
      </c>
      <c r="M209" s="5">
        <v>2591.2533532444509</v>
      </c>
      <c r="N209" s="5">
        <v>2726.0104593245628</v>
      </c>
      <c r="O209" s="5">
        <v>2863.4565055677244</v>
      </c>
      <c r="P209" s="5">
        <v>2938.3426410558232</v>
      </c>
      <c r="Q209" s="5">
        <v>2866.1679099874395</v>
      </c>
      <c r="R209" s="5">
        <v>2860.4184221867586</v>
      </c>
      <c r="S209" s="5">
        <v>2686.0632649983213</v>
      </c>
      <c r="T209" s="5">
        <v>2783.5305934500016</v>
      </c>
      <c r="U209" s="5">
        <v>2799.7459906499976</v>
      </c>
      <c r="V209" s="5">
        <v>2773.6194563999979</v>
      </c>
      <c r="W209" s="5">
        <v>3080.1823468431935</v>
      </c>
      <c r="X209" s="5">
        <v>2748.0095100575813</v>
      </c>
      <c r="Y209" s="5">
        <v>2868.9628865901568</v>
      </c>
      <c r="Z209" s="5">
        <v>2972.1502239716197</v>
      </c>
      <c r="AA209" s="5">
        <v>2673.1843555607948</v>
      </c>
      <c r="AB209" s="5">
        <v>2627.8099244993505</v>
      </c>
      <c r="AC209" s="5">
        <v>2575.8748321490807</v>
      </c>
      <c r="AD209" s="5">
        <v>2623.892061774668</v>
      </c>
      <c r="AE209" s="5">
        <v>2633.2317520181459</v>
      </c>
      <c r="AF209" s="5">
        <v>2371.4681072058825</v>
      </c>
      <c r="AG209" s="5">
        <v>2290.1089548244095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753.87524893463478</v>
      </c>
      <c r="N210" s="5">
        <v>836.07723574951001</v>
      </c>
      <c r="O210" s="5">
        <v>1056.8041773298851</v>
      </c>
      <c r="P210" s="5">
        <v>1374.3682288232558</v>
      </c>
      <c r="Q210" s="5">
        <v>1313.0508615671697</v>
      </c>
      <c r="R210" s="5">
        <v>1185.91861381331</v>
      </c>
      <c r="S210" s="5">
        <v>1247.5043050736499</v>
      </c>
      <c r="T210" s="5">
        <v>1184.7100361048247</v>
      </c>
      <c r="U210" s="5">
        <v>1136.6492228369448</v>
      </c>
      <c r="V210" s="5">
        <v>1210.563378885106</v>
      </c>
      <c r="W210" s="5">
        <v>1234.5452929295557</v>
      </c>
      <c r="X210" s="5">
        <v>1067.2109436648395</v>
      </c>
      <c r="Y210" s="5">
        <v>2228.9054173737704</v>
      </c>
      <c r="Z210" s="5">
        <v>2527.4729597991959</v>
      </c>
      <c r="AA210" s="5">
        <v>2680.7471253215977</v>
      </c>
      <c r="AB210" s="5">
        <v>2842.5744883912866</v>
      </c>
      <c r="AC210" s="5">
        <v>2650.0120248632688</v>
      </c>
      <c r="AD210" s="5">
        <v>3188.923789080231</v>
      </c>
      <c r="AE210" s="5">
        <v>4129.6107406291139</v>
      </c>
      <c r="AF210" s="5">
        <v>4191.2127182109816</v>
      </c>
      <c r="AG210" s="5">
        <v>4167.1347271149561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1454.0481882299407</v>
      </c>
      <c r="G211" s="5">
        <v>1423.6820543730214</v>
      </c>
      <c r="H211" s="5">
        <v>6123.084522713666</v>
      </c>
      <c r="I211" s="5">
        <v>6106.7571014655559</v>
      </c>
      <c r="J211" s="5">
        <v>7803.426845580585</v>
      </c>
      <c r="K211" s="5">
        <v>11502.248171661377</v>
      </c>
      <c r="L211" s="5">
        <v>13313.824357911919</v>
      </c>
      <c r="M211" s="5">
        <v>13369.997192619805</v>
      </c>
      <c r="N211" s="5">
        <v>14105.254935827183</v>
      </c>
      <c r="O211" s="5">
        <v>14262.091014003987</v>
      </c>
      <c r="P211" s="5">
        <v>14764.548598243109</v>
      </c>
      <c r="Q211" s="5">
        <v>15078.89392667116</v>
      </c>
      <c r="R211" s="5">
        <v>14669.820815733887</v>
      </c>
      <c r="S211" s="5">
        <v>15625.010942609448</v>
      </c>
      <c r="T211" s="5">
        <v>17295.722331271983</v>
      </c>
      <c r="U211" s="5">
        <v>16499.119861051215</v>
      </c>
      <c r="V211" s="5">
        <v>16293.207110628853</v>
      </c>
      <c r="W211" s="5">
        <v>16862.232842592537</v>
      </c>
      <c r="X211" s="5">
        <v>15985.231341396731</v>
      </c>
      <c r="Y211" s="5">
        <v>20034.78053392467</v>
      </c>
      <c r="Z211" s="5">
        <v>22963.655199741534</v>
      </c>
      <c r="AA211" s="5">
        <v>20760.382270891467</v>
      </c>
      <c r="AB211" s="5">
        <v>20777.195333031217</v>
      </c>
      <c r="AC211" s="5">
        <v>20225.613405104279</v>
      </c>
      <c r="AD211" s="5">
        <v>21517.054330818042</v>
      </c>
      <c r="AE211" s="5">
        <v>26647.772881071964</v>
      </c>
      <c r="AF211" s="5">
        <v>24612.780874385367</v>
      </c>
      <c r="AG211" s="5">
        <v>25041.272951176728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423.41845572863008</v>
      </c>
      <c r="Q212" s="5">
        <v>416.86731099742519</v>
      </c>
      <c r="R212" s="5">
        <v>407.38059086340979</v>
      </c>
      <c r="S212" s="5">
        <v>397.28576034656021</v>
      </c>
      <c r="T212" s="5">
        <v>351.58835242739985</v>
      </c>
      <c r="U212" s="5">
        <v>307.08119318901504</v>
      </c>
      <c r="V212" s="5">
        <v>328.20293364264484</v>
      </c>
      <c r="W212" s="5">
        <v>961.66079085813976</v>
      </c>
      <c r="X212" s="5">
        <v>1833.7167976644109</v>
      </c>
      <c r="Y212" s="5">
        <v>7289.0566468101824</v>
      </c>
      <c r="Z212" s="5">
        <v>7634.4869435657092</v>
      </c>
      <c r="AA212" s="5">
        <v>8014.5472205663118</v>
      </c>
      <c r="AB212" s="5">
        <v>8204.9232105709762</v>
      </c>
      <c r="AC212" s="5">
        <v>7667.4378207293703</v>
      </c>
      <c r="AD212" s="5">
        <v>8470.2420686400619</v>
      </c>
      <c r="AE212" s="5">
        <v>7541.9167143610084</v>
      </c>
      <c r="AF212" s="5">
        <v>7665.2222006359971</v>
      </c>
      <c r="AG212" s="5">
        <v>7624.8550557470244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651.16387298587574</v>
      </c>
      <c r="H213" s="5">
        <v>1238.3819907822756</v>
      </c>
      <c r="I213" s="5">
        <v>1259.0260850265263</v>
      </c>
      <c r="J213" s="5">
        <v>1141.8075914964845</v>
      </c>
      <c r="K213" s="5">
        <v>1197.9036233312745</v>
      </c>
      <c r="L213" s="5">
        <v>1874.7004510121551</v>
      </c>
      <c r="M213" s="5">
        <v>5024.7031626661601</v>
      </c>
      <c r="N213" s="5">
        <v>4877.6912566698757</v>
      </c>
      <c r="O213" s="5">
        <v>5294.8645273793745</v>
      </c>
      <c r="P213" s="5">
        <v>5005.7754801397014</v>
      </c>
      <c r="Q213" s="5">
        <v>4895.40911940359</v>
      </c>
      <c r="R213" s="5">
        <v>4795.2059554931566</v>
      </c>
      <c r="S213" s="5">
        <v>4739.5703061776921</v>
      </c>
      <c r="T213" s="5">
        <v>5311.5351954537655</v>
      </c>
      <c r="U213" s="5">
        <v>4914.5230669406546</v>
      </c>
      <c r="V213" s="5">
        <v>5296.7907887775027</v>
      </c>
      <c r="W213" s="5">
        <v>5211.8298664661224</v>
      </c>
      <c r="X213" s="5">
        <v>5323.5773261253507</v>
      </c>
      <c r="Y213" s="5">
        <v>5098.1163274100691</v>
      </c>
      <c r="Z213" s="5">
        <v>5480.5474927797086</v>
      </c>
      <c r="AA213" s="5">
        <v>5279.4151385240011</v>
      </c>
      <c r="AB213" s="5">
        <v>5278.9571713888527</v>
      </c>
      <c r="AC213" s="5">
        <v>5188.7023362418877</v>
      </c>
      <c r="AD213" s="5">
        <v>5171.9506950309496</v>
      </c>
      <c r="AE213" s="5">
        <v>5412.9432970422795</v>
      </c>
      <c r="AF213" s="5">
        <v>4941.0442202957947</v>
      </c>
      <c r="AG213" s="5">
        <v>5344.4995870559178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1742.8754350308207</v>
      </c>
      <c r="G215" s="5">
        <v>1695.2897353815049</v>
      </c>
      <c r="H215" s="5">
        <v>1878.5142982779844</v>
      </c>
      <c r="I215" s="5">
        <v>1808.2635669528245</v>
      </c>
      <c r="J215" s="5">
        <v>12451.77936514326</v>
      </c>
      <c r="K215" s="5">
        <v>13737.426111259703</v>
      </c>
      <c r="L215" s="5">
        <v>13369.070980078826</v>
      </c>
      <c r="M215" s="5">
        <v>12981.330302172826</v>
      </c>
      <c r="N215" s="5">
        <v>13911.266128420148</v>
      </c>
      <c r="O215" s="5">
        <v>14896.049378631902</v>
      </c>
      <c r="P215" s="5">
        <v>14383.121229119826</v>
      </c>
      <c r="Q215" s="5">
        <v>15707.592525431884</v>
      </c>
      <c r="R215" s="5">
        <v>17622.466117088727</v>
      </c>
      <c r="S215" s="5">
        <v>23849.881084617988</v>
      </c>
      <c r="T215" s="5">
        <v>22501.983357807439</v>
      </c>
      <c r="U215" s="5">
        <v>23095.966596786737</v>
      </c>
      <c r="V215" s="5">
        <v>25284.136883082636</v>
      </c>
      <c r="W215" s="5">
        <v>24422.492216918567</v>
      </c>
      <c r="X215" s="5">
        <v>23035.571215869179</v>
      </c>
      <c r="Y215" s="5">
        <v>23853.422587469562</v>
      </c>
      <c r="Z215" s="5">
        <v>25525.962193429456</v>
      </c>
      <c r="AA215" s="5">
        <v>24170.992175661471</v>
      </c>
      <c r="AB215" s="5">
        <v>24472.686467747153</v>
      </c>
      <c r="AC215" s="5">
        <v>22553.442420985004</v>
      </c>
      <c r="AD215" s="5">
        <v>23720.586772022576</v>
      </c>
      <c r="AE215" s="5">
        <v>22522.408487095861</v>
      </c>
      <c r="AF215" s="5">
        <v>22327.614819373994</v>
      </c>
      <c r="AG215" s="5">
        <v>24243.052352406128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456.08861947542982</v>
      </c>
      <c r="G216" s="5">
        <v>2721.3584481078074</v>
      </c>
      <c r="H216" s="5">
        <v>4404.9135869216643</v>
      </c>
      <c r="I216" s="5">
        <v>5981.0397721114741</v>
      </c>
      <c r="J216" s="5">
        <v>5723.6276670221632</v>
      </c>
      <c r="K216" s="5">
        <v>7286.177454339183</v>
      </c>
      <c r="L216" s="5">
        <v>9338.4869804186055</v>
      </c>
      <c r="M216" s="5">
        <v>9266.5508493092984</v>
      </c>
      <c r="N216" s="5">
        <v>9100.5492705963625</v>
      </c>
      <c r="O216" s="5">
        <v>10421.965661437986</v>
      </c>
      <c r="P216" s="5">
        <v>11232.088790642547</v>
      </c>
      <c r="Q216" s="5">
        <v>10893.098775221733</v>
      </c>
      <c r="R216" s="5">
        <v>10468.38122587714</v>
      </c>
      <c r="S216" s="5">
        <v>10556.128045727619</v>
      </c>
      <c r="T216" s="5">
        <v>10265.659414260072</v>
      </c>
      <c r="U216" s="5">
        <v>9587.2807406505635</v>
      </c>
      <c r="V216" s="5">
        <v>10278.806669421585</v>
      </c>
      <c r="W216" s="5">
        <v>14774.046572620669</v>
      </c>
      <c r="X216" s="5">
        <v>15718.426903291996</v>
      </c>
      <c r="Y216" s="5">
        <v>16296.9805491391</v>
      </c>
      <c r="Z216" s="5">
        <v>17934.265560375228</v>
      </c>
      <c r="AA216" s="5">
        <v>17359.195307936548</v>
      </c>
      <c r="AB216" s="5">
        <v>16544.202291663045</v>
      </c>
      <c r="AC216" s="5">
        <v>15761.939311813163</v>
      </c>
      <c r="AD216" s="5">
        <v>16898.870031147286</v>
      </c>
      <c r="AE216" s="5">
        <v>18476.074439106338</v>
      </c>
      <c r="AF216" s="5">
        <v>20462.037952206538</v>
      </c>
      <c r="AG216" s="5">
        <v>21512.675573532804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659.98754620129455</v>
      </c>
      <c r="G217" s="5">
        <v>662.49980385212507</v>
      </c>
      <c r="H217" s="5">
        <v>686.37423287178035</v>
      </c>
      <c r="I217" s="5">
        <v>670.21948654885944</v>
      </c>
      <c r="J217" s="5">
        <v>626.28636576849044</v>
      </c>
      <c r="K217" s="5">
        <v>668.87167714196585</v>
      </c>
      <c r="L217" s="5">
        <v>636.39149444347072</v>
      </c>
      <c r="M217" s="5">
        <v>592.13280748786974</v>
      </c>
      <c r="N217" s="5">
        <v>665.68556375226547</v>
      </c>
      <c r="O217" s="5">
        <v>667.67323961429429</v>
      </c>
      <c r="P217" s="5">
        <v>872.57072324017497</v>
      </c>
      <c r="Q217" s="5">
        <v>829.66569057048957</v>
      </c>
      <c r="R217" s="5">
        <v>840.92500242693484</v>
      </c>
      <c r="S217" s="5">
        <v>847.8273885759404</v>
      </c>
      <c r="T217" s="5">
        <v>802.15434920785947</v>
      </c>
      <c r="U217" s="5">
        <v>713.54364548580998</v>
      </c>
      <c r="V217" s="5">
        <v>819.8203253814454</v>
      </c>
      <c r="W217" s="5">
        <v>778.68404829876511</v>
      </c>
      <c r="X217" s="5">
        <v>782.14269939077462</v>
      </c>
      <c r="Y217" s="5">
        <v>831.97177478730532</v>
      </c>
      <c r="Z217" s="5">
        <v>742.12475198682023</v>
      </c>
      <c r="AA217" s="5">
        <v>806.86827992807537</v>
      </c>
      <c r="AB217" s="5">
        <v>785.49650959159533</v>
      </c>
      <c r="AC217" s="5">
        <v>790.22423753117516</v>
      </c>
      <c r="AD217" s="5">
        <v>783.52582084309006</v>
      </c>
      <c r="AE217" s="5">
        <v>768.96290030198452</v>
      </c>
      <c r="AF217" s="5">
        <v>641.18584263882531</v>
      </c>
      <c r="AG217" s="5">
        <v>744.91632351741498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55.332025370989975</v>
      </c>
      <c r="Y218" s="5">
        <v>834.74826799757022</v>
      </c>
      <c r="Z218" s="5">
        <v>840.57332795384548</v>
      </c>
      <c r="AA218" s="5">
        <v>1065.0160049804197</v>
      </c>
      <c r="AB218" s="5">
        <v>1024.5196184554554</v>
      </c>
      <c r="AC218" s="5">
        <v>2979.8220647936532</v>
      </c>
      <c r="AD218" s="5">
        <v>3389.5457006176844</v>
      </c>
      <c r="AE218" s="5">
        <v>3436.8117267707398</v>
      </c>
      <c r="AF218" s="5">
        <v>2977.9270361813187</v>
      </c>
      <c r="AG218" s="5">
        <v>3378.767819555424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84.547554790284977</v>
      </c>
      <c r="AD219" s="5">
        <v>218.00867909952993</v>
      </c>
      <c r="AE219" s="5">
        <v>2251.8136185000012</v>
      </c>
      <c r="AF219" s="5">
        <v>1897.7088805500002</v>
      </c>
      <c r="AG219" s="5">
        <v>2091.5358288999996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1377.7241783602854</v>
      </c>
      <c r="G221" s="5">
        <v>1376.8312259967647</v>
      </c>
      <c r="H221" s="5">
        <v>1333.0022980265253</v>
      </c>
      <c r="I221" s="5">
        <v>1392.2961686054798</v>
      </c>
      <c r="J221" s="5">
        <v>1382.1643853505698</v>
      </c>
      <c r="K221" s="5">
        <v>1412.8489136379187</v>
      </c>
      <c r="L221" s="5">
        <v>1393.1720462809346</v>
      </c>
      <c r="M221" s="5">
        <v>1404.2263560593492</v>
      </c>
      <c r="N221" s="5">
        <v>1341.2277925125345</v>
      </c>
      <c r="O221" s="5">
        <v>1369.6559278855896</v>
      </c>
      <c r="P221" s="5">
        <v>3156.1388088998488</v>
      </c>
      <c r="Q221" s="5">
        <v>3285.3644691823247</v>
      </c>
      <c r="R221" s="5">
        <v>3272.1282310704064</v>
      </c>
      <c r="S221" s="5">
        <v>3058.3373821812957</v>
      </c>
      <c r="T221" s="5">
        <v>2870.7228878639689</v>
      </c>
      <c r="U221" s="5">
        <v>2724.6139644968885</v>
      </c>
      <c r="V221" s="5">
        <v>2879.642693231945</v>
      </c>
      <c r="W221" s="5">
        <v>2615.2998109824757</v>
      </c>
      <c r="X221" s="5">
        <v>2631.6158197312843</v>
      </c>
      <c r="Y221" s="5">
        <v>2621.9656315462153</v>
      </c>
      <c r="Z221" s="5">
        <v>2749.3521116259999</v>
      </c>
      <c r="AA221" s="5">
        <v>2551.9720836478155</v>
      </c>
      <c r="AB221" s="5">
        <v>2642.6615571831844</v>
      </c>
      <c r="AC221" s="5">
        <v>2579.8510925816126</v>
      </c>
      <c r="AD221" s="5">
        <v>2405.2812226860087</v>
      </c>
      <c r="AE221" s="5">
        <v>2516.6649513111151</v>
      </c>
      <c r="AF221" s="5">
        <v>2403.8311167400257</v>
      </c>
      <c r="AG221" s="5">
        <v>2481.598409318246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2.5885765900000011E-3</v>
      </c>
      <c r="M222" s="5">
        <v>2.3642547899999995E-3</v>
      </c>
      <c r="N222" s="5">
        <v>2.066070074999999E-3</v>
      </c>
      <c r="O222" s="5">
        <v>317.73749240213505</v>
      </c>
      <c r="P222" s="5">
        <v>1407.0031245066994</v>
      </c>
      <c r="Q222" s="5">
        <v>1285.9619868308491</v>
      </c>
      <c r="R222" s="5">
        <v>1503.5154146498157</v>
      </c>
      <c r="S222" s="5">
        <v>1249.9244892474499</v>
      </c>
      <c r="T222" s="5">
        <v>1308.9533390778849</v>
      </c>
      <c r="U222" s="5">
        <v>1242.2050022132753</v>
      </c>
      <c r="V222" s="5">
        <v>1262.2960353297199</v>
      </c>
      <c r="W222" s="5">
        <v>1326.8247444921906</v>
      </c>
      <c r="X222" s="5">
        <v>1374.7543655597296</v>
      </c>
      <c r="Y222" s="5">
        <v>1223.7128307364048</v>
      </c>
      <c r="Z222" s="5">
        <v>1250.8068780725951</v>
      </c>
      <c r="AA222" s="5">
        <v>1394.1510868772648</v>
      </c>
      <c r="AB222" s="5">
        <v>1240.0983046152446</v>
      </c>
      <c r="AC222" s="5">
        <v>1440.807010590986</v>
      </c>
      <c r="AD222" s="5">
        <v>1251.9716094296996</v>
      </c>
      <c r="AE222" s="5">
        <v>1357.1306740322052</v>
      </c>
      <c r="AF222" s="5">
        <v>1225.580736424115</v>
      </c>
      <c r="AG222" s="5">
        <v>1237.3617797375498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5340.9409450566864</v>
      </c>
      <c r="G225" s="5">
        <v>5927.3366718937823</v>
      </c>
      <c r="H225" s="5">
        <v>5488.6936588240014</v>
      </c>
      <c r="I225" s="5">
        <v>5540.4658428329303</v>
      </c>
      <c r="J225" s="5">
        <v>5369.6195588730998</v>
      </c>
      <c r="K225" s="5">
        <v>5638.4156945563691</v>
      </c>
      <c r="L225" s="5">
        <v>5643.0964200721319</v>
      </c>
      <c r="M225" s="5">
        <v>5866.4324039227758</v>
      </c>
      <c r="N225" s="5">
        <v>6890.2760043573771</v>
      </c>
      <c r="O225" s="5">
        <v>7429.4618348772274</v>
      </c>
      <c r="P225" s="5">
        <v>8221.2398983679195</v>
      </c>
      <c r="Q225" s="5">
        <v>7086.4424642010363</v>
      </c>
      <c r="R225" s="5">
        <v>8166.8026641066081</v>
      </c>
      <c r="S225" s="5">
        <v>7140.6222332034376</v>
      </c>
      <c r="T225" s="5">
        <v>7404.1429512123714</v>
      </c>
      <c r="U225" s="5">
        <v>6895.7066555378597</v>
      </c>
      <c r="V225" s="5">
        <v>7512.5377738185198</v>
      </c>
      <c r="W225" s="5">
        <v>7530.488066487077</v>
      </c>
      <c r="X225" s="5">
        <v>7672.9176926002838</v>
      </c>
      <c r="Y225" s="5">
        <v>11612.210319968855</v>
      </c>
      <c r="Z225" s="5">
        <v>11872.654009267442</v>
      </c>
      <c r="AA225" s="5">
        <v>12051.985747807827</v>
      </c>
      <c r="AB225" s="5">
        <v>13323.598031154417</v>
      </c>
      <c r="AC225" s="5">
        <v>18090.964393362799</v>
      </c>
      <c r="AD225" s="5">
        <v>16081.587336111566</v>
      </c>
      <c r="AE225" s="5">
        <v>16449.607188550923</v>
      </c>
      <c r="AF225" s="5">
        <v>12959.198943081972</v>
      </c>
      <c r="AG225" s="5">
        <v>13920.418493320951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5650.2783134950223</v>
      </c>
      <c r="G226" s="5">
        <v>6402.2076678962167</v>
      </c>
      <c r="H226" s="5">
        <v>5782.3122363859984</v>
      </c>
      <c r="I226" s="5">
        <v>7830.6479523011112</v>
      </c>
      <c r="J226" s="5">
        <v>7578.1730360933652</v>
      </c>
      <c r="K226" s="5">
        <v>8226.5770802412062</v>
      </c>
      <c r="L226" s="5">
        <v>8860.4140373929349</v>
      </c>
      <c r="M226" s="5">
        <v>9153.6040254080999</v>
      </c>
      <c r="N226" s="5">
        <v>8789.2181502154945</v>
      </c>
      <c r="O226" s="5">
        <v>8794.8999121440756</v>
      </c>
      <c r="P226" s="5">
        <v>11857.558261582912</v>
      </c>
      <c r="Q226" s="5">
        <v>10979.471953676319</v>
      </c>
      <c r="R226" s="5">
        <v>12481.810947215037</v>
      </c>
      <c r="S226" s="5">
        <v>10780.328160782541</v>
      </c>
      <c r="T226" s="5">
        <v>15972.682430525419</v>
      </c>
      <c r="U226" s="5">
        <v>14811.669540787381</v>
      </c>
      <c r="V226" s="5">
        <v>15583.201033238443</v>
      </c>
      <c r="W226" s="5">
        <v>15852.244114101417</v>
      </c>
      <c r="X226" s="5">
        <v>15819.078953806067</v>
      </c>
      <c r="Y226" s="5">
        <v>14813.691860955412</v>
      </c>
      <c r="Z226" s="5">
        <v>14615.791034837817</v>
      </c>
      <c r="AA226" s="5">
        <v>15512.473847456131</v>
      </c>
      <c r="AB226" s="5">
        <v>11993.953008271923</v>
      </c>
      <c r="AC226" s="5">
        <v>13560.174824150128</v>
      </c>
      <c r="AD226" s="5">
        <v>11820.310169206707</v>
      </c>
      <c r="AE226" s="5">
        <v>12494.691855160887</v>
      </c>
      <c r="AF226" s="5">
        <v>11826.156156109857</v>
      </c>
      <c r="AG226" s="5">
        <v>11315.681095404612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1799.9999999999993</v>
      </c>
      <c r="H227" s="5">
        <v>1652.8042995000003</v>
      </c>
      <c r="I227" s="5">
        <v>1672.921593999999</v>
      </c>
      <c r="J227" s="5">
        <v>1624.6391984999998</v>
      </c>
      <c r="K227" s="5">
        <v>1620.6627182499997</v>
      </c>
      <c r="L227" s="5">
        <v>1601.617970461914</v>
      </c>
      <c r="M227" s="5">
        <v>4929.2171482823669</v>
      </c>
      <c r="N227" s="5">
        <v>5769.0166736761066</v>
      </c>
      <c r="O227" s="5">
        <v>5559.0252569058775</v>
      </c>
      <c r="P227" s="5">
        <v>5867.9061607406229</v>
      </c>
      <c r="Q227" s="5">
        <v>5484.353228305692</v>
      </c>
      <c r="R227" s="5">
        <v>6299.0698197416896</v>
      </c>
      <c r="S227" s="5">
        <v>5539.0169139477275</v>
      </c>
      <c r="T227" s="5">
        <v>6048.894214879524</v>
      </c>
      <c r="U227" s="5">
        <v>5741.2881286761558</v>
      </c>
      <c r="V227" s="5">
        <v>5955.2918829069931</v>
      </c>
      <c r="W227" s="5">
        <v>5907.0688485296268</v>
      </c>
      <c r="X227" s="5">
        <v>6308.2984918076118</v>
      </c>
      <c r="Y227" s="5">
        <v>5879.4227624780015</v>
      </c>
      <c r="Z227" s="5">
        <v>5743.3581099377243</v>
      </c>
      <c r="AA227" s="5">
        <v>6080.744457146383</v>
      </c>
      <c r="AB227" s="5">
        <v>5818.1805766849011</v>
      </c>
      <c r="AC227" s="5">
        <v>6595.5174900723096</v>
      </c>
      <c r="AD227" s="5">
        <v>5934.9988747857697</v>
      </c>
      <c r="AE227" s="5">
        <v>6111.2861502422538</v>
      </c>
      <c r="AF227" s="5">
        <v>5544.4078816192487</v>
      </c>
      <c r="AG227" s="5">
        <v>5599.9210957958394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1164.8172272000002</v>
      </c>
      <c r="O228" s="5">
        <v>1117.1195710000004</v>
      </c>
      <c r="P228" s="5">
        <v>1113.3194240000007</v>
      </c>
      <c r="Q228" s="5">
        <v>1115.8474352000007</v>
      </c>
      <c r="R228" s="5">
        <v>1162.5490018000003</v>
      </c>
      <c r="S228" s="5">
        <v>1172.5055042000001</v>
      </c>
      <c r="T228" s="5">
        <v>1124.0806588971889</v>
      </c>
      <c r="U228" s="5">
        <v>999.45258019999972</v>
      </c>
      <c r="V228" s="5">
        <v>1131.5212913999997</v>
      </c>
      <c r="W228" s="5">
        <v>1153.0990816000001</v>
      </c>
      <c r="X228" s="5">
        <v>1105.6534973814944</v>
      </c>
      <c r="Y228" s="5">
        <v>1727.214626588715</v>
      </c>
      <c r="Z228" s="5">
        <v>1725.7799352522206</v>
      </c>
      <c r="AA228" s="5">
        <v>1846.048984908017</v>
      </c>
      <c r="AB228" s="5">
        <v>1838.8977649843646</v>
      </c>
      <c r="AC228" s="5">
        <v>1889.9293572548095</v>
      </c>
      <c r="AD228" s="5">
        <v>3974.7887528472238</v>
      </c>
      <c r="AE228" s="5">
        <v>3918.4146839115101</v>
      </c>
      <c r="AF228" s="5">
        <v>3489.5785259076752</v>
      </c>
      <c r="AG228" s="5">
        <v>3931.4988118435626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776.30361075149528</v>
      </c>
      <c r="G229" s="5">
        <v>807.29889767875466</v>
      </c>
      <c r="H229" s="5">
        <v>735.77366769445985</v>
      </c>
      <c r="I229" s="5">
        <v>997.13048634933489</v>
      </c>
      <c r="J229" s="5">
        <v>942.16635087143516</v>
      </c>
      <c r="K229" s="5">
        <v>1784.0195114043549</v>
      </c>
      <c r="L229" s="5">
        <v>2464.5554944471955</v>
      </c>
      <c r="M229" s="5">
        <v>2479.335953994826</v>
      </c>
      <c r="N229" s="5">
        <v>3042.7005331003934</v>
      </c>
      <c r="O229" s="5">
        <v>3049.8190913599801</v>
      </c>
      <c r="P229" s="5">
        <v>4864.1196640892776</v>
      </c>
      <c r="Q229" s="5">
        <v>4995.708657301504</v>
      </c>
      <c r="R229" s="5">
        <v>5734.5624792190647</v>
      </c>
      <c r="S229" s="5">
        <v>4998.8126036744679</v>
      </c>
      <c r="T229" s="5">
        <v>7073.129739353978</v>
      </c>
      <c r="U229" s="5">
        <v>5959.6431822394525</v>
      </c>
      <c r="V229" s="5">
        <v>6816.1083008902424</v>
      </c>
      <c r="W229" s="5">
        <v>7256.1852846733873</v>
      </c>
      <c r="X229" s="5">
        <v>7124.1352715351986</v>
      </c>
      <c r="Y229" s="5">
        <v>6696.0658371650852</v>
      </c>
      <c r="Z229" s="5">
        <v>6609.6625914814122</v>
      </c>
      <c r="AA229" s="5">
        <v>6905.5823010114846</v>
      </c>
      <c r="AB229" s="5">
        <v>7616.9951053902796</v>
      </c>
      <c r="AC229" s="5">
        <v>9888.7666709373661</v>
      </c>
      <c r="AD229" s="5">
        <v>9129.3851846193666</v>
      </c>
      <c r="AE229" s="5">
        <v>9264.7648064958521</v>
      </c>
      <c r="AF229" s="5">
        <v>8331.0592340839412</v>
      </c>
      <c r="AG229" s="5">
        <v>9134.6880953493819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3936.5720142554251</v>
      </c>
      <c r="G231" s="5">
        <v>4267.3096864126092</v>
      </c>
      <c r="H231" s="5">
        <v>5690.8449175967462</v>
      </c>
      <c r="I231" s="5">
        <v>6414.9504706940288</v>
      </c>
      <c r="J231" s="5">
        <v>5925.4914798359287</v>
      </c>
      <c r="K231" s="5">
        <v>7874.4493082218205</v>
      </c>
      <c r="L231" s="5">
        <v>7624.1627226861156</v>
      </c>
      <c r="M231" s="5">
        <v>7867.4471981537072</v>
      </c>
      <c r="N231" s="5">
        <v>7647.5990065338556</v>
      </c>
      <c r="O231" s="5">
        <v>7673.1458347383032</v>
      </c>
      <c r="P231" s="5">
        <v>7494.0292008751658</v>
      </c>
      <c r="Q231" s="5">
        <v>7265.7349056968733</v>
      </c>
      <c r="R231" s="5">
        <v>7626.9514893118258</v>
      </c>
      <c r="S231" s="5">
        <v>7287.0980526573303</v>
      </c>
      <c r="T231" s="5">
        <v>7234.9087442700575</v>
      </c>
      <c r="U231" s="5">
        <v>6505.7222453108052</v>
      </c>
      <c r="V231" s="5">
        <v>7650.8391125597191</v>
      </c>
      <c r="W231" s="5">
        <v>7538.8468340860263</v>
      </c>
      <c r="X231" s="5">
        <v>8915.2112203770721</v>
      </c>
      <c r="Y231" s="5">
        <v>8601.2376331752475</v>
      </c>
      <c r="Z231" s="5">
        <v>7954.0842878189105</v>
      </c>
      <c r="AA231" s="5">
        <v>8148.4613134554384</v>
      </c>
      <c r="AB231" s="5">
        <v>7499.4842539361671</v>
      </c>
      <c r="AC231" s="5">
        <v>7804.9720445807725</v>
      </c>
      <c r="AD231" s="5">
        <v>7864.789033404264</v>
      </c>
      <c r="AE231" s="5">
        <v>8127.7254089049284</v>
      </c>
      <c r="AF231" s="5">
        <v>6911.9324357307396</v>
      </c>
      <c r="AG231" s="5">
        <v>8019.3962178415622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272.74686125703511</v>
      </c>
      <c r="G232" s="5">
        <v>288.47198012808531</v>
      </c>
      <c r="H232" s="5">
        <v>264.90862606691002</v>
      </c>
      <c r="I232" s="5">
        <v>270.69909450478497</v>
      </c>
      <c r="J232" s="5">
        <v>248.09710362112486</v>
      </c>
      <c r="K232" s="5">
        <v>258.20149157100514</v>
      </c>
      <c r="L232" s="5">
        <v>290.71437922567526</v>
      </c>
      <c r="M232" s="5">
        <v>270.39870018295528</v>
      </c>
      <c r="N232" s="5">
        <v>251.9896094995899</v>
      </c>
      <c r="O232" s="5">
        <v>268.20253105734997</v>
      </c>
      <c r="P232" s="5">
        <v>268.8956111369298</v>
      </c>
      <c r="Q232" s="5">
        <v>243.20058532250999</v>
      </c>
      <c r="R232" s="5">
        <v>264.5508152214602</v>
      </c>
      <c r="S232" s="5">
        <v>245.19850734420484</v>
      </c>
      <c r="T232" s="5">
        <v>200.20696633051006</v>
      </c>
      <c r="U232" s="5">
        <v>162.99690086862506</v>
      </c>
      <c r="V232" s="5">
        <v>187.79580966821501</v>
      </c>
      <c r="W232" s="5">
        <v>217.02094476501981</v>
      </c>
      <c r="X232" s="5">
        <v>169.22044690393002</v>
      </c>
      <c r="Y232" s="5">
        <v>152.78273065918989</v>
      </c>
      <c r="Z232" s="5">
        <v>139.99133872127499</v>
      </c>
      <c r="AA232" s="5">
        <v>210.96221271685499</v>
      </c>
      <c r="AB232" s="5">
        <v>211.90236495524013</v>
      </c>
      <c r="AC232" s="5">
        <v>192.65986160108514</v>
      </c>
      <c r="AD232" s="5">
        <v>197.92328118767992</v>
      </c>
      <c r="AE232" s="5">
        <v>201.62803626095493</v>
      </c>
      <c r="AF232" s="5">
        <v>154.32994542187498</v>
      </c>
      <c r="AG232" s="5">
        <v>172.02686895032002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1218.2016701005052</v>
      </c>
      <c r="G233" s="5">
        <v>1249.3372656375502</v>
      </c>
      <c r="H233" s="5">
        <v>1234.0007991797447</v>
      </c>
      <c r="I233" s="5">
        <v>1142.1817612566001</v>
      </c>
      <c r="J233" s="5">
        <v>1164.4947266730001</v>
      </c>
      <c r="K233" s="5">
        <v>1224.1105427707098</v>
      </c>
      <c r="L233" s="5">
        <v>1297.4036209838894</v>
      </c>
      <c r="M233" s="5">
        <v>1142.2870530713394</v>
      </c>
      <c r="N233" s="5">
        <v>1205.3381343384249</v>
      </c>
      <c r="O233" s="5">
        <v>1121.8674119396396</v>
      </c>
      <c r="P233" s="5">
        <v>1156.2329365733654</v>
      </c>
      <c r="Q233" s="5">
        <v>1157.269348772435</v>
      </c>
      <c r="R233" s="5">
        <v>1233.48140863449</v>
      </c>
      <c r="S233" s="5">
        <v>1195.82204476372</v>
      </c>
      <c r="T233" s="5">
        <v>1061.3242152658947</v>
      </c>
      <c r="U233" s="5">
        <v>1065.1197181818004</v>
      </c>
      <c r="V233" s="5">
        <v>1177.5707365090047</v>
      </c>
      <c r="W233" s="5">
        <v>1254.9408315809089</v>
      </c>
      <c r="X233" s="5">
        <v>1105.8891070831951</v>
      </c>
      <c r="Y233" s="5">
        <v>1152.88266389509</v>
      </c>
      <c r="Z233" s="5">
        <v>1088.6193157973996</v>
      </c>
      <c r="AA233" s="5">
        <v>1140.7921905273406</v>
      </c>
      <c r="AB233" s="5">
        <v>644.60178632116492</v>
      </c>
      <c r="AC233" s="5">
        <v>655.5961333822496</v>
      </c>
      <c r="AD233" s="5">
        <v>665.74125081368993</v>
      </c>
      <c r="AE233" s="5">
        <v>550.8502915884543</v>
      </c>
      <c r="AF233" s="5">
        <v>580.0055010581649</v>
      </c>
      <c r="AG233" s="5">
        <v>596.96645982706514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73.88018369841005</v>
      </c>
      <c r="Y234" s="5">
        <v>1295.4535639232349</v>
      </c>
      <c r="Z234" s="5">
        <v>4540.8796304264761</v>
      </c>
      <c r="AA234" s="5">
        <v>4735.0271507520538</v>
      </c>
      <c r="AB234" s="5">
        <v>4501.4097109033301</v>
      </c>
      <c r="AC234" s="5">
        <v>4086.5087243126186</v>
      </c>
      <c r="AD234" s="5">
        <v>4755.3382570859476</v>
      </c>
      <c r="AE234" s="5">
        <v>4410.3682825447786</v>
      </c>
      <c r="AF234" s="5">
        <v>3953.2261384806634</v>
      </c>
      <c r="AG234" s="5">
        <v>4208.0834086424438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367.65495380566517</v>
      </c>
      <c r="G236" s="5">
        <v>385.0353050423148</v>
      </c>
      <c r="H236" s="5">
        <v>350.88534810700003</v>
      </c>
      <c r="I236" s="5">
        <v>351.850824381785</v>
      </c>
      <c r="J236" s="5">
        <v>317.21686470899982</v>
      </c>
      <c r="K236" s="5">
        <v>349.84450121600003</v>
      </c>
      <c r="L236" s="5">
        <v>335.36654654645497</v>
      </c>
      <c r="M236" s="5">
        <v>144.22483048430004</v>
      </c>
      <c r="N236" s="5">
        <v>173.71224138333514</v>
      </c>
      <c r="O236" s="5">
        <v>318.66488728248976</v>
      </c>
      <c r="P236" s="5">
        <v>925.19414725013507</v>
      </c>
      <c r="Q236" s="5">
        <v>860.81460626490525</v>
      </c>
      <c r="R236" s="5">
        <v>745.30976166654546</v>
      </c>
      <c r="S236" s="5">
        <v>685.79838040484992</v>
      </c>
      <c r="T236" s="5">
        <v>611.69425394689029</v>
      </c>
      <c r="U236" s="5">
        <v>516.10893353465042</v>
      </c>
      <c r="V236" s="5">
        <v>621.72822789759039</v>
      </c>
      <c r="W236" s="5">
        <v>613.01091626637492</v>
      </c>
      <c r="X236" s="5">
        <v>523.00899328222056</v>
      </c>
      <c r="Y236" s="5">
        <v>567.52601875492519</v>
      </c>
      <c r="Z236" s="5">
        <v>473.850086445405</v>
      </c>
      <c r="AA236" s="5">
        <v>609.58741240543998</v>
      </c>
      <c r="AB236" s="5">
        <v>618.8990054575504</v>
      </c>
      <c r="AC236" s="5">
        <v>587.30983563639495</v>
      </c>
      <c r="AD236" s="5">
        <v>569.14067647459501</v>
      </c>
      <c r="AE236" s="5">
        <v>572.43768243223053</v>
      </c>
      <c r="AF236" s="5">
        <v>459.96055712312551</v>
      </c>
      <c r="AG236" s="5">
        <v>539.53309797789518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539.79024069600018</v>
      </c>
      <c r="G238" s="5">
        <v>564.28648096799952</v>
      </c>
      <c r="H238" s="5">
        <v>535.78139188626494</v>
      </c>
      <c r="I238" s="5">
        <v>541.779780276</v>
      </c>
      <c r="J238" s="5">
        <v>585.83693984111483</v>
      </c>
      <c r="K238" s="5">
        <v>564.69618337174029</v>
      </c>
      <c r="L238" s="5">
        <v>1015.61306678274</v>
      </c>
      <c r="M238" s="5">
        <v>1012.2422924533394</v>
      </c>
      <c r="N238" s="5">
        <v>922.53315170507994</v>
      </c>
      <c r="O238" s="5">
        <v>986.62114139858988</v>
      </c>
      <c r="P238" s="5">
        <v>939.10970146615023</v>
      </c>
      <c r="Q238" s="5">
        <v>888.47993892220472</v>
      </c>
      <c r="R238" s="5">
        <v>916.89009636059518</v>
      </c>
      <c r="S238" s="5">
        <v>912.30049180806463</v>
      </c>
      <c r="T238" s="5">
        <v>884.30382183936467</v>
      </c>
      <c r="U238" s="5">
        <v>911.60652251721478</v>
      </c>
      <c r="V238" s="5">
        <v>901.47805466282045</v>
      </c>
      <c r="W238" s="5">
        <v>987.56445315088467</v>
      </c>
      <c r="X238" s="5">
        <v>932.90888960597454</v>
      </c>
      <c r="Y238" s="5">
        <v>805.07422126937513</v>
      </c>
      <c r="Z238" s="5">
        <v>894.82901742946979</v>
      </c>
      <c r="AA238" s="5">
        <v>850.89384467299999</v>
      </c>
      <c r="AB238" s="5">
        <v>816.11203148657989</v>
      </c>
      <c r="AC238" s="5">
        <v>844.23550707055995</v>
      </c>
      <c r="AD238" s="5">
        <v>828.33373474405494</v>
      </c>
      <c r="AE238" s="5">
        <v>872.75496150471918</v>
      </c>
      <c r="AF238" s="5">
        <v>874.80909923209992</v>
      </c>
      <c r="AG238" s="5">
        <v>309.20302001224991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846.7225745077003</v>
      </c>
      <c r="G239" s="5">
        <v>933.56531434434987</v>
      </c>
      <c r="H239" s="5">
        <v>1417.2036936387651</v>
      </c>
      <c r="I239" s="5">
        <v>1375.3574929440701</v>
      </c>
      <c r="J239" s="5">
        <v>1348.4686503601847</v>
      </c>
      <c r="K239" s="5">
        <v>3625.5468105558157</v>
      </c>
      <c r="L239" s="5">
        <v>5935.3558806042347</v>
      </c>
      <c r="M239" s="5">
        <v>6339.0435196254211</v>
      </c>
      <c r="N239" s="5">
        <v>5956.3368959173667</v>
      </c>
      <c r="O239" s="5">
        <v>5976.9019788471651</v>
      </c>
      <c r="P239" s="5">
        <v>5750.9565957396389</v>
      </c>
      <c r="Q239" s="5">
        <v>5526.0513251537523</v>
      </c>
      <c r="R239" s="5">
        <v>6119.0322040700885</v>
      </c>
      <c r="S239" s="5">
        <v>5912.6699271257803</v>
      </c>
      <c r="T239" s="5">
        <v>5651.5844079536191</v>
      </c>
      <c r="U239" s="5">
        <v>5733.4745942427189</v>
      </c>
      <c r="V239" s="5">
        <v>5834.0488372148575</v>
      </c>
      <c r="W239" s="5">
        <v>5902.3749762346915</v>
      </c>
      <c r="X239" s="5">
        <v>6226.0944938522334</v>
      </c>
      <c r="Y239" s="5">
        <v>5801.044665002144</v>
      </c>
      <c r="Z239" s="5">
        <v>5956.8816041470773</v>
      </c>
      <c r="AA239" s="5">
        <v>5607.2423770021906</v>
      </c>
      <c r="AB239" s="5">
        <v>5345.6678739089175</v>
      </c>
      <c r="AC239" s="5">
        <v>5799.3504655893812</v>
      </c>
      <c r="AD239" s="5">
        <v>5763.883219353248</v>
      </c>
      <c r="AE239" s="5">
        <v>5520.7596888796097</v>
      </c>
      <c r="AF239" s="5">
        <v>5396.3371968572856</v>
      </c>
      <c r="AG239" s="5">
        <v>5196.0224966205669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458.4883975919999</v>
      </c>
      <c r="G240" s="5">
        <v>1882.970938506435</v>
      </c>
      <c r="H240" s="5">
        <v>3090.2523343139851</v>
      </c>
      <c r="I240" s="5">
        <v>2955.895048571515</v>
      </c>
      <c r="J240" s="5">
        <v>4970.4411069619255</v>
      </c>
      <c r="K240" s="5">
        <v>5043.4410632379759</v>
      </c>
      <c r="L240" s="5">
        <v>7414.5483543382397</v>
      </c>
      <c r="M240" s="5">
        <v>7513.0431807395025</v>
      </c>
      <c r="N240" s="5">
        <v>7168.362450681283</v>
      </c>
      <c r="O240" s="5">
        <v>7168.2628711268208</v>
      </c>
      <c r="P240" s="5">
        <v>6959.2644073885767</v>
      </c>
      <c r="Q240" s="5">
        <v>6744.1841195389516</v>
      </c>
      <c r="R240" s="5">
        <v>7344.8874939256702</v>
      </c>
      <c r="S240" s="5">
        <v>7033.0190426535319</v>
      </c>
      <c r="T240" s="5">
        <v>6666.1505904585947</v>
      </c>
      <c r="U240" s="5">
        <v>6875.7604508579052</v>
      </c>
      <c r="V240" s="5">
        <v>7009.798011990164</v>
      </c>
      <c r="W240" s="5">
        <v>7318.7993540211282</v>
      </c>
      <c r="X240" s="5">
        <v>7407.1104315303146</v>
      </c>
      <c r="Y240" s="5">
        <v>6924.0729466292287</v>
      </c>
      <c r="Z240" s="5">
        <v>7105.9142423588291</v>
      </c>
      <c r="AA240" s="5">
        <v>6119.515619942279</v>
      </c>
      <c r="AB240" s="5">
        <v>5927.2369359685617</v>
      </c>
      <c r="AC240" s="5">
        <v>6444.0025702441662</v>
      </c>
      <c r="AD240" s="5">
        <v>6182.2079248411192</v>
      </c>
      <c r="AE240" s="5">
        <v>5886.253415880391</v>
      </c>
      <c r="AF240" s="5">
        <v>5914.4065285650595</v>
      </c>
      <c r="AG240" s="5">
        <v>6043.3654038453142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202.34089132571501</v>
      </c>
      <c r="G248" s="5">
        <v>177.76781561774993</v>
      </c>
      <c r="H248" s="5">
        <v>202.32732794980501</v>
      </c>
      <c r="I248" s="5">
        <v>202.10558481175499</v>
      </c>
      <c r="J248" s="5">
        <v>201.63643665475004</v>
      </c>
      <c r="K248" s="5">
        <v>197.76354293025005</v>
      </c>
      <c r="L248" s="5">
        <v>192.37789819550002</v>
      </c>
      <c r="M248" s="5">
        <v>181.93994366200005</v>
      </c>
      <c r="N248" s="5">
        <v>181.52024667200001</v>
      </c>
      <c r="O248" s="5">
        <v>165.25710675050007</v>
      </c>
      <c r="P248" s="5">
        <v>176.65338526824996</v>
      </c>
      <c r="Q248" s="5">
        <v>175.09876849049999</v>
      </c>
      <c r="R248" s="5">
        <v>174.20975165986991</v>
      </c>
      <c r="S248" s="5">
        <v>176.36739012724993</v>
      </c>
      <c r="T248" s="5">
        <v>166.50574466320504</v>
      </c>
      <c r="U248" s="5">
        <v>279.80826775287989</v>
      </c>
      <c r="V248" s="5">
        <v>272.69423606882987</v>
      </c>
      <c r="W248" s="5">
        <v>263.31005693781486</v>
      </c>
      <c r="X248" s="5">
        <v>815.0512931865494</v>
      </c>
      <c r="Y248" s="5">
        <v>854.21293968555574</v>
      </c>
      <c r="Z248" s="5">
        <v>2287.2359938223562</v>
      </c>
      <c r="AA248" s="5">
        <v>2308.542893575785</v>
      </c>
      <c r="AB248" s="5">
        <v>2380.5827470173003</v>
      </c>
      <c r="AC248" s="5">
        <v>2284.9254827874452</v>
      </c>
      <c r="AD248" s="5">
        <v>2667.8147912041063</v>
      </c>
      <c r="AE248" s="5">
        <v>2580.7454121046021</v>
      </c>
      <c r="AF248" s="5">
        <v>2348.5616431518711</v>
      </c>
      <c r="AG248" s="5">
        <v>2261.3450437089946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1011.4323614229501</v>
      </c>
      <c r="G249" s="5">
        <v>975.25948489442032</v>
      </c>
      <c r="H249" s="5">
        <v>1071.5263415893298</v>
      </c>
      <c r="I249" s="5">
        <v>1068.7633066189599</v>
      </c>
      <c r="J249" s="5">
        <v>1041.5184131895501</v>
      </c>
      <c r="K249" s="5">
        <v>1028.1701392866053</v>
      </c>
      <c r="L249" s="5">
        <v>995.75699670768495</v>
      </c>
      <c r="M249" s="5">
        <v>1016.1900852576947</v>
      </c>
      <c r="N249" s="5">
        <v>1022.1923644788851</v>
      </c>
      <c r="O249" s="5">
        <v>817.6813484031801</v>
      </c>
      <c r="P249" s="5">
        <v>932.55391683456492</v>
      </c>
      <c r="Q249" s="5">
        <v>943.07685713154501</v>
      </c>
      <c r="R249" s="5">
        <v>934.44423773643553</v>
      </c>
      <c r="S249" s="5">
        <v>1007.8614086993051</v>
      </c>
      <c r="T249" s="5">
        <v>917.68118896363478</v>
      </c>
      <c r="U249" s="5">
        <v>939.65031199723501</v>
      </c>
      <c r="V249" s="5">
        <v>959.79021489414026</v>
      </c>
      <c r="W249" s="5">
        <v>906.40033334054942</v>
      </c>
      <c r="X249" s="5">
        <v>842.46466335125479</v>
      </c>
      <c r="Y249" s="5">
        <v>700.79024666255532</v>
      </c>
      <c r="Z249" s="5">
        <v>517.78117004548983</v>
      </c>
      <c r="AA249" s="5">
        <v>681.71045594525526</v>
      </c>
      <c r="AB249" s="5">
        <v>695.76924680418483</v>
      </c>
      <c r="AC249" s="5">
        <v>700.36695369421511</v>
      </c>
      <c r="AD249" s="5">
        <v>558.46213760109504</v>
      </c>
      <c r="AE249" s="5">
        <v>533.27435164315489</v>
      </c>
      <c r="AF249" s="5">
        <v>309.10540636430511</v>
      </c>
      <c r="AG249" s="5">
        <v>280.5216160857251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1411.7142571483205</v>
      </c>
      <c r="G250" s="5">
        <v>1331.2018724650304</v>
      </c>
      <c r="H250" s="5">
        <v>1473.27989663261</v>
      </c>
      <c r="I250" s="5">
        <v>1467.9543992755505</v>
      </c>
      <c r="J250" s="5">
        <v>1431.3855216956101</v>
      </c>
      <c r="K250" s="5">
        <v>1460.8994101536598</v>
      </c>
      <c r="L250" s="5">
        <v>1431.6829098735652</v>
      </c>
      <c r="M250" s="5">
        <v>1434.4019145323452</v>
      </c>
      <c r="N250" s="5">
        <v>1439.3248778713851</v>
      </c>
      <c r="O250" s="5">
        <v>1172.6474242259701</v>
      </c>
      <c r="P250" s="5">
        <v>1349.8481379875252</v>
      </c>
      <c r="Q250" s="5">
        <v>1363.7242931718854</v>
      </c>
      <c r="R250" s="5">
        <v>1408.256192642875</v>
      </c>
      <c r="S250" s="5">
        <v>1460.4667976207998</v>
      </c>
      <c r="T250" s="5">
        <v>1367.4610580311053</v>
      </c>
      <c r="U250" s="5">
        <v>1342.7876278012898</v>
      </c>
      <c r="V250" s="5">
        <v>1446.4005270112602</v>
      </c>
      <c r="W250" s="5">
        <v>1404.5652647903501</v>
      </c>
      <c r="X250" s="5">
        <v>1341.6259476057501</v>
      </c>
      <c r="Y250" s="5">
        <v>1388.9968972537697</v>
      </c>
      <c r="Z250" s="5">
        <v>1119.7402594659952</v>
      </c>
      <c r="AA250" s="5">
        <v>1217.9036001582747</v>
      </c>
      <c r="AB250" s="5">
        <v>1208.718565546455</v>
      </c>
      <c r="AC250" s="5">
        <v>1231.7994409533148</v>
      </c>
      <c r="AD250" s="5">
        <v>1327.7482384144303</v>
      </c>
      <c r="AE250" s="5">
        <v>385.84633128174994</v>
      </c>
      <c r="AF250" s="5">
        <v>61.252715432999935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35.791942277000025</v>
      </c>
      <c r="G251" s="5">
        <v>24.670021235999993</v>
      </c>
      <c r="H251" s="5">
        <v>28.960229753</v>
      </c>
      <c r="I251" s="5">
        <v>28.755843795000008</v>
      </c>
      <c r="J251" s="5">
        <v>32.82580495448002</v>
      </c>
      <c r="K251" s="5">
        <v>35.792518104495002</v>
      </c>
      <c r="L251" s="5">
        <v>33.900615985259982</v>
      </c>
      <c r="M251" s="5">
        <v>100.34905796937002</v>
      </c>
      <c r="N251" s="5">
        <v>98.315424755249921</v>
      </c>
      <c r="O251" s="5">
        <v>108.57337135743995</v>
      </c>
      <c r="P251" s="5">
        <v>113.91148119852991</v>
      </c>
      <c r="Q251" s="5">
        <v>99.182010181424999</v>
      </c>
      <c r="R251" s="5">
        <v>104.45135164040511</v>
      </c>
      <c r="S251" s="5">
        <v>109.02221735632997</v>
      </c>
      <c r="T251" s="5">
        <v>82.111648250930017</v>
      </c>
      <c r="U251" s="5">
        <v>81.411956256965013</v>
      </c>
      <c r="V251" s="5">
        <v>86.708060006425001</v>
      </c>
      <c r="W251" s="5">
        <v>80.491547475729988</v>
      </c>
      <c r="X251" s="5">
        <v>72.913489296449967</v>
      </c>
      <c r="Y251" s="5">
        <v>77.898458385855008</v>
      </c>
      <c r="Z251" s="5">
        <v>72.057737975644983</v>
      </c>
      <c r="AA251" s="5">
        <v>81.059360225379976</v>
      </c>
      <c r="AB251" s="5">
        <v>75.74878995238997</v>
      </c>
      <c r="AC251" s="5">
        <v>74.240191852804969</v>
      </c>
      <c r="AD251" s="5">
        <v>86.316667644165065</v>
      </c>
      <c r="AE251" s="5">
        <v>83.535019033180006</v>
      </c>
      <c r="AF251" s="5">
        <v>70.358675196080029</v>
      </c>
      <c r="AG251" s="5">
        <v>69.324609040075018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744.6423923130103</v>
      </c>
      <c r="G252" s="5">
        <v>727.29779247815554</v>
      </c>
      <c r="H252" s="5">
        <v>743.47382790599477</v>
      </c>
      <c r="I252" s="5">
        <v>780.53084296842985</v>
      </c>
      <c r="J252" s="5">
        <v>775.46170710195054</v>
      </c>
      <c r="K252" s="5">
        <v>751.31976141529969</v>
      </c>
      <c r="L252" s="5">
        <v>732.38460245775002</v>
      </c>
      <c r="M252" s="5">
        <v>4430.2585529443695</v>
      </c>
      <c r="N252" s="5">
        <v>4211.4843036721195</v>
      </c>
      <c r="O252" s="5">
        <v>3590.2870972847568</v>
      </c>
      <c r="P252" s="5">
        <v>6474.5323516764902</v>
      </c>
      <c r="Q252" s="5">
        <v>6592.5767094862967</v>
      </c>
      <c r="R252" s="5">
        <v>6999.6812947048866</v>
      </c>
      <c r="S252" s="5">
        <v>10438.914454008876</v>
      </c>
      <c r="T252" s="5">
        <v>12464.236809177986</v>
      </c>
      <c r="U252" s="5">
        <v>12056.242177321581</v>
      </c>
      <c r="V252" s="5">
        <v>17591.138239451506</v>
      </c>
      <c r="W252" s="5">
        <v>18147.631745532362</v>
      </c>
      <c r="X252" s="5">
        <v>19026.588745980604</v>
      </c>
      <c r="Y252" s="5">
        <v>18340.869436724042</v>
      </c>
      <c r="Z252" s="5">
        <v>15051.121918954497</v>
      </c>
      <c r="AA252" s="5">
        <v>16918.127335872734</v>
      </c>
      <c r="AB252" s="5">
        <v>17364.791747235187</v>
      </c>
      <c r="AC252" s="5">
        <v>18361.10312666446</v>
      </c>
      <c r="AD252" s="5">
        <v>18492.8774349085</v>
      </c>
      <c r="AE252" s="5">
        <v>20034.777545352645</v>
      </c>
      <c r="AF252" s="5">
        <v>19246.171612712478</v>
      </c>
      <c r="AG252" s="5">
        <v>19548.937381193304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1102.4592536426851</v>
      </c>
      <c r="G253" s="5">
        <v>865.32353593425012</v>
      </c>
      <c r="H253" s="5">
        <v>1036.707097097935</v>
      </c>
      <c r="I253" s="5">
        <v>1147.1182464666854</v>
      </c>
      <c r="J253" s="5">
        <v>1136.1098887326903</v>
      </c>
      <c r="K253" s="5">
        <v>1142.7536424800498</v>
      </c>
      <c r="L253" s="5">
        <v>1060.97701478216</v>
      </c>
      <c r="M253" s="5">
        <v>1030.4197779324199</v>
      </c>
      <c r="N253" s="5">
        <v>981.50263495002991</v>
      </c>
      <c r="O253" s="5">
        <v>919.8908420417597</v>
      </c>
      <c r="P253" s="5">
        <v>976.55648541879987</v>
      </c>
      <c r="Q253" s="5">
        <v>948.09912632943997</v>
      </c>
      <c r="R253" s="5">
        <v>1014.33301823019</v>
      </c>
      <c r="S253" s="5">
        <v>976.67966028621981</v>
      </c>
      <c r="T253" s="5">
        <v>878.44999488858002</v>
      </c>
      <c r="U253" s="5">
        <v>864.87922174513005</v>
      </c>
      <c r="V253" s="5">
        <v>926.39499245625461</v>
      </c>
      <c r="W253" s="5">
        <v>927.31656064746016</v>
      </c>
      <c r="X253" s="5">
        <v>810.99264212070511</v>
      </c>
      <c r="Y253" s="5">
        <v>1283.435861618495</v>
      </c>
      <c r="Z253" s="5">
        <v>1353.1867463449698</v>
      </c>
      <c r="AA253" s="5">
        <v>1413.3767548747351</v>
      </c>
      <c r="AB253" s="5">
        <v>1349.5696051887996</v>
      </c>
      <c r="AC253" s="5">
        <v>1588.766601719165</v>
      </c>
      <c r="AD253" s="5">
        <v>1756.836133353954</v>
      </c>
      <c r="AE253" s="5">
        <v>3182.0828892515219</v>
      </c>
      <c r="AF253" s="5">
        <v>3063.9485810149558</v>
      </c>
      <c r="AG253" s="5">
        <v>2711.5748883188362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2700.985792800991</v>
      </c>
      <c r="G254" s="5">
        <v>3106.6320741587147</v>
      </c>
      <c r="H254" s="5">
        <v>3098.1922437677558</v>
      </c>
      <c r="I254" s="5">
        <v>3148.8666763255851</v>
      </c>
      <c r="J254" s="5">
        <v>3174.0137281644047</v>
      </c>
      <c r="K254" s="5">
        <v>3225.3982267518754</v>
      </c>
      <c r="L254" s="5">
        <v>3258.6285423443951</v>
      </c>
      <c r="M254" s="5">
        <v>3159.4235512239202</v>
      </c>
      <c r="N254" s="5">
        <v>3040.0752864488559</v>
      </c>
      <c r="O254" s="5">
        <v>3793.2348168079393</v>
      </c>
      <c r="P254" s="5">
        <v>4147.8465215550104</v>
      </c>
      <c r="Q254" s="5">
        <v>5259.3304637781703</v>
      </c>
      <c r="R254" s="5">
        <v>5671.4296800401107</v>
      </c>
      <c r="S254" s="5">
        <v>6057.9875917373811</v>
      </c>
      <c r="T254" s="5">
        <v>7814.0678505857586</v>
      </c>
      <c r="U254" s="5">
        <v>9004.9344573696908</v>
      </c>
      <c r="V254" s="5">
        <v>12737.059765003076</v>
      </c>
      <c r="W254" s="5">
        <v>12926.696820268917</v>
      </c>
      <c r="X254" s="5">
        <v>15673.902079910951</v>
      </c>
      <c r="Y254" s="5">
        <v>15765.495539785816</v>
      </c>
      <c r="Z254" s="5">
        <v>13717.958580334829</v>
      </c>
      <c r="AA254" s="5">
        <v>14688.855781792727</v>
      </c>
      <c r="AB254" s="5">
        <v>17093.678246295149</v>
      </c>
      <c r="AC254" s="5">
        <v>17496.621121758391</v>
      </c>
      <c r="AD254" s="5">
        <v>17500.480079526478</v>
      </c>
      <c r="AE254" s="5">
        <v>18285.158853182587</v>
      </c>
      <c r="AF254" s="5">
        <v>21476.077563225968</v>
      </c>
      <c r="AG254" s="5">
        <v>22047.937872899187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173.22319649196004</v>
      </c>
      <c r="N255" s="5">
        <v>162.38330028644003</v>
      </c>
      <c r="O255" s="5">
        <v>159.73854623262</v>
      </c>
      <c r="P255" s="5">
        <v>175.66844327169997</v>
      </c>
      <c r="Q255" s="5">
        <v>141.40309622925005</v>
      </c>
      <c r="R255" s="5">
        <v>194.95144080323985</v>
      </c>
      <c r="S255" s="5">
        <v>199.391836453395</v>
      </c>
      <c r="T255" s="5">
        <v>185.50302646914011</v>
      </c>
      <c r="U255" s="5">
        <v>193.16917148541984</v>
      </c>
      <c r="V255" s="5">
        <v>212.08898693970494</v>
      </c>
      <c r="W255" s="5">
        <v>589.67813060172989</v>
      </c>
      <c r="X255" s="5">
        <v>1492.3237804077839</v>
      </c>
      <c r="Y255" s="5">
        <v>5957.2253362332367</v>
      </c>
      <c r="Z255" s="5">
        <v>5389.6284084732088</v>
      </c>
      <c r="AA255" s="5">
        <v>5078.4761472464552</v>
      </c>
      <c r="AB255" s="5">
        <v>4721.8815759503905</v>
      </c>
      <c r="AC255" s="5">
        <v>7032.1662611936381</v>
      </c>
      <c r="AD255" s="5">
        <v>7289.2599812364087</v>
      </c>
      <c r="AE255" s="5">
        <v>11941.14358220605</v>
      </c>
      <c r="AF255" s="5">
        <v>11846.884062408639</v>
      </c>
      <c r="AG255" s="5">
        <v>11985.897234426648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8.0929931999999957E-4</v>
      </c>
      <c r="U256" s="5">
        <v>6.6182217500000001E-4</v>
      </c>
      <c r="V256" s="5">
        <v>8.9158324500000026E-4</v>
      </c>
      <c r="W256" s="5">
        <v>7.6257924999999997E-4</v>
      </c>
      <c r="X256" s="5">
        <v>6.228877649999999E-4</v>
      </c>
      <c r="Y256" s="5">
        <v>5.2690164500000011E-4</v>
      </c>
      <c r="Z256" s="5">
        <v>507.61874384456547</v>
      </c>
      <c r="AA256" s="5">
        <v>490.48764278666999</v>
      </c>
      <c r="AB256" s="5">
        <v>577.36092028675989</v>
      </c>
      <c r="AC256" s="5">
        <v>887.95661237586035</v>
      </c>
      <c r="AD256" s="5">
        <v>2171.5171748079692</v>
      </c>
      <c r="AE256" s="5">
        <v>2170.345921237124</v>
      </c>
      <c r="AF256" s="5">
        <v>2075.4232678643853</v>
      </c>
      <c r="AG256" s="5">
        <v>2523.6072807587357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306.37107775715015</v>
      </c>
      <c r="G257" s="5">
        <v>267.85434622762989</v>
      </c>
      <c r="H257" s="5">
        <v>328.60989341131517</v>
      </c>
      <c r="I257" s="5">
        <v>351.99486624240024</v>
      </c>
      <c r="J257" s="5">
        <v>394.82509936602537</v>
      </c>
      <c r="K257" s="5">
        <v>398.48196397021508</v>
      </c>
      <c r="L257" s="5">
        <v>381.62462082826494</v>
      </c>
      <c r="M257" s="5">
        <v>346.08977672541982</v>
      </c>
      <c r="N257" s="5">
        <v>341.11968752670526</v>
      </c>
      <c r="O257" s="5">
        <v>318.70195722750003</v>
      </c>
      <c r="P257" s="5">
        <v>328.19716676005027</v>
      </c>
      <c r="Q257" s="5">
        <v>334.6867496048701</v>
      </c>
      <c r="R257" s="5">
        <v>325.62434080549491</v>
      </c>
      <c r="S257" s="5">
        <v>333.95199155360007</v>
      </c>
      <c r="T257" s="5">
        <v>305.61923223256008</v>
      </c>
      <c r="U257" s="5">
        <v>291.39329771144014</v>
      </c>
      <c r="V257" s="5">
        <v>365.21433384082479</v>
      </c>
      <c r="W257" s="5">
        <v>356.07992494501508</v>
      </c>
      <c r="X257" s="5">
        <v>265.96771636448489</v>
      </c>
      <c r="Y257" s="5">
        <v>308.82117929738013</v>
      </c>
      <c r="Z257" s="5">
        <v>355.28011003713493</v>
      </c>
      <c r="AA257" s="5">
        <v>338.79695958321508</v>
      </c>
      <c r="AB257" s="5">
        <v>344.86411916019006</v>
      </c>
      <c r="AC257" s="5">
        <v>314.71747966372993</v>
      </c>
      <c r="AD257" s="5">
        <v>298.19924040263004</v>
      </c>
      <c r="AE257" s="5">
        <v>270.24144329163494</v>
      </c>
      <c r="AF257" s="5">
        <v>281.89914576024012</v>
      </c>
      <c r="AG257" s="5">
        <v>311.11435798443995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992.64409503698528</v>
      </c>
      <c r="G258" s="5">
        <v>1053.429904905295</v>
      </c>
      <c r="H258" s="5">
        <v>1088.4193275083146</v>
      </c>
      <c r="I258" s="5">
        <v>1139.0573390306797</v>
      </c>
      <c r="J258" s="5">
        <v>2134.2634351678289</v>
      </c>
      <c r="K258" s="5">
        <v>4187.6681526056318</v>
      </c>
      <c r="L258" s="5">
        <v>4143.1127600230657</v>
      </c>
      <c r="M258" s="5">
        <v>3981.2611548222835</v>
      </c>
      <c r="N258" s="5">
        <v>3914.5536391623864</v>
      </c>
      <c r="O258" s="5">
        <v>3158.229068699975</v>
      </c>
      <c r="P258" s="5">
        <v>3364.3716414036116</v>
      </c>
      <c r="Q258" s="5">
        <v>4349.1666790257859</v>
      </c>
      <c r="R258" s="5">
        <v>5082.7416483329507</v>
      </c>
      <c r="S258" s="5">
        <v>6316.2732517453032</v>
      </c>
      <c r="T258" s="5">
        <v>7540.6743081375134</v>
      </c>
      <c r="U258" s="5">
        <v>6995.9771213656222</v>
      </c>
      <c r="V258" s="5">
        <v>7691.6981432397815</v>
      </c>
      <c r="W258" s="5">
        <v>7610.5003269260824</v>
      </c>
      <c r="X258" s="5">
        <v>9564.5294155638694</v>
      </c>
      <c r="Y258" s="5">
        <v>9361.6043168108808</v>
      </c>
      <c r="Z258" s="5">
        <v>8220.3325116441483</v>
      </c>
      <c r="AA258" s="5">
        <v>8668.8330607726984</v>
      </c>
      <c r="AB258" s="5">
        <v>10335.401951158396</v>
      </c>
      <c r="AC258" s="5">
        <v>13159.744126775557</v>
      </c>
      <c r="AD258" s="5">
        <v>12980.906679426809</v>
      </c>
      <c r="AE258" s="5">
        <v>14237.120759032272</v>
      </c>
      <c r="AF258" s="5">
        <v>14152.905945565408</v>
      </c>
      <c r="AG258" s="5">
        <v>14559.312428668578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1697.3348481267653</v>
      </c>
      <c r="G259" s="5">
        <v>1694.2138402322896</v>
      </c>
      <c r="H259" s="5">
        <v>2126.8816066777908</v>
      </c>
      <c r="I259" s="5">
        <v>6197.2354598609745</v>
      </c>
      <c r="J259" s="5">
        <v>6098.632328740634</v>
      </c>
      <c r="K259" s="5">
        <v>6435.0342618333207</v>
      </c>
      <c r="L259" s="5">
        <v>6743.5597399951921</v>
      </c>
      <c r="M259" s="5">
        <v>6096.6612204134817</v>
      </c>
      <c r="N259" s="5">
        <v>6978.3748759260852</v>
      </c>
      <c r="O259" s="5">
        <v>6155.3050718902095</v>
      </c>
      <c r="P259" s="5">
        <v>6490.8623354421989</v>
      </c>
      <c r="Q259" s="5">
        <v>8028.8377891460123</v>
      </c>
      <c r="R259" s="5">
        <v>7719.9782939953766</v>
      </c>
      <c r="S259" s="5">
        <v>7692.3194933453278</v>
      </c>
      <c r="T259" s="5">
        <v>7553.2337933535082</v>
      </c>
      <c r="U259" s="5">
        <v>8638.3760640713608</v>
      </c>
      <c r="V259" s="5">
        <v>9633.8862717563588</v>
      </c>
      <c r="W259" s="5">
        <v>11381.614961441564</v>
      </c>
      <c r="X259" s="5">
        <v>12528.371137247055</v>
      </c>
      <c r="Y259" s="5">
        <v>13105.776055792612</v>
      </c>
      <c r="Z259" s="5">
        <v>12404.443385128148</v>
      </c>
      <c r="AA259" s="5">
        <v>13054.821855742459</v>
      </c>
      <c r="AB259" s="5">
        <v>14249.139102793135</v>
      </c>
      <c r="AC259" s="5">
        <v>14000.026310247098</v>
      </c>
      <c r="AD259" s="5">
        <v>14239.896038299286</v>
      </c>
      <c r="AE259" s="5">
        <v>14929.024669228886</v>
      </c>
      <c r="AF259" s="5">
        <v>15401.420277955684</v>
      </c>
      <c r="AG259" s="5">
        <v>17556.977636895397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121.3412291089999</v>
      </c>
      <c r="G260" s="5">
        <v>113.8877931845001</v>
      </c>
      <c r="H260" s="5">
        <v>339.38089665187493</v>
      </c>
      <c r="I260" s="5">
        <v>325.28611105391002</v>
      </c>
      <c r="J260" s="5">
        <v>334.42289124064007</v>
      </c>
      <c r="K260" s="5">
        <v>336.68781129557988</v>
      </c>
      <c r="L260" s="5">
        <v>403.94959392966501</v>
      </c>
      <c r="M260" s="5">
        <v>454.73012675398536</v>
      </c>
      <c r="N260" s="5">
        <v>409.96048861634017</v>
      </c>
      <c r="O260" s="5">
        <v>387.62463226150521</v>
      </c>
      <c r="P260" s="5">
        <v>397.30191414252488</v>
      </c>
      <c r="Q260" s="5">
        <v>393.58463605683505</v>
      </c>
      <c r="R260" s="5">
        <v>362.49924366289503</v>
      </c>
      <c r="S260" s="5">
        <v>385.34615626969514</v>
      </c>
      <c r="T260" s="5">
        <v>260.68586693996991</v>
      </c>
      <c r="U260" s="5">
        <v>358.36017180697985</v>
      </c>
      <c r="V260" s="5">
        <v>429.69275314216037</v>
      </c>
      <c r="W260" s="5">
        <v>419.92170893444529</v>
      </c>
      <c r="X260" s="5">
        <v>362.69490262638504</v>
      </c>
      <c r="Y260" s="5">
        <v>339.89833923845981</v>
      </c>
      <c r="Z260" s="5">
        <v>469.02720473352497</v>
      </c>
      <c r="AA260" s="5">
        <v>476.62605434050499</v>
      </c>
      <c r="AB260" s="5">
        <v>465.14975767278463</v>
      </c>
      <c r="AC260" s="5">
        <v>439.50026469411983</v>
      </c>
      <c r="AD260" s="5">
        <v>429.96718688221034</v>
      </c>
      <c r="AE260" s="5">
        <v>357.44921916141499</v>
      </c>
      <c r="AF260" s="5">
        <v>350.88216169672995</v>
      </c>
      <c r="AG260" s="5">
        <v>357.78103601560531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1922.0625615671956</v>
      </c>
      <c r="G261" s="5">
        <v>1794.6804018154448</v>
      </c>
      <c r="H261" s="5">
        <v>2596.3055558475353</v>
      </c>
      <c r="I261" s="5">
        <v>2585.2630356049644</v>
      </c>
      <c r="J261" s="5">
        <v>2575.82008890208</v>
      </c>
      <c r="K261" s="5">
        <v>2682.2564045508052</v>
      </c>
      <c r="L261" s="5">
        <v>2728.1302694522801</v>
      </c>
      <c r="M261" s="5">
        <v>2653.8392702423057</v>
      </c>
      <c r="N261" s="5">
        <v>2631.099342659485</v>
      </c>
      <c r="O261" s="5">
        <v>2379.791660632854</v>
      </c>
      <c r="P261" s="5">
        <v>2523.4993636629251</v>
      </c>
      <c r="Q261" s="5">
        <v>2610.9123426058359</v>
      </c>
      <c r="R261" s="5">
        <v>2481.7364202499457</v>
      </c>
      <c r="S261" s="5">
        <v>2585.2740076825148</v>
      </c>
      <c r="T261" s="5">
        <v>2501.1118309436297</v>
      </c>
      <c r="U261" s="5">
        <v>2430.7100212525602</v>
      </c>
      <c r="V261" s="5">
        <v>2631.8510229983444</v>
      </c>
      <c r="W261" s="5">
        <v>2903.8989726400346</v>
      </c>
      <c r="X261" s="5">
        <v>2726.0320754354952</v>
      </c>
      <c r="Y261" s="5">
        <v>3000.5480087597343</v>
      </c>
      <c r="Z261" s="5">
        <v>2879.6450536940747</v>
      </c>
      <c r="AA261" s="5">
        <v>2866.9042942721944</v>
      </c>
      <c r="AB261" s="5">
        <v>2835.6377786458202</v>
      </c>
      <c r="AC261" s="5">
        <v>2454.3517825208055</v>
      </c>
      <c r="AD261" s="5">
        <v>2703.5968900113949</v>
      </c>
      <c r="AE261" s="5">
        <v>2378.1796688471291</v>
      </c>
      <c r="AF261" s="5">
        <v>2607.437099561696</v>
      </c>
      <c r="AG261" s="5">
        <v>2832.3077049803887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553.66349998807516</v>
      </c>
      <c r="G262" s="5">
        <v>525.77160224647992</v>
      </c>
      <c r="H262" s="5">
        <v>548.95753180265501</v>
      </c>
      <c r="I262" s="5">
        <v>545.19626475020027</v>
      </c>
      <c r="J262" s="5">
        <v>537.3987335927402</v>
      </c>
      <c r="K262" s="5">
        <v>565.69887295265539</v>
      </c>
      <c r="L262" s="5">
        <v>458.73010351717511</v>
      </c>
      <c r="M262" s="5">
        <v>549.30496534253018</v>
      </c>
      <c r="N262" s="5">
        <v>876.26528758411973</v>
      </c>
      <c r="O262" s="5">
        <v>2121.3354328988203</v>
      </c>
      <c r="P262" s="5">
        <v>2217.5511642022007</v>
      </c>
      <c r="Q262" s="5">
        <v>2311.3432600243345</v>
      </c>
      <c r="R262" s="5">
        <v>2154.5452280664149</v>
      </c>
      <c r="S262" s="5">
        <v>2260.2923955591814</v>
      </c>
      <c r="T262" s="5">
        <v>1767.2332866888994</v>
      </c>
      <c r="U262" s="5">
        <v>1829.01818939246</v>
      </c>
      <c r="V262" s="5">
        <v>2187.9088647826893</v>
      </c>
      <c r="W262" s="5">
        <v>2383.07412862003</v>
      </c>
      <c r="X262" s="5">
        <v>2086.7525462395547</v>
      </c>
      <c r="Y262" s="5">
        <v>2223.3438585667091</v>
      </c>
      <c r="Z262" s="5">
        <v>2375.9016699667254</v>
      </c>
      <c r="AA262" s="5">
        <v>2786.8803620131548</v>
      </c>
      <c r="AB262" s="5">
        <v>2976.9318370288461</v>
      </c>
      <c r="AC262" s="5">
        <v>2710.1247285351028</v>
      </c>
      <c r="AD262" s="5">
        <v>2912.8003389930886</v>
      </c>
      <c r="AE262" s="5">
        <v>2827.8515914469849</v>
      </c>
      <c r="AF262" s="5">
        <v>2737.1092708600099</v>
      </c>
      <c r="AG262" s="5">
        <v>1961.2882003903237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7.9149311499999986E-4</v>
      </c>
      <c r="Z265" s="5">
        <v>8.8044830499999947E-4</v>
      </c>
      <c r="AA265" s="5">
        <v>1.5973181500000008E-3</v>
      </c>
      <c r="AB265" s="5">
        <v>1.6995620399999991E-3</v>
      </c>
      <c r="AC265" s="5">
        <v>1.6101282750000002E-3</v>
      </c>
      <c r="AD265" s="5">
        <v>1.6491566450000002E-3</v>
      </c>
      <c r="AE265" s="5">
        <v>1.6637795600000014E-3</v>
      </c>
      <c r="AF265" s="5">
        <v>1.5722487000000009E-3</v>
      </c>
      <c r="AG265" s="5">
        <v>1.6715556799999987E-3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721.49888197530447</v>
      </c>
      <c r="Z266" s="5">
        <v>801.05237789677437</v>
      </c>
      <c r="AA266" s="5">
        <v>933.08489257273004</v>
      </c>
      <c r="AB266" s="5">
        <v>931.72586069301053</v>
      </c>
      <c r="AC266" s="5">
        <v>854.98135347093478</v>
      </c>
      <c r="AD266" s="5">
        <v>931.99759740917045</v>
      </c>
      <c r="AE266" s="5">
        <v>908.52112007842902</v>
      </c>
      <c r="AF266" s="5">
        <v>811.55506235459438</v>
      </c>
      <c r="AG266" s="5">
        <v>911.93772073982018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1185.4704521132403</v>
      </c>
      <c r="G267" s="5">
        <v>1098.2039585589102</v>
      </c>
      <c r="H267" s="5">
        <v>1171.3048996289153</v>
      </c>
      <c r="I267" s="5">
        <v>1160.4136772838001</v>
      </c>
      <c r="J267" s="5">
        <v>1175.8451485287699</v>
      </c>
      <c r="K267" s="5">
        <v>1195.3691200017249</v>
      </c>
      <c r="L267" s="5">
        <v>1190.0062596290354</v>
      </c>
      <c r="M267" s="5">
        <v>1179.7652500752693</v>
      </c>
      <c r="N267" s="5">
        <v>1879.1438204040705</v>
      </c>
      <c r="O267" s="5">
        <v>3894.8219856778037</v>
      </c>
      <c r="P267" s="5">
        <v>4172.4609194374789</v>
      </c>
      <c r="Q267" s="5">
        <v>4316.3009259249056</v>
      </c>
      <c r="R267" s="5">
        <v>3945.1147933219763</v>
      </c>
      <c r="S267" s="5">
        <v>4321.8753798731695</v>
      </c>
      <c r="T267" s="5">
        <v>4076.514736193124</v>
      </c>
      <c r="U267" s="5">
        <v>5346.0529040890633</v>
      </c>
      <c r="V267" s="5">
        <v>5863.7092332629509</v>
      </c>
      <c r="W267" s="5">
        <v>5953.1019449151272</v>
      </c>
      <c r="X267" s="5">
        <v>5831.7132367828817</v>
      </c>
      <c r="Y267" s="5">
        <v>6053.504012828178</v>
      </c>
      <c r="Z267" s="5">
        <v>5926.8068150522877</v>
      </c>
      <c r="AA267" s="5">
        <v>6185.07040088139</v>
      </c>
      <c r="AB267" s="5">
        <v>6357.4738945553845</v>
      </c>
      <c r="AC267" s="5">
        <v>5879.4281284668368</v>
      </c>
      <c r="AD267" s="5">
        <v>6291.0906224808832</v>
      </c>
      <c r="AE267" s="5">
        <v>6141.8416537071498</v>
      </c>
      <c r="AF267" s="5">
        <v>6294.5859930031893</v>
      </c>
      <c r="AG267" s="5">
        <v>6821.2645563305878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506.29103748315492</v>
      </c>
      <c r="W268" s="5">
        <v>523.53813705663947</v>
      </c>
      <c r="X268" s="5">
        <v>424.16817634102972</v>
      </c>
      <c r="Y268" s="5">
        <v>408.67160019601494</v>
      </c>
      <c r="Z268" s="5">
        <v>458.43247077469994</v>
      </c>
      <c r="AA268" s="5">
        <v>649.17657163366107</v>
      </c>
      <c r="AB268" s="5">
        <v>654.80956816174</v>
      </c>
      <c r="AC268" s="5">
        <v>563.82309063088474</v>
      </c>
      <c r="AD268" s="5">
        <v>596.02183614538512</v>
      </c>
      <c r="AE268" s="5">
        <v>2153.6392764043294</v>
      </c>
      <c r="AF268" s="5">
        <v>7532.7274993379715</v>
      </c>
      <c r="AG268" s="5">
        <v>8069.4440484298411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647.35097500000029</v>
      </c>
      <c r="Z270" s="5">
        <v>657.17764850000094</v>
      </c>
      <c r="AA270" s="5">
        <v>794.56262230597599</v>
      </c>
      <c r="AB270" s="5">
        <v>853.53230044429517</v>
      </c>
      <c r="AC270" s="5">
        <v>802.74534549750547</v>
      </c>
      <c r="AD270" s="5">
        <v>819.50799915800508</v>
      </c>
      <c r="AE270" s="5">
        <v>829.52277087444043</v>
      </c>
      <c r="AF270" s="5">
        <v>778.30067946037025</v>
      </c>
      <c r="AG270" s="5">
        <v>823.55377360571481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589.42249603924006</v>
      </c>
      <c r="G271" s="5">
        <v>561.67990399666019</v>
      </c>
      <c r="H271" s="5">
        <v>600.97378743551508</v>
      </c>
      <c r="I271" s="5">
        <v>609.8540209558297</v>
      </c>
      <c r="J271" s="5">
        <v>593.35271582805012</v>
      </c>
      <c r="K271" s="5">
        <v>609.04859211216967</v>
      </c>
      <c r="L271" s="5">
        <v>600.262670106835</v>
      </c>
      <c r="M271" s="5">
        <v>575.8085806196849</v>
      </c>
      <c r="N271" s="5">
        <v>587.94278904853979</v>
      </c>
      <c r="O271" s="5">
        <v>541.31670067156506</v>
      </c>
      <c r="P271" s="5">
        <v>584.95264902855502</v>
      </c>
      <c r="Q271" s="5">
        <v>591.44184227807978</v>
      </c>
      <c r="R271" s="5">
        <v>534.38906448013506</v>
      </c>
      <c r="S271" s="5">
        <v>586.50109799948984</v>
      </c>
      <c r="T271" s="5">
        <v>585.20413297789491</v>
      </c>
      <c r="U271" s="5">
        <v>551.94628712236545</v>
      </c>
      <c r="V271" s="5">
        <v>623.78760933655497</v>
      </c>
      <c r="W271" s="5">
        <v>611.27172116191491</v>
      </c>
      <c r="X271" s="5">
        <v>972.28707704147496</v>
      </c>
      <c r="Y271" s="5">
        <v>1321.5664658438347</v>
      </c>
      <c r="Z271" s="5">
        <v>1386.3548811753246</v>
      </c>
      <c r="AA271" s="5">
        <v>1338.9948728270508</v>
      </c>
      <c r="AB271" s="5">
        <v>1479.4124916272644</v>
      </c>
      <c r="AC271" s="5">
        <v>1306.794400325535</v>
      </c>
      <c r="AD271" s="5">
        <v>3454.1488288099672</v>
      </c>
      <c r="AE271" s="5">
        <v>3380.0601879749838</v>
      </c>
      <c r="AF271" s="5">
        <v>3073.6837823394012</v>
      </c>
      <c r="AG271" s="5">
        <v>3322.6022691593112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279.48331531442005</v>
      </c>
      <c r="G272" s="5">
        <v>224.95504816505502</v>
      </c>
      <c r="H272" s="5">
        <v>251.01126353695989</v>
      </c>
      <c r="I272" s="5">
        <v>251.20089136395993</v>
      </c>
      <c r="J272" s="5">
        <v>252.39999327748998</v>
      </c>
      <c r="K272" s="5">
        <v>260.80350341394001</v>
      </c>
      <c r="L272" s="5">
        <v>271.30880137997019</v>
      </c>
      <c r="M272" s="5">
        <v>258.56313784750012</v>
      </c>
      <c r="N272" s="5">
        <v>252.43290866459498</v>
      </c>
      <c r="O272" s="5">
        <v>233.52444280134509</v>
      </c>
      <c r="P272" s="5">
        <v>253.35592303979507</v>
      </c>
      <c r="Q272" s="5">
        <v>264.99019072592489</v>
      </c>
      <c r="R272" s="5">
        <v>239.01577807955002</v>
      </c>
      <c r="S272" s="5">
        <v>252.70264546239991</v>
      </c>
      <c r="T272" s="5">
        <v>257.27992100215494</v>
      </c>
      <c r="U272" s="5">
        <v>252.68943314127492</v>
      </c>
      <c r="V272" s="5">
        <v>251.51833476989009</v>
      </c>
      <c r="W272" s="5">
        <v>274.61916564767506</v>
      </c>
      <c r="X272" s="5">
        <v>254.05716233796019</v>
      </c>
      <c r="Y272" s="5">
        <v>221.94899710617997</v>
      </c>
      <c r="Z272" s="5">
        <v>215.36492165749527</v>
      </c>
      <c r="AA272" s="5">
        <v>222.03595048425004</v>
      </c>
      <c r="AB272" s="5">
        <v>234.23339503607008</v>
      </c>
      <c r="AC272" s="5">
        <v>228.16102753501005</v>
      </c>
      <c r="AD272" s="5">
        <v>240.45350903936486</v>
      </c>
      <c r="AE272" s="5">
        <v>236.79507576886999</v>
      </c>
      <c r="AF272" s="5">
        <v>83.315772056580002</v>
      </c>
      <c r="AG272" s="5">
        <v>82.763966054400001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42.426520923140004</v>
      </c>
      <c r="G273" s="5">
        <v>32.613681030534998</v>
      </c>
      <c r="H273" s="5">
        <v>39.032650931404987</v>
      </c>
      <c r="I273" s="5">
        <v>39.511019498530004</v>
      </c>
      <c r="J273" s="5">
        <v>38.272725751970007</v>
      </c>
      <c r="K273" s="5">
        <v>36.162147269859986</v>
      </c>
      <c r="L273" s="5">
        <v>38.059979230844995</v>
      </c>
      <c r="M273" s="5">
        <v>36.567617739984982</v>
      </c>
      <c r="N273" s="5">
        <v>25.928759827384987</v>
      </c>
      <c r="O273" s="5">
        <v>24.384748427425009</v>
      </c>
      <c r="P273" s="5">
        <v>24.977405150485005</v>
      </c>
      <c r="Q273" s="5">
        <v>25.285745186045006</v>
      </c>
      <c r="R273" s="5">
        <v>23.305844186474999</v>
      </c>
      <c r="S273" s="5">
        <v>25.340339149734984</v>
      </c>
      <c r="T273" s="5">
        <v>22.662450416450003</v>
      </c>
      <c r="U273" s="5">
        <v>1847.3000048879044</v>
      </c>
      <c r="V273" s="5">
        <v>2145.1865049527041</v>
      </c>
      <c r="W273" s="5">
        <v>2345.0876624022094</v>
      </c>
      <c r="X273" s="5">
        <v>2084.3602748964618</v>
      </c>
      <c r="Y273" s="5">
        <v>1999.4813733529004</v>
      </c>
      <c r="Z273" s="5">
        <v>1764.6657643803492</v>
      </c>
      <c r="AA273" s="5">
        <v>2130.7462003320702</v>
      </c>
      <c r="AB273" s="5">
        <v>2150.9561517518446</v>
      </c>
      <c r="AC273" s="5">
        <v>1960.5237746204702</v>
      </c>
      <c r="AD273" s="5">
        <v>2264.4556989076468</v>
      </c>
      <c r="AE273" s="5">
        <v>2419.948044479293</v>
      </c>
      <c r="AF273" s="5">
        <v>5598.4232263945969</v>
      </c>
      <c r="AG273" s="5">
        <v>5825.5241927849283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752.60271887735496</v>
      </c>
      <c r="G276" s="5">
        <v>670.11399292277019</v>
      </c>
      <c r="H276" s="5">
        <v>732.47029792559999</v>
      </c>
      <c r="I276" s="5">
        <v>720.37339676177021</v>
      </c>
      <c r="J276" s="5">
        <v>724.12784660608497</v>
      </c>
      <c r="K276" s="5">
        <v>701.7931673052949</v>
      </c>
      <c r="L276" s="5">
        <v>710.60644510601003</v>
      </c>
      <c r="M276" s="5">
        <v>685.56824086646998</v>
      </c>
      <c r="N276" s="5">
        <v>651.56586938482519</v>
      </c>
      <c r="O276" s="5">
        <v>625.70495971361004</v>
      </c>
      <c r="P276" s="5">
        <v>639.09308637025515</v>
      </c>
      <c r="Q276" s="5">
        <v>653.80882352580011</v>
      </c>
      <c r="R276" s="5">
        <v>587.33420702006038</v>
      </c>
      <c r="S276" s="5">
        <v>630.1102315753252</v>
      </c>
      <c r="T276" s="5">
        <v>583.45605341461464</v>
      </c>
      <c r="U276" s="5">
        <v>726.76596015559517</v>
      </c>
      <c r="V276" s="5">
        <v>914.7000341598648</v>
      </c>
      <c r="W276" s="5">
        <v>924.53956834268502</v>
      </c>
      <c r="X276" s="5">
        <v>846.42722560319476</v>
      </c>
      <c r="Y276" s="5">
        <v>915.5357669847001</v>
      </c>
      <c r="Z276" s="5">
        <v>1343.7426587547102</v>
      </c>
      <c r="AA276" s="5">
        <v>938.52329218003547</v>
      </c>
      <c r="AB276" s="5">
        <v>923.83578146474042</v>
      </c>
      <c r="AC276" s="5">
        <v>784.31558594260014</v>
      </c>
      <c r="AD276" s="5">
        <v>1001.1845330384256</v>
      </c>
      <c r="AE276" s="5">
        <v>2873.2026290410622</v>
      </c>
      <c r="AF276" s="5">
        <v>2592.2690224069988</v>
      </c>
      <c r="AG276" s="5">
        <v>2629.09236760674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31.44341194441002</v>
      </c>
      <c r="Y277" s="5">
        <v>634.5554078760897</v>
      </c>
      <c r="Z277" s="5">
        <v>2509.9682169739494</v>
      </c>
      <c r="AA277" s="5">
        <v>2269.0453250930336</v>
      </c>
      <c r="AB277" s="5">
        <v>2511.6078445080702</v>
      </c>
      <c r="AC277" s="5">
        <v>2336.1073136362952</v>
      </c>
      <c r="AD277" s="5">
        <v>2594.1299890962628</v>
      </c>
      <c r="AE277" s="5">
        <v>2497.0452458674649</v>
      </c>
      <c r="AF277" s="5">
        <v>2450.4571864857849</v>
      </c>
      <c r="AG277" s="5">
        <v>2421.8044014629368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408.93898921181051</v>
      </c>
      <c r="U278" s="5">
        <v>1056.4749846855457</v>
      </c>
      <c r="V278" s="5">
        <v>1143.2964523238404</v>
      </c>
      <c r="W278" s="5">
        <v>1226.2324975857114</v>
      </c>
      <c r="X278" s="5">
        <v>1253.7163241797657</v>
      </c>
      <c r="Y278" s="5">
        <v>1181.5436780017656</v>
      </c>
      <c r="Z278" s="5">
        <v>1171.0856343471512</v>
      </c>
      <c r="AA278" s="5">
        <v>1034.9805244343752</v>
      </c>
      <c r="AB278" s="5">
        <v>1089.8545608923298</v>
      </c>
      <c r="AC278" s="5">
        <v>1027.4406479886593</v>
      </c>
      <c r="AD278" s="5">
        <v>971.16902251090482</v>
      </c>
      <c r="AE278" s="5">
        <v>913.86629183632499</v>
      </c>
      <c r="AF278" s="5">
        <v>846.00087861129998</v>
      </c>
      <c r="AG278" s="5">
        <v>767.88544112150976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1414.4775214339843</v>
      </c>
      <c r="G285" s="5">
        <v>3531.4975656358697</v>
      </c>
      <c r="H285" s="5">
        <v>3793.3310286575447</v>
      </c>
      <c r="I285" s="5">
        <v>3503.1460999364003</v>
      </c>
      <c r="J285" s="5">
        <v>3546.7872602305442</v>
      </c>
      <c r="K285" s="5">
        <v>3765.2328800037862</v>
      </c>
      <c r="L285" s="5">
        <v>4336.2748530432073</v>
      </c>
      <c r="M285" s="5">
        <v>4357.8128883443214</v>
      </c>
      <c r="N285" s="5">
        <v>5822.6334980191759</v>
      </c>
      <c r="O285" s="5">
        <v>6633.6191721363266</v>
      </c>
      <c r="P285" s="5">
        <v>7012.8231575736645</v>
      </c>
      <c r="Q285" s="5">
        <v>7125.4216466223525</v>
      </c>
      <c r="R285" s="5">
        <v>7072.9113921000408</v>
      </c>
      <c r="S285" s="5">
        <v>7380.5602535779799</v>
      </c>
      <c r="T285" s="5">
        <v>6184.0856938955831</v>
      </c>
      <c r="U285" s="5">
        <v>7213.0389344106516</v>
      </c>
      <c r="V285" s="5">
        <v>9095.6209604858086</v>
      </c>
      <c r="W285" s="5">
        <v>9512.9577075884226</v>
      </c>
      <c r="X285" s="5">
        <v>8401.0310438164506</v>
      </c>
      <c r="Y285" s="5">
        <v>9071.7313866042732</v>
      </c>
      <c r="Z285" s="5">
        <v>8788.6258830374645</v>
      </c>
      <c r="AA285" s="5">
        <v>9043.9609235655644</v>
      </c>
      <c r="AB285" s="5">
        <v>9126.6001840948593</v>
      </c>
      <c r="AC285" s="5">
        <v>9202.3050977626044</v>
      </c>
      <c r="AD285" s="5">
        <v>9385.4545123513235</v>
      </c>
      <c r="AE285" s="5">
        <v>8233.7697212951498</v>
      </c>
      <c r="AF285" s="5">
        <v>8341.0438975396683</v>
      </c>
      <c r="AG285" s="5">
        <v>8751.7857901720981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107.06672776320011</v>
      </c>
      <c r="G286" s="5">
        <v>2676.329239607689</v>
      </c>
      <c r="H286" s="5">
        <v>2645.920276102529</v>
      </c>
      <c r="I286" s="5">
        <v>2343.3340891488451</v>
      </c>
      <c r="J286" s="5">
        <v>2660.6731064669061</v>
      </c>
      <c r="K286" s="5">
        <v>2786.2081544043194</v>
      </c>
      <c r="L286" s="5">
        <v>2844.0887750868369</v>
      </c>
      <c r="M286" s="5">
        <v>2443.9889363268876</v>
      </c>
      <c r="N286" s="5">
        <v>2624.4392553586445</v>
      </c>
      <c r="O286" s="5">
        <v>3531.4698964055201</v>
      </c>
      <c r="P286" s="5">
        <v>3390.0231274819785</v>
      </c>
      <c r="Q286" s="5">
        <v>3389.3665943857227</v>
      </c>
      <c r="R286" s="5">
        <v>3491.3814111043998</v>
      </c>
      <c r="S286" s="5">
        <v>3255.2280491519537</v>
      </c>
      <c r="T286" s="5">
        <v>2751.0416618352656</v>
      </c>
      <c r="U286" s="5">
        <v>5332.444321641613</v>
      </c>
      <c r="V286" s="5">
        <v>5342.866260530549</v>
      </c>
      <c r="W286" s="5">
        <v>5379.8453455061108</v>
      </c>
      <c r="X286" s="5">
        <v>4749.0709244782856</v>
      </c>
      <c r="Y286" s="5">
        <v>5016.599114497727</v>
      </c>
      <c r="Z286" s="5">
        <v>7046.1134856755889</v>
      </c>
      <c r="AA286" s="5">
        <v>6639.6089710729084</v>
      </c>
      <c r="AB286" s="5">
        <v>6890.3929866266581</v>
      </c>
      <c r="AC286" s="5">
        <v>6944.1184120803218</v>
      </c>
      <c r="AD286" s="5">
        <v>6600.7186841595158</v>
      </c>
      <c r="AE286" s="5">
        <v>6256.9722643087889</v>
      </c>
      <c r="AF286" s="5">
        <v>7329.518786526628</v>
      </c>
      <c r="AG286" s="5">
        <v>7619.9633711271572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1748.4348327607158</v>
      </c>
      <c r="L288" s="5">
        <v>3092.8172324952893</v>
      </c>
      <c r="M288" s="5">
        <v>2828.6473776094322</v>
      </c>
      <c r="N288" s="5">
        <v>3101.7909345000007</v>
      </c>
      <c r="O288" s="5">
        <v>3117.3227492858746</v>
      </c>
      <c r="P288" s="5">
        <v>3109.1488236809932</v>
      </c>
      <c r="Q288" s="5">
        <v>3263.5997505434311</v>
      </c>
      <c r="R288" s="5">
        <v>3344.3666094255345</v>
      </c>
      <c r="S288" s="5">
        <v>3122.8458740416499</v>
      </c>
      <c r="T288" s="5">
        <v>2910.1039784999998</v>
      </c>
      <c r="U288" s="5">
        <v>3058.9034186823606</v>
      </c>
      <c r="V288" s="5">
        <v>2942.1377461618295</v>
      </c>
      <c r="W288" s="5">
        <v>3319.6104586066722</v>
      </c>
      <c r="X288" s="5">
        <v>2789.0702252895917</v>
      </c>
      <c r="Y288" s="5">
        <v>3088.4468092071838</v>
      </c>
      <c r="Z288" s="5">
        <v>3094.4919117247637</v>
      </c>
      <c r="AA288" s="5">
        <v>3038.6883312423056</v>
      </c>
      <c r="AB288" s="5">
        <v>3186.8899518000976</v>
      </c>
      <c r="AC288" s="5">
        <v>3201.8581127425241</v>
      </c>
      <c r="AD288" s="5">
        <v>3111.7751872939652</v>
      </c>
      <c r="AE288" s="5">
        <v>2853.5739049056306</v>
      </c>
      <c r="AF288" s="5">
        <v>2982.3042796348604</v>
      </c>
      <c r="AG288" s="5">
        <v>2864.250570801441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237.45390850406014</v>
      </c>
      <c r="L289" s="5">
        <v>235.45674692884995</v>
      </c>
      <c r="M289" s="5">
        <v>212.9331356982251</v>
      </c>
      <c r="N289" s="5">
        <v>243.13075283854488</v>
      </c>
      <c r="O289" s="5">
        <v>225.8035371898799</v>
      </c>
      <c r="P289" s="5">
        <v>255.87965888385486</v>
      </c>
      <c r="Q289" s="5">
        <v>259.55929478896502</v>
      </c>
      <c r="R289" s="5">
        <v>264.71620713078005</v>
      </c>
      <c r="S289" s="5">
        <v>274.40291101678491</v>
      </c>
      <c r="T289" s="5">
        <v>230.95956561134014</v>
      </c>
      <c r="U289" s="5">
        <v>221.41416043675014</v>
      </c>
      <c r="V289" s="5">
        <v>220.18200745763997</v>
      </c>
      <c r="W289" s="5">
        <v>228.46645624869501</v>
      </c>
      <c r="X289" s="5">
        <v>180.99264135003511</v>
      </c>
      <c r="Y289" s="5">
        <v>204.82391114325483</v>
      </c>
      <c r="Z289" s="5">
        <v>166.84062576280991</v>
      </c>
      <c r="AA289" s="5">
        <v>201.83458284355507</v>
      </c>
      <c r="AB289" s="5">
        <v>204.33542633059483</v>
      </c>
      <c r="AC289" s="5">
        <v>207.04765403554995</v>
      </c>
      <c r="AD289" s="5">
        <v>226.40666343272508</v>
      </c>
      <c r="AE289" s="5">
        <v>212.75118434061014</v>
      </c>
      <c r="AF289" s="5">
        <v>186.87022973586011</v>
      </c>
      <c r="AG289" s="5">
        <v>195.97706737429493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2702.9648250000005</v>
      </c>
      <c r="J290" s="5">
        <v>2699.4496234051339</v>
      </c>
      <c r="K290" s="5">
        <v>2617.2631301973497</v>
      </c>
      <c r="L290" s="5">
        <v>2858.1195629459785</v>
      </c>
      <c r="M290" s="5">
        <v>2587.9735647261914</v>
      </c>
      <c r="N290" s="5">
        <v>2724.7956821235166</v>
      </c>
      <c r="O290" s="5">
        <v>2856.5385854795554</v>
      </c>
      <c r="P290" s="5">
        <v>2936.5003787424239</v>
      </c>
      <c r="Q290" s="5">
        <v>2860.0221272667536</v>
      </c>
      <c r="R290" s="5">
        <v>2852.7361196993629</v>
      </c>
      <c r="S290" s="5">
        <v>2688.5719003983068</v>
      </c>
      <c r="T290" s="5">
        <v>2771.4951213212662</v>
      </c>
      <c r="U290" s="5">
        <v>2804.6563168030871</v>
      </c>
      <c r="V290" s="5">
        <v>2759.8808123052231</v>
      </c>
      <c r="W290" s="5">
        <v>3017.2654958695739</v>
      </c>
      <c r="X290" s="5">
        <v>2695.2772465626299</v>
      </c>
      <c r="Y290" s="5">
        <v>2835.2070841660866</v>
      </c>
      <c r="Z290" s="5">
        <v>2886.1726431909101</v>
      </c>
      <c r="AA290" s="5">
        <v>2608.8093332005742</v>
      </c>
      <c r="AB290" s="5">
        <v>2609.6335020085571</v>
      </c>
      <c r="AC290" s="5">
        <v>2589.5807246851209</v>
      </c>
      <c r="AD290" s="5">
        <v>2655.4918164558435</v>
      </c>
      <c r="AE290" s="5">
        <v>2598.7659112692409</v>
      </c>
      <c r="AF290" s="5">
        <v>2319.0644824605879</v>
      </c>
      <c r="AG290" s="5">
        <v>2305.7927136430699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790.23046812965026</v>
      </c>
      <c r="N291" s="5">
        <v>853.8640798900899</v>
      </c>
      <c r="O291" s="5">
        <v>1145.7012096221401</v>
      </c>
      <c r="P291" s="5">
        <v>1398.92415539376</v>
      </c>
      <c r="Q291" s="5">
        <v>1341.6228577816898</v>
      </c>
      <c r="R291" s="5">
        <v>1199.4876634450197</v>
      </c>
      <c r="S291" s="5">
        <v>1267.0927230659902</v>
      </c>
      <c r="T291" s="5">
        <v>1197.8939926492149</v>
      </c>
      <c r="U291" s="5">
        <v>1135.4558618662049</v>
      </c>
      <c r="V291" s="5">
        <v>1209.9928828386455</v>
      </c>
      <c r="W291" s="5">
        <v>1229.8933248304156</v>
      </c>
      <c r="X291" s="5">
        <v>1076.582292566015</v>
      </c>
      <c r="Y291" s="5">
        <v>2131.9708403920895</v>
      </c>
      <c r="Z291" s="5">
        <v>2426.5457044601462</v>
      </c>
      <c r="AA291" s="5">
        <v>2714.25651437532</v>
      </c>
      <c r="AB291" s="5">
        <v>2842.4983283462748</v>
      </c>
      <c r="AC291" s="5">
        <v>2659.7616361933806</v>
      </c>
      <c r="AD291" s="5">
        <v>3228.4797638977489</v>
      </c>
      <c r="AE291" s="5">
        <v>4132.0641746808597</v>
      </c>
      <c r="AF291" s="5">
        <v>4233.0046593716042</v>
      </c>
      <c r="AG291" s="5">
        <v>4162.2583171943716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1455.2393345347009</v>
      </c>
      <c r="G292" s="5">
        <v>1423.7603853549415</v>
      </c>
      <c r="H292" s="5">
        <v>6086.0496166416096</v>
      </c>
      <c r="I292" s="5">
        <v>6054.5281994434154</v>
      </c>
      <c r="J292" s="5">
        <v>7320.5350952078343</v>
      </c>
      <c r="K292" s="5">
        <v>11253.873413412244</v>
      </c>
      <c r="L292" s="5">
        <v>13130.672358132475</v>
      </c>
      <c r="M292" s="5">
        <v>13400.150400637858</v>
      </c>
      <c r="N292" s="5">
        <v>14088.023953358443</v>
      </c>
      <c r="O292" s="5">
        <v>14252.958789644646</v>
      </c>
      <c r="P292" s="5">
        <v>14808.693802965576</v>
      </c>
      <c r="Q292" s="5">
        <v>15116.713875530057</v>
      </c>
      <c r="R292" s="5">
        <v>14722.472744696777</v>
      </c>
      <c r="S292" s="5">
        <v>15525.376430217664</v>
      </c>
      <c r="T292" s="5">
        <v>17165.917450891164</v>
      </c>
      <c r="U292" s="5">
        <v>16360.873999465468</v>
      </c>
      <c r="V292" s="5">
        <v>16177.390483109351</v>
      </c>
      <c r="W292" s="5">
        <v>16955.449283195256</v>
      </c>
      <c r="X292" s="5">
        <v>16134.229855591999</v>
      </c>
      <c r="Y292" s="5">
        <v>20044.539883898535</v>
      </c>
      <c r="Z292" s="5">
        <v>22921.691461325165</v>
      </c>
      <c r="AA292" s="5">
        <v>20744.534096211744</v>
      </c>
      <c r="AB292" s="5">
        <v>20782.161579370906</v>
      </c>
      <c r="AC292" s="5">
        <v>20199.193258818123</v>
      </c>
      <c r="AD292" s="5">
        <v>21510.14295355681</v>
      </c>
      <c r="AE292" s="5">
        <v>26671.80046159025</v>
      </c>
      <c r="AF292" s="5">
        <v>24571.715801986316</v>
      </c>
      <c r="AG292" s="5">
        <v>25033.08049546626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418.11810460963528</v>
      </c>
      <c r="Q293" s="5">
        <v>412.47198585527013</v>
      </c>
      <c r="R293" s="5">
        <v>402.6107611933553</v>
      </c>
      <c r="S293" s="5">
        <v>400.9826209582198</v>
      </c>
      <c r="T293" s="5">
        <v>393.18006026745513</v>
      </c>
      <c r="U293" s="5">
        <v>356.76640946242031</v>
      </c>
      <c r="V293" s="5">
        <v>393.54846203510522</v>
      </c>
      <c r="W293" s="5">
        <v>1063.5991000963711</v>
      </c>
      <c r="X293" s="5">
        <v>1944.5390838838807</v>
      </c>
      <c r="Y293" s="5">
        <v>7686.3910299541849</v>
      </c>
      <c r="Z293" s="5">
        <v>8081.2717219274655</v>
      </c>
      <c r="AA293" s="5">
        <v>8050.2667129704196</v>
      </c>
      <c r="AB293" s="5">
        <v>8217.8129300461642</v>
      </c>
      <c r="AC293" s="5">
        <v>7701.7882087280705</v>
      </c>
      <c r="AD293" s="5">
        <v>8456.8710709934348</v>
      </c>
      <c r="AE293" s="5">
        <v>7554.2228461162485</v>
      </c>
      <c r="AF293" s="5">
        <v>7644.1172369114302</v>
      </c>
      <c r="AG293" s="5">
        <v>7580.2160037633557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645.2448373750899</v>
      </c>
      <c r="H294" s="5">
        <v>1236.7563364539906</v>
      </c>
      <c r="I294" s="5">
        <v>1288.0096430192664</v>
      </c>
      <c r="J294" s="5">
        <v>1183.5497312398302</v>
      </c>
      <c r="K294" s="5">
        <v>1211.9389216561094</v>
      </c>
      <c r="L294" s="5">
        <v>1835.6766119784197</v>
      </c>
      <c r="M294" s="5">
        <v>4840.5965456107406</v>
      </c>
      <c r="N294" s="5">
        <v>4833.4627055679157</v>
      </c>
      <c r="O294" s="5">
        <v>5240.9364726147687</v>
      </c>
      <c r="P294" s="5">
        <v>4988.0365685226679</v>
      </c>
      <c r="Q294" s="5">
        <v>4902.8236215534562</v>
      </c>
      <c r="R294" s="5">
        <v>4774.6044128026879</v>
      </c>
      <c r="S294" s="5">
        <v>4707.9788203026565</v>
      </c>
      <c r="T294" s="5">
        <v>5345.9668545786899</v>
      </c>
      <c r="U294" s="5">
        <v>4942.625677089105</v>
      </c>
      <c r="V294" s="5">
        <v>5338.6217761435882</v>
      </c>
      <c r="W294" s="5">
        <v>5230.4425092413721</v>
      </c>
      <c r="X294" s="5">
        <v>5442.3641116337012</v>
      </c>
      <c r="Y294" s="5">
        <v>5181.3302300333444</v>
      </c>
      <c r="Z294" s="5">
        <v>5598.2361941917998</v>
      </c>
      <c r="AA294" s="5">
        <v>5277.5728989920626</v>
      </c>
      <c r="AB294" s="5">
        <v>5282.3299384845777</v>
      </c>
      <c r="AC294" s="5">
        <v>5186.6709883646427</v>
      </c>
      <c r="AD294" s="5">
        <v>5175.4410312412047</v>
      </c>
      <c r="AE294" s="5">
        <v>5415.4947610146155</v>
      </c>
      <c r="AF294" s="5">
        <v>4945.0050749333905</v>
      </c>
      <c r="AG294" s="5">
        <v>5340.7797699181974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1745.5690732891958</v>
      </c>
      <c r="G296" s="5">
        <v>1703.0520060351296</v>
      </c>
      <c r="H296" s="5">
        <v>1877.9712625971852</v>
      </c>
      <c r="I296" s="5">
        <v>1779.7848410939851</v>
      </c>
      <c r="J296" s="5">
        <v>12812.827689658105</v>
      </c>
      <c r="K296" s="5">
        <v>13711.295267784959</v>
      </c>
      <c r="L296" s="5">
        <v>13382.072671258627</v>
      </c>
      <c r="M296" s="5">
        <v>13000.228202986562</v>
      </c>
      <c r="N296" s="5">
        <v>14015.954594250548</v>
      </c>
      <c r="O296" s="5">
        <v>15019.759497909679</v>
      </c>
      <c r="P296" s="5">
        <v>14442.986129243684</v>
      </c>
      <c r="Q296" s="5">
        <v>15744.707594242826</v>
      </c>
      <c r="R296" s="5">
        <v>17867.067477671622</v>
      </c>
      <c r="S296" s="5">
        <v>23703.876335867692</v>
      </c>
      <c r="T296" s="5">
        <v>22369.600240271717</v>
      </c>
      <c r="U296" s="5">
        <v>23122.40468260273</v>
      </c>
      <c r="V296" s="5">
        <v>25234.295189655018</v>
      </c>
      <c r="W296" s="5">
        <v>24472.522360872321</v>
      </c>
      <c r="X296" s="5">
        <v>22998.343458481591</v>
      </c>
      <c r="Y296" s="5">
        <v>23712.133645357138</v>
      </c>
      <c r="Z296" s="5">
        <v>25430.374611279294</v>
      </c>
      <c r="AA296" s="5">
        <v>24190.259747526448</v>
      </c>
      <c r="AB296" s="5">
        <v>24512.251118967542</v>
      </c>
      <c r="AC296" s="5">
        <v>22570.851414398428</v>
      </c>
      <c r="AD296" s="5">
        <v>23718.395469906944</v>
      </c>
      <c r="AE296" s="5">
        <v>22524.576166054921</v>
      </c>
      <c r="AF296" s="5">
        <v>22337.923537982948</v>
      </c>
      <c r="AG296" s="5">
        <v>24311.329991693914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455.33824027836977</v>
      </c>
      <c r="G297" s="5">
        <v>2733.3582972658764</v>
      </c>
      <c r="H297" s="5">
        <v>4289.7753293722235</v>
      </c>
      <c r="I297" s="5">
        <v>4331.3909655080515</v>
      </c>
      <c r="J297" s="5">
        <v>4080.4849845718345</v>
      </c>
      <c r="K297" s="5">
        <v>7067.625263026157</v>
      </c>
      <c r="L297" s="5">
        <v>9307.4410298120274</v>
      </c>
      <c r="M297" s="5">
        <v>9275.7143406425002</v>
      </c>
      <c r="N297" s="5">
        <v>9272.435817689613</v>
      </c>
      <c r="O297" s="5">
        <v>11135.779727052764</v>
      </c>
      <c r="P297" s="5">
        <v>11884.833814664762</v>
      </c>
      <c r="Q297" s="5">
        <v>11426.774430893325</v>
      </c>
      <c r="R297" s="5">
        <v>10996.384558224952</v>
      </c>
      <c r="S297" s="5">
        <v>11094.7059858456</v>
      </c>
      <c r="T297" s="5">
        <v>10838.864298927027</v>
      </c>
      <c r="U297" s="5">
        <v>10119.336165993427</v>
      </c>
      <c r="V297" s="5">
        <v>10929.562740191936</v>
      </c>
      <c r="W297" s="5">
        <v>14581.409971691164</v>
      </c>
      <c r="X297" s="5">
        <v>15274.038024840993</v>
      </c>
      <c r="Y297" s="5">
        <v>15815.427065753549</v>
      </c>
      <c r="Z297" s="5">
        <v>17665.875082518822</v>
      </c>
      <c r="AA297" s="5">
        <v>17378.942849442446</v>
      </c>
      <c r="AB297" s="5">
        <v>16539.176797957727</v>
      </c>
      <c r="AC297" s="5">
        <v>15802.851711278683</v>
      </c>
      <c r="AD297" s="5">
        <v>16890.201037523006</v>
      </c>
      <c r="AE297" s="5">
        <v>18510.066027167821</v>
      </c>
      <c r="AF297" s="5">
        <v>20515.57107882866</v>
      </c>
      <c r="AG297" s="5">
        <v>21484.37847795603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662.64572766030471</v>
      </c>
      <c r="G298" s="5">
        <v>668.00186582801018</v>
      </c>
      <c r="H298" s="5">
        <v>686.90725533521561</v>
      </c>
      <c r="I298" s="5">
        <v>670.60258622639458</v>
      </c>
      <c r="J298" s="5">
        <v>632.47084939252022</v>
      </c>
      <c r="K298" s="5">
        <v>673.19784166677107</v>
      </c>
      <c r="L298" s="5">
        <v>641.60715127776075</v>
      </c>
      <c r="M298" s="5">
        <v>593.95962912591472</v>
      </c>
      <c r="N298" s="5">
        <v>717.31609834063011</v>
      </c>
      <c r="O298" s="5">
        <v>723.29083221924407</v>
      </c>
      <c r="P298" s="5">
        <v>882.30018662789962</v>
      </c>
      <c r="Q298" s="5">
        <v>838.54491558536961</v>
      </c>
      <c r="R298" s="5">
        <v>852.08630338344949</v>
      </c>
      <c r="S298" s="5">
        <v>863.8983771514354</v>
      </c>
      <c r="T298" s="5">
        <v>800.56076416694498</v>
      </c>
      <c r="U298" s="5">
        <v>703.52186522838497</v>
      </c>
      <c r="V298" s="5">
        <v>817.13563101915508</v>
      </c>
      <c r="W298" s="5">
        <v>776.3119498966804</v>
      </c>
      <c r="X298" s="5">
        <v>781.68175851270985</v>
      </c>
      <c r="Y298" s="5">
        <v>822.06639585479991</v>
      </c>
      <c r="Z298" s="5">
        <v>742.08122271142963</v>
      </c>
      <c r="AA298" s="5">
        <v>799.54533390454947</v>
      </c>
      <c r="AB298" s="5">
        <v>787.59553827241029</v>
      </c>
      <c r="AC298" s="5">
        <v>797.38702609945506</v>
      </c>
      <c r="AD298" s="5">
        <v>780.45431643322479</v>
      </c>
      <c r="AE298" s="5">
        <v>772.02765498335009</v>
      </c>
      <c r="AF298" s="5">
        <v>623.18533705044445</v>
      </c>
      <c r="AG298" s="5">
        <v>736.49044278960503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85.266612910655013</v>
      </c>
      <c r="Y299" s="5">
        <v>900.13940821183519</v>
      </c>
      <c r="Z299" s="5">
        <v>911.44634930507527</v>
      </c>
      <c r="AA299" s="5">
        <v>1058.4289323663802</v>
      </c>
      <c r="AB299" s="5">
        <v>1019.0945197276642</v>
      </c>
      <c r="AC299" s="5">
        <v>2966.7808719467707</v>
      </c>
      <c r="AD299" s="5">
        <v>3363.5251775200591</v>
      </c>
      <c r="AE299" s="5">
        <v>3447.8762603543873</v>
      </c>
      <c r="AF299" s="5">
        <v>2947.0183068917099</v>
      </c>
      <c r="AG299" s="5">
        <v>3370.661784054309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35.059631139265015</v>
      </c>
      <c r="AD300" s="5">
        <v>215.29866331041495</v>
      </c>
      <c r="AE300" s="5">
        <v>2254.7981192000007</v>
      </c>
      <c r="AF300" s="5">
        <v>1884.7361377500004</v>
      </c>
      <c r="AG300" s="5">
        <v>2089.7084785999991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1378.7224363728456</v>
      </c>
      <c r="G302" s="5">
        <v>1382.1088995524251</v>
      </c>
      <c r="H302" s="5">
        <v>1335.8685480712802</v>
      </c>
      <c r="I302" s="5">
        <v>1391.5654128376293</v>
      </c>
      <c r="J302" s="5">
        <v>1398.9645830045342</v>
      </c>
      <c r="K302" s="5">
        <v>1415.2977118971044</v>
      </c>
      <c r="L302" s="5">
        <v>1388.4210676767098</v>
      </c>
      <c r="M302" s="5">
        <v>1408.2192480612894</v>
      </c>
      <c r="N302" s="5">
        <v>1333.3444992228642</v>
      </c>
      <c r="O302" s="5">
        <v>1365.2193987240648</v>
      </c>
      <c r="P302" s="5">
        <v>3150.743737373989</v>
      </c>
      <c r="Q302" s="5">
        <v>3273.2695250895049</v>
      </c>
      <c r="R302" s="5">
        <v>3266.6279613889919</v>
      </c>
      <c r="S302" s="5">
        <v>3059.848451763236</v>
      </c>
      <c r="T302" s="5">
        <v>3183.8749876210341</v>
      </c>
      <c r="U302" s="5">
        <v>3126.6805764185056</v>
      </c>
      <c r="V302" s="5">
        <v>3216.90291437722</v>
      </c>
      <c r="W302" s="5">
        <v>2842.5313165506177</v>
      </c>
      <c r="X302" s="5">
        <v>2903.2469793755599</v>
      </c>
      <c r="Y302" s="5">
        <v>2772.0008744309271</v>
      </c>
      <c r="Z302" s="5">
        <v>2772.4631555686847</v>
      </c>
      <c r="AA302" s="5">
        <v>2560.4058201080111</v>
      </c>
      <c r="AB302" s="5">
        <v>2657.5297184956189</v>
      </c>
      <c r="AC302" s="5">
        <v>2577.2075628659932</v>
      </c>
      <c r="AD302" s="5">
        <v>2423.1820796815182</v>
      </c>
      <c r="AE302" s="5">
        <v>2501.4731312005961</v>
      </c>
      <c r="AF302" s="5">
        <v>2396.8209676509514</v>
      </c>
      <c r="AG302" s="5">
        <v>2462.9573006306009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2.5970903600000014E-3</v>
      </c>
      <c r="M303" s="5">
        <v>2.3036089299999993E-3</v>
      </c>
      <c r="N303" s="5">
        <v>2.2583296899999997E-3</v>
      </c>
      <c r="O303" s="5">
        <v>301.46422603328477</v>
      </c>
      <c r="P303" s="5">
        <v>1405.8050434478946</v>
      </c>
      <c r="Q303" s="5">
        <v>1284.8764801102993</v>
      </c>
      <c r="R303" s="5">
        <v>1492.2651683175761</v>
      </c>
      <c r="S303" s="5">
        <v>1250.6969817035847</v>
      </c>
      <c r="T303" s="5">
        <v>1318.7443883979849</v>
      </c>
      <c r="U303" s="5">
        <v>1242.7334870525151</v>
      </c>
      <c r="V303" s="5">
        <v>1295.2705802732248</v>
      </c>
      <c r="W303" s="5">
        <v>1331.9231966800646</v>
      </c>
      <c r="X303" s="5">
        <v>1382.4225019022451</v>
      </c>
      <c r="Y303" s="5">
        <v>1240.1527905136597</v>
      </c>
      <c r="Z303" s="5">
        <v>1250.5703323181649</v>
      </c>
      <c r="AA303" s="5">
        <v>1398.6523815724745</v>
      </c>
      <c r="AB303" s="5">
        <v>1228.9772284793946</v>
      </c>
      <c r="AC303" s="5">
        <v>1434.4592739912609</v>
      </c>
      <c r="AD303" s="5">
        <v>1255.0689358300046</v>
      </c>
      <c r="AE303" s="5">
        <v>1358.93378046931</v>
      </c>
      <c r="AF303" s="5">
        <v>1231.8529829100653</v>
      </c>
      <c r="AG303" s="5">
        <v>1221.942236644715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5339.4467098864852</v>
      </c>
      <c r="G306" s="5">
        <v>5889.7699734434227</v>
      </c>
      <c r="H306" s="5">
        <v>5482.6755070610816</v>
      </c>
      <c r="I306" s="5">
        <v>5566.7099615486241</v>
      </c>
      <c r="J306" s="5">
        <v>5384.5003125441663</v>
      </c>
      <c r="K306" s="5">
        <v>5659.9242513586842</v>
      </c>
      <c r="L306" s="5">
        <v>5664.2423161349598</v>
      </c>
      <c r="M306" s="5">
        <v>5865.3776697649855</v>
      </c>
      <c r="N306" s="5">
        <v>7689.837250297991</v>
      </c>
      <c r="O306" s="5">
        <v>7594.246685609387</v>
      </c>
      <c r="P306" s="5">
        <v>8240.2900990569087</v>
      </c>
      <c r="Q306" s="5">
        <v>7076.2276525157586</v>
      </c>
      <c r="R306" s="5">
        <v>8133.5732639374746</v>
      </c>
      <c r="S306" s="5">
        <v>7150.6177187987223</v>
      </c>
      <c r="T306" s="5">
        <v>7348.7877907402726</v>
      </c>
      <c r="U306" s="5">
        <v>6819.2628944946055</v>
      </c>
      <c r="V306" s="5">
        <v>7453.9444928631165</v>
      </c>
      <c r="W306" s="5">
        <v>7509.0388746710323</v>
      </c>
      <c r="X306" s="5">
        <v>7683.3219330953161</v>
      </c>
      <c r="Y306" s="5">
        <v>11585.449650161887</v>
      </c>
      <c r="Z306" s="5">
        <v>11878.751936444864</v>
      </c>
      <c r="AA306" s="5">
        <v>12046.791466591043</v>
      </c>
      <c r="AB306" s="5">
        <v>13347.091910862568</v>
      </c>
      <c r="AC306" s="5">
        <v>18123.482847114123</v>
      </c>
      <c r="AD306" s="5">
        <v>16115.477880901801</v>
      </c>
      <c r="AE306" s="5">
        <v>16400.717111250065</v>
      </c>
      <c r="AF306" s="5">
        <v>12927.970879143109</v>
      </c>
      <c r="AG306" s="5">
        <v>13887.320489249098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5651.8317486090327</v>
      </c>
      <c r="G307" s="5">
        <v>6386.0926089191871</v>
      </c>
      <c r="H307" s="5">
        <v>5786.3894298469932</v>
      </c>
      <c r="I307" s="5">
        <v>7992.1369884443393</v>
      </c>
      <c r="J307" s="5">
        <v>7778.148935389183</v>
      </c>
      <c r="K307" s="5">
        <v>8183.9926323381769</v>
      </c>
      <c r="L307" s="5">
        <v>8893.8046438943511</v>
      </c>
      <c r="M307" s="5">
        <v>9092.342741688044</v>
      </c>
      <c r="N307" s="5">
        <v>8548.1016016433769</v>
      </c>
      <c r="O307" s="5">
        <v>8798.9673331228987</v>
      </c>
      <c r="P307" s="5">
        <v>12265.991922270256</v>
      </c>
      <c r="Q307" s="5">
        <v>11297.470511467096</v>
      </c>
      <c r="R307" s="5">
        <v>12886.859081561683</v>
      </c>
      <c r="S307" s="5">
        <v>11229.740217843817</v>
      </c>
      <c r="T307" s="5">
        <v>16001.781015010314</v>
      </c>
      <c r="U307" s="5">
        <v>14809.102873595022</v>
      </c>
      <c r="V307" s="5">
        <v>15695.341529134193</v>
      </c>
      <c r="W307" s="5">
        <v>15982.148682077579</v>
      </c>
      <c r="X307" s="5">
        <v>15972.528724814412</v>
      </c>
      <c r="Y307" s="5">
        <v>14889.104392428257</v>
      </c>
      <c r="Z307" s="5">
        <v>14760.524043016914</v>
      </c>
      <c r="AA307" s="5">
        <v>15566.016695078584</v>
      </c>
      <c r="AB307" s="5">
        <v>11962.440269429711</v>
      </c>
      <c r="AC307" s="5">
        <v>13614.325832209061</v>
      </c>
      <c r="AD307" s="5">
        <v>11900.079082507291</v>
      </c>
      <c r="AE307" s="5">
        <v>12471.621925139531</v>
      </c>
      <c r="AF307" s="5">
        <v>11871.412096812677</v>
      </c>
      <c r="AG307" s="5">
        <v>11251.930904503746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1799.9999999999993</v>
      </c>
      <c r="H308" s="5">
        <v>1652.8042995000003</v>
      </c>
      <c r="I308" s="5">
        <v>1671.712968249999</v>
      </c>
      <c r="J308" s="5">
        <v>1619.4623602499998</v>
      </c>
      <c r="K308" s="5">
        <v>1618.2855675000001</v>
      </c>
      <c r="L308" s="5">
        <v>1599.0608812499988</v>
      </c>
      <c r="M308" s="5">
        <v>5760.5250084801273</v>
      </c>
      <c r="N308" s="5">
        <v>5730.0088076625016</v>
      </c>
      <c r="O308" s="5">
        <v>5536.5624514380534</v>
      </c>
      <c r="P308" s="5">
        <v>5789.9564426725146</v>
      </c>
      <c r="Q308" s="5">
        <v>5439.3038855873665</v>
      </c>
      <c r="R308" s="5">
        <v>6234.4692747136396</v>
      </c>
      <c r="S308" s="5">
        <v>5570.513819966387</v>
      </c>
      <c r="T308" s="5">
        <v>6102.1858281494897</v>
      </c>
      <c r="U308" s="5">
        <v>5822.231220811299</v>
      </c>
      <c r="V308" s="5">
        <v>5941.2943380550651</v>
      </c>
      <c r="W308" s="5">
        <v>5944.9464170740002</v>
      </c>
      <c r="X308" s="5">
        <v>6348.0853812740379</v>
      </c>
      <c r="Y308" s="5">
        <v>5927.7605577290014</v>
      </c>
      <c r="Z308" s="5">
        <v>5703.9273357795273</v>
      </c>
      <c r="AA308" s="5">
        <v>6077.019317832518</v>
      </c>
      <c r="AB308" s="5">
        <v>5788.9647836786044</v>
      </c>
      <c r="AC308" s="5">
        <v>6596.0028234124347</v>
      </c>
      <c r="AD308" s="5">
        <v>5957.3808811836325</v>
      </c>
      <c r="AE308" s="5">
        <v>6111.7459291392297</v>
      </c>
      <c r="AF308" s="5">
        <v>5550.7758072132392</v>
      </c>
      <c r="AG308" s="5">
        <v>5583.9857931722572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1169.4933780000003</v>
      </c>
      <c r="O309" s="5">
        <v>1111.3665124000006</v>
      </c>
      <c r="P309" s="5">
        <v>1111.1450696078807</v>
      </c>
      <c r="Q309" s="5">
        <v>1109.6982246000007</v>
      </c>
      <c r="R309" s="5">
        <v>1158.1225602000002</v>
      </c>
      <c r="S309" s="5">
        <v>1172.5055042000001</v>
      </c>
      <c r="T309" s="5">
        <v>1127.7138213231592</v>
      </c>
      <c r="U309" s="5">
        <v>999.52236819999916</v>
      </c>
      <c r="V309" s="5">
        <v>1130.0261369999992</v>
      </c>
      <c r="W309" s="5">
        <v>1154.468316</v>
      </c>
      <c r="X309" s="5">
        <v>1107.0701178963193</v>
      </c>
      <c r="Y309" s="5">
        <v>1754.401701180715</v>
      </c>
      <c r="Z309" s="5">
        <v>1726.4550764126159</v>
      </c>
      <c r="AA309" s="5">
        <v>1849.7337719755922</v>
      </c>
      <c r="AB309" s="5">
        <v>1833.9123874217196</v>
      </c>
      <c r="AC309" s="5">
        <v>1884.193242673814</v>
      </c>
      <c r="AD309" s="5">
        <v>3969.9354349819587</v>
      </c>
      <c r="AE309" s="5">
        <v>3918.607102141485</v>
      </c>
      <c r="AF309" s="5">
        <v>3494.6556764799298</v>
      </c>
      <c r="AG309" s="5">
        <v>3933.3147400998032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776.5064086457453</v>
      </c>
      <c r="G310" s="5">
        <v>799.48449824014449</v>
      </c>
      <c r="H310" s="5">
        <v>730.4693005726449</v>
      </c>
      <c r="I310" s="5">
        <v>1002.3214864188346</v>
      </c>
      <c r="J310" s="5">
        <v>957.14651618738992</v>
      </c>
      <c r="K310" s="5">
        <v>1707.303681009925</v>
      </c>
      <c r="L310" s="5">
        <v>2394.0857747947402</v>
      </c>
      <c r="M310" s="5">
        <v>2266.4286506969302</v>
      </c>
      <c r="N310" s="5">
        <v>3028.5565698589235</v>
      </c>
      <c r="O310" s="5">
        <v>3008.3446164295342</v>
      </c>
      <c r="P310" s="5">
        <v>4967.2396660352279</v>
      </c>
      <c r="Q310" s="5">
        <v>4873.9959216603102</v>
      </c>
      <c r="R310" s="5">
        <v>5585.7175430938605</v>
      </c>
      <c r="S310" s="5">
        <v>4916.7834091240302</v>
      </c>
      <c r="T310" s="5">
        <v>7079.1668086781592</v>
      </c>
      <c r="U310" s="5">
        <v>5867.9288860014003</v>
      </c>
      <c r="V310" s="5">
        <v>6668.7933767930426</v>
      </c>
      <c r="W310" s="5">
        <v>7073.3351730141276</v>
      </c>
      <c r="X310" s="5">
        <v>6935.3955911719695</v>
      </c>
      <c r="Y310" s="5">
        <v>6442.253063725303</v>
      </c>
      <c r="Z310" s="5">
        <v>6451.2703443379742</v>
      </c>
      <c r="AA310" s="5">
        <v>6926.9354395123082</v>
      </c>
      <c r="AB310" s="5">
        <v>7607.8065602559091</v>
      </c>
      <c r="AC310" s="5">
        <v>9830.0301745762226</v>
      </c>
      <c r="AD310" s="5">
        <v>9117.8141391315185</v>
      </c>
      <c r="AE310" s="5">
        <v>9232.4947566003957</v>
      </c>
      <c r="AF310" s="5">
        <v>8308.8067250265485</v>
      </c>
      <c r="AG310" s="5">
        <v>9131.0433230711697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3938.6755184937947</v>
      </c>
      <c r="G312" s="5">
        <v>4313.1242141678695</v>
      </c>
      <c r="H312" s="5">
        <v>5297.9190204646175</v>
      </c>
      <c r="I312" s="5">
        <v>6532.0980964681439</v>
      </c>
      <c r="J312" s="5">
        <v>6075.6613870061192</v>
      </c>
      <c r="K312" s="5">
        <v>7869.4298916352673</v>
      </c>
      <c r="L312" s="5">
        <v>7596.0197772628198</v>
      </c>
      <c r="M312" s="5">
        <v>7847.8751374329768</v>
      </c>
      <c r="N312" s="5">
        <v>7657.1243080265922</v>
      </c>
      <c r="O312" s="5">
        <v>7654.2993754515574</v>
      </c>
      <c r="P312" s="5">
        <v>7522.1253459557711</v>
      </c>
      <c r="Q312" s="5">
        <v>7234.8104925010502</v>
      </c>
      <c r="R312" s="5">
        <v>7615.6744390226704</v>
      </c>
      <c r="S312" s="5">
        <v>7239.2926206776383</v>
      </c>
      <c r="T312" s="5">
        <v>7043.3581289742924</v>
      </c>
      <c r="U312" s="5">
        <v>6268.8593687712219</v>
      </c>
      <c r="V312" s="5">
        <v>7430.2304656882889</v>
      </c>
      <c r="W312" s="5">
        <v>7351.2926422781875</v>
      </c>
      <c r="X312" s="5">
        <v>8576.1818744724224</v>
      </c>
      <c r="Y312" s="5">
        <v>8411.7819953736253</v>
      </c>
      <c r="Z312" s="5">
        <v>7379.4558595501148</v>
      </c>
      <c r="AA312" s="5">
        <v>8117.1212029639419</v>
      </c>
      <c r="AB312" s="5">
        <v>7441.6083663108238</v>
      </c>
      <c r="AC312" s="5">
        <v>7734.1363611621373</v>
      </c>
      <c r="AD312" s="5">
        <v>7817.0598896469583</v>
      </c>
      <c r="AE312" s="5">
        <v>8066.1403844756469</v>
      </c>
      <c r="AF312" s="5">
        <v>6830.4268200989973</v>
      </c>
      <c r="AG312" s="5">
        <v>7970.1812815092417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273.52274751940513</v>
      </c>
      <c r="G313" s="5">
        <v>287.10704019112518</v>
      </c>
      <c r="H313" s="5">
        <v>265.89082134450001</v>
      </c>
      <c r="I313" s="5">
        <v>271.16890772812496</v>
      </c>
      <c r="J313" s="5">
        <v>248.93902605771493</v>
      </c>
      <c r="K313" s="5">
        <v>259.11285830100007</v>
      </c>
      <c r="L313" s="5">
        <v>291.09485851273001</v>
      </c>
      <c r="M313" s="5">
        <v>264.26704145207998</v>
      </c>
      <c r="N313" s="5">
        <v>269.10364113916512</v>
      </c>
      <c r="O313" s="5">
        <v>259.34952977246991</v>
      </c>
      <c r="P313" s="5">
        <v>263.20734695173013</v>
      </c>
      <c r="Q313" s="5">
        <v>241.67849494069497</v>
      </c>
      <c r="R313" s="5">
        <v>273.5848048549301</v>
      </c>
      <c r="S313" s="5">
        <v>242.51990339850494</v>
      </c>
      <c r="T313" s="5">
        <v>231.93582631334485</v>
      </c>
      <c r="U313" s="5">
        <v>200.73815551989989</v>
      </c>
      <c r="V313" s="5">
        <v>231.07456973300029</v>
      </c>
      <c r="W313" s="5">
        <v>262.6376166765649</v>
      </c>
      <c r="X313" s="5">
        <v>204.56112799478015</v>
      </c>
      <c r="Y313" s="5">
        <v>190.82046169557989</v>
      </c>
      <c r="Z313" s="5">
        <v>179.40978651041996</v>
      </c>
      <c r="AA313" s="5">
        <v>212.675092724405</v>
      </c>
      <c r="AB313" s="5">
        <v>214.88147910556981</v>
      </c>
      <c r="AC313" s="5">
        <v>196.24534505131987</v>
      </c>
      <c r="AD313" s="5">
        <v>199.61288916677998</v>
      </c>
      <c r="AE313" s="5">
        <v>202.95909739301013</v>
      </c>
      <c r="AF313" s="5">
        <v>157.16594687520987</v>
      </c>
      <c r="AG313" s="5">
        <v>170.40222991090008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1219.2987479648502</v>
      </c>
      <c r="G314" s="5">
        <v>1260.450664046145</v>
      </c>
      <c r="H314" s="5">
        <v>1233.2084931814647</v>
      </c>
      <c r="I314" s="5">
        <v>1138.5633587334005</v>
      </c>
      <c r="J314" s="5">
        <v>1145.0864567946001</v>
      </c>
      <c r="K314" s="5">
        <v>1203.2247592752901</v>
      </c>
      <c r="L314" s="5">
        <v>1265.0343836303639</v>
      </c>
      <c r="M314" s="5">
        <v>1139.1055249172241</v>
      </c>
      <c r="N314" s="5">
        <v>1197.135864660215</v>
      </c>
      <c r="O314" s="5">
        <v>1114.6582924085894</v>
      </c>
      <c r="P314" s="5">
        <v>1153.2586251122202</v>
      </c>
      <c r="Q314" s="5">
        <v>1153.6210761161801</v>
      </c>
      <c r="R314" s="5">
        <v>1222.0393590425547</v>
      </c>
      <c r="S314" s="5">
        <v>1200.2251342002248</v>
      </c>
      <c r="T314" s="5">
        <v>1069.0068368448597</v>
      </c>
      <c r="U314" s="5">
        <v>1076.5571651278503</v>
      </c>
      <c r="V314" s="5">
        <v>1168.2021196487299</v>
      </c>
      <c r="W314" s="5">
        <v>1259.6443259675293</v>
      </c>
      <c r="X314" s="5">
        <v>1152.8618962007295</v>
      </c>
      <c r="Y314" s="5">
        <v>1195.1691459700248</v>
      </c>
      <c r="Z314" s="5">
        <v>1075.9902146975946</v>
      </c>
      <c r="AA314" s="5">
        <v>1144.5398205215854</v>
      </c>
      <c r="AB314" s="5">
        <v>648.87346770583508</v>
      </c>
      <c r="AC314" s="5">
        <v>655.18309558529461</v>
      </c>
      <c r="AD314" s="5">
        <v>664.6189537020748</v>
      </c>
      <c r="AE314" s="5">
        <v>550.30679001936949</v>
      </c>
      <c r="AF314" s="5">
        <v>579.69179614493487</v>
      </c>
      <c r="AG314" s="5">
        <v>596.58862987475993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75.36568569814996</v>
      </c>
      <c r="Y315" s="5">
        <v>1320.3878328971507</v>
      </c>
      <c r="Z315" s="5">
        <v>4911.0094291655641</v>
      </c>
      <c r="AA315" s="5">
        <v>4759.4655022864208</v>
      </c>
      <c r="AB315" s="5">
        <v>4518.7085904025753</v>
      </c>
      <c r="AC315" s="5">
        <v>4082.5993142121965</v>
      </c>
      <c r="AD315" s="5">
        <v>4736.8719818211521</v>
      </c>
      <c r="AE315" s="5">
        <v>4442.9822823557179</v>
      </c>
      <c r="AF315" s="5">
        <v>3936.8127597368257</v>
      </c>
      <c r="AG315" s="5">
        <v>4197.4382657520982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367.66179796932516</v>
      </c>
      <c r="G317" s="5">
        <v>388.81559853751463</v>
      </c>
      <c r="H317" s="5">
        <v>351.62153247126002</v>
      </c>
      <c r="I317" s="5">
        <v>356.91877755774988</v>
      </c>
      <c r="J317" s="5">
        <v>318.64077846846487</v>
      </c>
      <c r="K317" s="5">
        <v>351.07123306882499</v>
      </c>
      <c r="L317" s="5">
        <v>337.51249594499996</v>
      </c>
      <c r="M317" s="5">
        <v>143.70962273500004</v>
      </c>
      <c r="N317" s="5">
        <v>491.31090038947036</v>
      </c>
      <c r="O317" s="5">
        <v>468.93090144040002</v>
      </c>
      <c r="P317" s="5">
        <v>924.70110149267987</v>
      </c>
      <c r="Q317" s="5">
        <v>911.91103032464537</v>
      </c>
      <c r="R317" s="5">
        <v>776.64029343221966</v>
      </c>
      <c r="S317" s="5">
        <v>730.78885522427993</v>
      </c>
      <c r="T317" s="5">
        <v>694.55176525540537</v>
      </c>
      <c r="U317" s="5">
        <v>591.13922952965481</v>
      </c>
      <c r="V317" s="5">
        <v>715.78897969391005</v>
      </c>
      <c r="W317" s="5">
        <v>710.89424518938017</v>
      </c>
      <c r="X317" s="5">
        <v>592.01295075848509</v>
      </c>
      <c r="Y317" s="5">
        <v>634.68071372889415</v>
      </c>
      <c r="Z317" s="5">
        <v>587.85911837628998</v>
      </c>
      <c r="AA317" s="5">
        <v>629.52961352710929</v>
      </c>
      <c r="AB317" s="5">
        <v>658.51693798706481</v>
      </c>
      <c r="AC317" s="5">
        <v>623.42825255866455</v>
      </c>
      <c r="AD317" s="5">
        <v>596.99039382674403</v>
      </c>
      <c r="AE317" s="5">
        <v>604.44254115115518</v>
      </c>
      <c r="AF317" s="5">
        <v>489.61122483902926</v>
      </c>
      <c r="AG317" s="5">
        <v>567.27188651659515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539.79024069600018</v>
      </c>
      <c r="G319" s="5">
        <v>564.28648096799952</v>
      </c>
      <c r="H319" s="5">
        <v>539.63643173059995</v>
      </c>
      <c r="I319" s="5">
        <v>549.01610996399995</v>
      </c>
      <c r="J319" s="5">
        <v>644.63756577172956</v>
      </c>
      <c r="K319" s="5">
        <v>604.02234586648035</v>
      </c>
      <c r="L319" s="5">
        <v>1017.4128108085149</v>
      </c>
      <c r="M319" s="5">
        <v>999.30822686950455</v>
      </c>
      <c r="N319" s="5">
        <v>928.71313319020999</v>
      </c>
      <c r="O319" s="5">
        <v>969.37669946214999</v>
      </c>
      <c r="P319" s="5">
        <v>925.81541415862546</v>
      </c>
      <c r="Q319" s="5">
        <v>873.46449424017476</v>
      </c>
      <c r="R319" s="5">
        <v>903.04051796556507</v>
      </c>
      <c r="S319" s="5">
        <v>910.73789622388495</v>
      </c>
      <c r="T319" s="5">
        <v>870.31805595012497</v>
      </c>
      <c r="U319" s="5">
        <v>891.86433676685442</v>
      </c>
      <c r="V319" s="5">
        <v>881.00690771542043</v>
      </c>
      <c r="W319" s="5">
        <v>968.18438065347482</v>
      </c>
      <c r="X319" s="5">
        <v>914.3090928028447</v>
      </c>
      <c r="Y319" s="5">
        <v>779.85135679953009</v>
      </c>
      <c r="Z319" s="5">
        <v>869.58682687532496</v>
      </c>
      <c r="AA319" s="5">
        <v>851.03567132976036</v>
      </c>
      <c r="AB319" s="5">
        <v>815.5295570113999</v>
      </c>
      <c r="AC319" s="5">
        <v>844.59501742556517</v>
      </c>
      <c r="AD319" s="5">
        <v>830.17691235897041</v>
      </c>
      <c r="AE319" s="5">
        <v>876.67260525208962</v>
      </c>
      <c r="AF319" s="5">
        <v>871.55997468788973</v>
      </c>
      <c r="AG319" s="5">
        <v>308.54731772223499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846.7225745077003</v>
      </c>
      <c r="G320" s="5">
        <v>933.56531434434987</v>
      </c>
      <c r="H320" s="5">
        <v>1442.64389996673</v>
      </c>
      <c r="I320" s="5">
        <v>1402.5570875779149</v>
      </c>
      <c r="J320" s="5">
        <v>1398.5336253465593</v>
      </c>
      <c r="K320" s="5">
        <v>3527.6355101329464</v>
      </c>
      <c r="L320" s="5">
        <v>5920.248380113082</v>
      </c>
      <c r="M320" s="5">
        <v>6287.845441645205</v>
      </c>
      <c r="N320" s="5">
        <v>5940.3146610640351</v>
      </c>
      <c r="O320" s="5">
        <v>5936.1410036624511</v>
      </c>
      <c r="P320" s="5">
        <v>5732.5424526543338</v>
      </c>
      <c r="Q320" s="5">
        <v>5476.1556483930999</v>
      </c>
      <c r="R320" s="5">
        <v>6097.2095598580545</v>
      </c>
      <c r="S320" s="5">
        <v>5889.979266238638</v>
      </c>
      <c r="T320" s="5">
        <v>5589.2991495625529</v>
      </c>
      <c r="U320" s="5">
        <v>5592.6961114005044</v>
      </c>
      <c r="V320" s="5">
        <v>5812.4256290877865</v>
      </c>
      <c r="W320" s="5">
        <v>5845.4088877344848</v>
      </c>
      <c r="X320" s="5">
        <v>6160.0795702093383</v>
      </c>
      <c r="Y320" s="5">
        <v>5805.6023435024354</v>
      </c>
      <c r="Z320" s="5">
        <v>5938.6896141394764</v>
      </c>
      <c r="AA320" s="5">
        <v>5571.8131797719789</v>
      </c>
      <c r="AB320" s="5">
        <v>5319.8925652052203</v>
      </c>
      <c r="AC320" s="5">
        <v>5750.3712547878713</v>
      </c>
      <c r="AD320" s="5">
        <v>5720.1328415434864</v>
      </c>
      <c r="AE320" s="5">
        <v>5496.9831794995689</v>
      </c>
      <c r="AF320" s="5">
        <v>5343.2333208189266</v>
      </c>
      <c r="AG320" s="5">
        <v>5167.719052674056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458.4883975919999</v>
      </c>
      <c r="G321" s="5">
        <v>1875.4874607130857</v>
      </c>
      <c r="H321" s="5">
        <v>3066.6216479422965</v>
      </c>
      <c r="I321" s="5">
        <v>2928.4070546535258</v>
      </c>
      <c r="J321" s="5">
        <v>4924.925788921174</v>
      </c>
      <c r="K321" s="5">
        <v>5005.900197087487</v>
      </c>
      <c r="L321" s="5">
        <v>7409.625684307357</v>
      </c>
      <c r="M321" s="5">
        <v>7511.0049129366525</v>
      </c>
      <c r="N321" s="5">
        <v>7128.2412030065971</v>
      </c>
      <c r="O321" s="5">
        <v>7142.1086292186064</v>
      </c>
      <c r="P321" s="5">
        <v>6940.459305889146</v>
      </c>
      <c r="Q321" s="5">
        <v>6730.2982648365933</v>
      </c>
      <c r="R321" s="5">
        <v>7327.2418495593774</v>
      </c>
      <c r="S321" s="5">
        <v>7051.7344928036064</v>
      </c>
      <c r="T321" s="5">
        <v>6371.5671009819998</v>
      </c>
      <c r="U321" s="5">
        <v>6520.6886839450954</v>
      </c>
      <c r="V321" s="5">
        <v>6768.3008928346017</v>
      </c>
      <c r="W321" s="5">
        <v>7040.2989546128047</v>
      </c>
      <c r="X321" s="5">
        <v>7021.2352505623749</v>
      </c>
      <c r="Y321" s="5">
        <v>6616.4644414394716</v>
      </c>
      <c r="Z321" s="5">
        <v>6892.9392940285279</v>
      </c>
      <c r="AA321" s="5">
        <v>6124.7971358200884</v>
      </c>
      <c r="AB321" s="5">
        <v>5925.5658970783379</v>
      </c>
      <c r="AC321" s="5">
        <v>6439.4289613954652</v>
      </c>
      <c r="AD321" s="5">
        <v>6192.5869950374745</v>
      </c>
      <c r="AE321" s="5">
        <v>5873.8812717905512</v>
      </c>
      <c r="AF321" s="5">
        <v>5907.4190769237393</v>
      </c>
      <c r="AG321" s="5">
        <v>6043.5325060837386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201.91875479857507</v>
      </c>
      <c r="G329" s="5">
        <v>173.610864352845</v>
      </c>
      <c r="H329" s="5">
        <v>200.537574517</v>
      </c>
      <c r="I329" s="5">
        <v>194.93705225150993</v>
      </c>
      <c r="J329" s="5">
        <v>194.81090661897002</v>
      </c>
      <c r="K329" s="5">
        <v>193.080951396155</v>
      </c>
      <c r="L329" s="5">
        <v>190.07245856175001</v>
      </c>
      <c r="M329" s="5">
        <v>183.34904805425006</v>
      </c>
      <c r="N329" s="5">
        <v>182.54083709775</v>
      </c>
      <c r="O329" s="5">
        <v>167.28478546400009</v>
      </c>
      <c r="P329" s="5">
        <v>176.03895041249999</v>
      </c>
      <c r="Q329" s="5">
        <v>175.45364979249993</v>
      </c>
      <c r="R329" s="5">
        <v>174.9013633993099</v>
      </c>
      <c r="S329" s="5">
        <v>179.13529003524997</v>
      </c>
      <c r="T329" s="5">
        <v>169.05966162339496</v>
      </c>
      <c r="U329" s="5">
        <v>276.07579629904501</v>
      </c>
      <c r="V329" s="5">
        <v>272.93330613529491</v>
      </c>
      <c r="W329" s="5">
        <v>258.07664274373508</v>
      </c>
      <c r="X329" s="5">
        <v>761.43112770732534</v>
      </c>
      <c r="Y329" s="5">
        <v>800.65582925409581</v>
      </c>
      <c r="Z329" s="5">
        <v>2300.1159611644503</v>
      </c>
      <c r="AA329" s="5">
        <v>2354.54624390562</v>
      </c>
      <c r="AB329" s="5">
        <v>2332.5213434856137</v>
      </c>
      <c r="AC329" s="5">
        <v>2218.7219563455101</v>
      </c>
      <c r="AD329" s="5">
        <v>2641.9776486463657</v>
      </c>
      <c r="AE329" s="5">
        <v>2569.1398690050369</v>
      </c>
      <c r="AF329" s="5">
        <v>2381.0613512614545</v>
      </c>
      <c r="AG329" s="5">
        <v>2251.7874922804194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1011.2172475293349</v>
      </c>
      <c r="G330" s="5">
        <v>907.96966395714026</v>
      </c>
      <c r="H330" s="5">
        <v>1060.0913433457799</v>
      </c>
      <c r="I330" s="5">
        <v>1050.22082920452</v>
      </c>
      <c r="J330" s="5">
        <v>982.92784908758017</v>
      </c>
      <c r="K330" s="5">
        <v>975.6579811392852</v>
      </c>
      <c r="L330" s="5">
        <v>922.49230605915454</v>
      </c>
      <c r="M330" s="5">
        <v>1020.0392334699699</v>
      </c>
      <c r="N330" s="5">
        <v>1019.720743561635</v>
      </c>
      <c r="O330" s="5">
        <v>816.3712412767452</v>
      </c>
      <c r="P330" s="5">
        <v>935.31386403214492</v>
      </c>
      <c r="Q330" s="5">
        <v>942.04587251253474</v>
      </c>
      <c r="R330" s="5">
        <v>942.70859947757037</v>
      </c>
      <c r="S330" s="5">
        <v>1008.5908752040101</v>
      </c>
      <c r="T330" s="5">
        <v>934.85714885501488</v>
      </c>
      <c r="U330" s="5">
        <v>952.45797230331016</v>
      </c>
      <c r="V330" s="5">
        <v>969.40974382556021</v>
      </c>
      <c r="W330" s="5">
        <v>918.99929854908464</v>
      </c>
      <c r="X330" s="5">
        <v>861.76860189077991</v>
      </c>
      <c r="Y330" s="5">
        <v>703.18819393561023</v>
      </c>
      <c r="Z330" s="5">
        <v>499.69280818657984</v>
      </c>
      <c r="AA330" s="5">
        <v>660.43268793920015</v>
      </c>
      <c r="AB330" s="5">
        <v>679.68725079880971</v>
      </c>
      <c r="AC330" s="5">
        <v>683.62199614706014</v>
      </c>
      <c r="AD330" s="5">
        <v>538.9512947904002</v>
      </c>
      <c r="AE330" s="5">
        <v>541.8988823564049</v>
      </c>
      <c r="AF330" s="5">
        <v>321.65107089236483</v>
      </c>
      <c r="AG330" s="5">
        <v>297.72596136938483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1411.8623657201354</v>
      </c>
      <c r="G331" s="5">
        <v>1348.7654465615356</v>
      </c>
      <c r="H331" s="5">
        <v>1470.7954596022651</v>
      </c>
      <c r="I331" s="5">
        <v>1463.0078700364606</v>
      </c>
      <c r="J331" s="5">
        <v>1381.3709191881053</v>
      </c>
      <c r="K331" s="5">
        <v>1415.7149944832099</v>
      </c>
      <c r="L331" s="5">
        <v>1362.8933012964903</v>
      </c>
      <c r="M331" s="5">
        <v>1428.4358544648805</v>
      </c>
      <c r="N331" s="5">
        <v>1439.3974118040101</v>
      </c>
      <c r="O331" s="5">
        <v>1173.9437874780949</v>
      </c>
      <c r="P331" s="5">
        <v>1349.858688502565</v>
      </c>
      <c r="Q331" s="5">
        <v>1365.9728600896353</v>
      </c>
      <c r="R331" s="5">
        <v>1408.577672016545</v>
      </c>
      <c r="S331" s="5">
        <v>1463.8395767390498</v>
      </c>
      <c r="T331" s="5">
        <v>1368.10559946488</v>
      </c>
      <c r="U331" s="5">
        <v>1343.1281761185191</v>
      </c>
      <c r="V331" s="5">
        <v>1449.0799612220248</v>
      </c>
      <c r="W331" s="5">
        <v>1406.5580647527504</v>
      </c>
      <c r="X331" s="5">
        <v>1375.3228908641702</v>
      </c>
      <c r="Y331" s="5">
        <v>1401.8238561737051</v>
      </c>
      <c r="Z331" s="5">
        <v>1114.0527980291802</v>
      </c>
      <c r="AA331" s="5">
        <v>1216.9995022662802</v>
      </c>
      <c r="AB331" s="5">
        <v>1208.3541560868402</v>
      </c>
      <c r="AC331" s="5">
        <v>1227.1969800593949</v>
      </c>
      <c r="AD331" s="5">
        <v>1335.972957504945</v>
      </c>
      <c r="AE331" s="5">
        <v>385.76399817825001</v>
      </c>
      <c r="AF331" s="5">
        <v>61.515675584999933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35.791942277000025</v>
      </c>
      <c r="G332" s="5">
        <v>24.849603505999998</v>
      </c>
      <c r="H332" s="5">
        <v>28.754317228000001</v>
      </c>
      <c r="I332" s="5">
        <v>27.965912443000004</v>
      </c>
      <c r="J332" s="5">
        <v>27.539243907000007</v>
      </c>
      <c r="K332" s="5">
        <v>31.706067809655007</v>
      </c>
      <c r="L332" s="5">
        <v>29.951591171034984</v>
      </c>
      <c r="M332" s="5">
        <v>99.145615111210049</v>
      </c>
      <c r="N332" s="5">
        <v>97.048165461405063</v>
      </c>
      <c r="O332" s="5">
        <v>108.73733342255495</v>
      </c>
      <c r="P332" s="5">
        <v>113.16893752135007</v>
      </c>
      <c r="Q332" s="5">
        <v>98.22369925960507</v>
      </c>
      <c r="R332" s="5">
        <v>105.13150484496001</v>
      </c>
      <c r="S332" s="5">
        <v>108.54903441918998</v>
      </c>
      <c r="T332" s="5">
        <v>81.092829342725011</v>
      </c>
      <c r="U332" s="5">
        <v>80.52779933598498</v>
      </c>
      <c r="V332" s="5">
        <v>85.44138952577002</v>
      </c>
      <c r="W332" s="5">
        <v>80.06528806171498</v>
      </c>
      <c r="X332" s="5">
        <v>72.978998197749988</v>
      </c>
      <c r="Y332" s="5">
        <v>77.035819053594992</v>
      </c>
      <c r="Z332" s="5">
        <v>72.089444168105047</v>
      </c>
      <c r="AA332" s="5">
        <v>81.294814442794987</v>
      </c>
      <c r="AB332" s="5">
        <v>74.453343622319977</v>
      </c>
      <c r="AC332" s="5">
        <v>73.511278875425006</v>
      </c>
      <c r="AD332" s="5">
        <v>87.292328173729999</v>
      </c>
      <c r="AE332" s="5">
        <v>82.750449483035013</v>
      </c>
      <c r="AF332" s="5">
        <v>68.553736910344981</v>
      </c>
      <c r="AG332" s="5">
        <v>68.852692829024974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745.98740789388535</v>
      </c>
      <c r="G333" s="5">
        <v>745.94960333606014</v>
      </c>
      <c r="H333" s="5">
        <v>773.29301038988513</v>
      </c>
      <c r="I333" s="5">
        <v>798.14587952990018</v>
      </c>
      <c r="J333" s="5">
        <v>781.68764325135044</v>
      </c>
      <c r="K333" s="5">
        <v>785.13665679569976</v>
      </c>
      <c r="L333" s="5">
        <v>754.92452586430022</v>
      </c>
      <c r="M333" s="5">
        <v>4432.6493370110993</v>
      </c>
      <c r="N333" s="5">
        <v>4238.0106023302924</v>
      </c>
      <c r="O333" s="5">
        <v>3594.8113527503228</v>
      </c>
      <c r="P333" s="5">
        <v>6463.1741442730508</v>
      </c>
      <c r="Q333" s="5">
        <v>6593.1893558235506</v>
      </c>
      <c r="R333" s="5">
        <v>6999.0192548240266</v>
      </c>
      <c r="S333" s="5">
        <v>10462.639382036003</v>
      </c>
      <c r="T333" s="5">
        <v>12390.464273541695</v>
      </c>
      <c r="U333" s="5">
        <v>12015.020642930796</v>
      </c>
      <c r="V333" s="5">
        <v>17551.328698432571</v>
      </c>
      <c r="W333" s="5">
        <v>18131.874757717535</v>
      </c>
      <c r="X333" s="5">
        <v>19061.262947787094</v>
      </c>
      <c r="Y333" s="5">
        <v>18412.112430562356</v>
      </c>
      <c r="Z333" s="5">
        <v>15126.639910847762</v>
      </c>
      <c r="AA333" s="5">
        <v>16986.673536675182</v>
      </c>
      <c r="AB333" s="5">
        <v>17475.907472646235</v>
      </c>
      <c r="AC333" s="5">
        <v>18481.968176180846</v>
      </c>
      <c r="AD333" s="5">
        <v>18618.69200762935</v>
      </c>
      <c r="AE333" s="5">
        <v>20037.052743770666</v>
      </c>
      <c r="AF333" s="5">
        <v>19217.824416343436</v>
      </c>
      <c r="AG333" s="5">
        <v>19547.290847103322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1099.1115242265803</v>
      </c>
      <c r="G334" s="5">
        <v>917.82642185567011</v>
      </c>
      <c r="H334" s="5">
        <v>1058.1948486567849</v>
      </c>
      <c r="I334" s="5">
        <v>1145.49972529464</v>
      </c>
      <c r="J334" s="5">
        <v>1119.3983759360656</v>
      </c>
      <c r="K334" s="5">
        <v>1170.2490406961151</v>
      </c>
      <c r="L334" s="5">
        <v>1089.7154949543849</v>
      </c>
      <c r="M334" s="5">
        <v>1039.5099142013596</v>
      </c>
      <c r="N334" s="5">
        <v>983.19213981424991</v>
      </c>
      <c r="O334" s="5">
        <v>919.94367451298967</v>
      </c>
      <c r="P334" s="5">
        <v>974.94768105492983</v>
      </c>
      <c r="Q334" s="5">
        <v>945.10861330736486</v>
      </c>
      <c r="R334" s="5">
        <v>1015.3002844774749</v>
      </c>
      <c r="S334" s="5">
        <v>979.57860848113478</v>
      </c>
      <c r="T334" s="5">
        <v>876.02994455240014</v>
      </c>
      <c r="U334" s="5">
        <v>870.07777873750501</v>
      </c>
      <c r="V334" s="5">
        <v>923.49390949006965</v>
      </c>
      <c r="W334" s="5">
        <v>916.62766732021032</v>
      </c>
      <c r="X334" s="5">
        <v>810.52998012644525</v>
      </c>
      <c r="Y334" s="5">
        <v>1293.2825258089697</v>
      </c>
      <c r="Z334" s="5">
        <v>1379.1592191657492</v>
      </c>
      <c r="AA334" s="5">
        <v>1421.4250945700503</v>
      </c>
      <c r="AB334" s="5">
        <v>1347.977605552865</v>
      </c>
      <c r="AC334" s="5">
        <v>1591.3953677212999</v>
      </c>
      <c r="AD334" s="5">
        <v>1727.7862899623606</v>
      </c>
      <c r="AE334" s="5">
        <v>3145.5963674506775</v>
      </c>
      <c r="AF334" s="5">
        <v>3043.7107250212066</v>
      </c>
      <c r="AG334" s="5">
        <v>2718.777814799475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2698.7395798752054</v>
      </c>
      <c r="G335" s="5">
        <v>3116.4860757403339</v>
      </c>
      <c r="H335" s="5">
        <v>3096.8035047350954</v>
      </c>
      <c r="I335" s="5">
        <v>3136.889623540605</v>
      </c>
      <c r="J335" s="5">
        <v>3170.6408220883404</v>
      </c>
      <c r="K335" s="5">
        <v>3187.0334216998749</v>
      </c>
      <c r="L335" s="5">
        <v>3278.3533635242156</v>
      </c>
      <c r="M335" s="5">
        <v>3181.6190487956605</v>
      </c>
      <c r="N335" s="5">
        <v>3035.3881597703207</v>
      </c>
      <c r="O335" s="5">
        <v>3785.9876771210334</v>
      </c>
      <c r="P335" s="5">
        <v>4163.3705451255601</v>
      </c>
      <c r="Q335" s="5">
        <v>5231.3330966574404</v>
      </c>
      <c r="R335" s="5">
        <v>5674.1519020233154</v>
      </c>
      <c r="S335" s="5">
        <v>6006.8264824879498</v>
      </c>
      <c r="T335" s="5">
        <v>7894.5203912007746</v>
      </c>
      <c r="U335" s="5">
        <v>9093.8054949162834</v>
      </c>
      <c r="V335" s="5">
        <v>12715.720357386066</v>
      </c>
      <c r="W335" s="5">
        <v>12988.67657817914</v>
      </c>
      <c r="X335" s="5">
        <v>15642.022957468396</v>
      </c>
      <c r="Y335" s="5">
        <v>15761.913923567345</v>
      </c>
      <c r="Z335" s="5">
        <v>13792.786665601532</v>
      </c>
      <c r="AA335" s="5">
        <v>14659.033562371449</v>
      </c>
      <c r="AB335" s="5">
        <v>17116.85960947979</v>
      </c>
      <c r="AC335" s="5">
        <v>17486.777936588376</v>
      </c>
      <c r="AD335" s="5">
        <v>17475.345105335808</v>
      </c>
      <c r="AE335" s="5">
        <v>18290.616302965693</v>
      </c>
      <c r="AF335" s="5">
        <v>21460.669819543014</v>
      </c>
      <c r="AG335" s="5">
        <v>22029.94481789101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174.52515300664504</v>
      </c>
      <c r="N336" s="5">
        <v>160.06591833732003</v>
      </c>
      <c r="O336" s="5">
        <v>159.63495583085</v>
      </c>
      <c r="P336" s="5">
        <v>176.3095503862051</v>
      </c>
      <c r="Q336" s="5">
        <v>141.33040487243997</v>
      </c>
      <c r="R336" s="5">
        <v>192.67455742301507</v>
      </c>
      <c r="S336" s="5">
        <v>196.7269633721051</v>
      </c>
      <c r="T336" s="5">
        <v>185.07103830470504</v>
      </c>
      <c r="U336" s="5">
        <v>195.05453458639485</v>
      </c>
      <c r="V336" s="5">
        <v>212.74700529432499</v>
      </c>
      <c r="W336" s="5">
        <v>594.90128429068966</v>
      </c>
      <c r="X336" s="5">
        <v>1452.6019417566447</v>
      </c>
      <c r="Y336" s="5">
        <v>5861.4263744779955</v>
      </c>
      <c r="Z336" s="5">
        <v>5360.0974286647815</v>
      </c>
      <c r="AA336" s="5">
        <v>5123.5222512292703</v>
      </c>
      <c r="AB336" s="5">
        <v>4661.8170824612507</v>
      </c>
      <c r="AC336" s="5">
        <v>6946.2961188989993</v>
      </c>
      <c r="AD336" s="5">
        <v>7236.7086927072469</v>
      </c>
      <c r="AE336" s="5">
        <v>11944.591130633662</v>
      </c>
      <c r="AF336" s="5">
        <v>11810.887590519558</v>
      </c>
      <c r="AG336" s="5">
        <v>12026.758585555726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8.0229145999999958E-4</v>
      </c>
      <c r="U337" s="5">
        <v>6.3863910499999989E-4</v>
      </c>
      <c r="V337" s="5">
        <v>8.7641537000000022E-4</v>
      </c>
      <c r="W337" s="5">
        <v>7.5561997500000002E-4</v>
      </c>
      <c r="X337" s="5">
        <v>6.2401241999999991E-4</v>
      </c>
      <c r="Y337" s="5">
        <v>5.1442129500000005E-4</v>
      </c>
      <c r="Z337" s="5">
        <v>504.10941298208462</v>
      </c>
      <c r="AA337" s="5">
        <v>502.75951494833981</v>
      </c>
      <c r="AB337" s="5">
        <v>599.31316406717031</v>
      </c>
      <c r="AC337" s="5">
        <v>948.30612707844523</v>
      </c>
      <c r="AD337" s="5">
        <v>2231.1370283136198</v>
      </c>
      <c r="AE337" s="5">
        <v>2189.0201534062348</v>
      </c>
      <c r="AF337" s="5">
        <v>2185.2971372609004</v>
      </c>
      <c r="AG337" s="5">
        <v>2535.4249621912213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318.05786223039001</v>
      </c>
      <c r="G338" s="5">
        <v>277.03089813309498</v>
      </c>
      <c r="H338" s="5">
        <v>330.11662617913504</v>
      </c>
      <c r="I338" s="5">
        <v>337.40142891803515</v>
      </c>
      <c r="J338" s="5">
        <v>376.26964928580531</v>
      </c>
      <c r="K338" s="5">
        <v>396.59923603898511</v>
      </c>
      <c r="L338" s="5">
        <v>382.183737935875</v>
      </c>
      <c r="M338" s="5">
        <v>345.46046216152985</v>
      </c>
      <c r="N338" s="5">
        <v>340.57386388280526</v>
      </c>
      <c r="O338" s="5">
        <v>317.68539046971011</v>
      </c>
      <c r="P338" s="5">
        <v>327.60976564527027</v>
      </c>
      <c r="Q338" s="5">
        <v>334.25031946778506</v>
      </c>
      <c r="R338" s="5">
        <v>325.72294460944988</v>
      </c>
      <c r="S338" s="5">
        <v>334.12370424489006</v>
      </c>
      <c r="T338" s="5">
        <v>305.94124276652002</v>
      </c>
      <c r="U338" s="5">
        <v>291.86068244911507</v>
      </c>
      <c r="V338" s="5">
        <v>364.45821054322982</v>
      </c>
      <c r="W338" s="5">
        <v>355.13665186411504</v>
      </c>
      <c r="X338" s="5">
        <v>265.84975088400995</v>
      </c>
      <c r="Y338" s="5">
        <v>307.80757197109006</v>
      </c>
      <c r="Z338" s="5">
        <v>353.94609312470493</v>
      </c>
      <c r="AA338" s="5">
        <v>336.66261996318514</v>
      </c>
      <c r="AB338" s="5">
        <v>344.02096760033999</v>
      </c>
      <c r="AC338" s="5">
        <v>317.068247203135</v>
      </c>
      <c r="AD338" s="5">
        <v>297.42968228165012</v>
      </c>
      <c r="AE338" s="5">
        <v>275.31402321053491</v>
      </c>
      <c r="AF338" s="5">
        <v>281.3961360190051</v>
      </c>
      <c r="AG338" s="5">
        <v>310.87018295145992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983.25335927167021</v>
      </c>
      <c r="G339" s="5">
        <v>1069.8908895633044</v>
      </c>
      <c r="H339" s="5">
        <v>1054.8412689794095</v>
      </c>
      <c r="I339" s="5">
        <v>1113.5710790762651</v>
      </c>
      <c r="J339" s="5">
        <v>1156.431937373239</v>
      </c>
      <c r="K339" s="5">
        <v>4271.7980703764551</v>
      </c>
      <c r="L339" s="5">
        <v>4275.0078706224758</v>
      </c>
      <c r="M339" s="5">
        <v>4085.5562365269898</v>
      </c>
      <c r="N339" s="5">
        <v>4015.0142479843621</v>
      </c>
      <c r="O339" s="5">
        <v>3227.8623908371555</v>
      </c>
      <c r="P339" s="5">
        <v>3448.9847364595867</v>
      </c>
      <c r="Q339" s="5">
        <v>4219.3500734784457</v>
      </c>
      <c r="R339" s="5">
        <v>5063.0933819358561</v>
      </c>
      <c r="S339" s="5">
        <v>6187.7722942952769</v>
      </c>
      <c r="T339" s="5">
        <v>7543.8856360325362</v>
      </c>
      <c r="U339" s="5">
        <v>6996.2454057991717</v>
      </c>
      <c r="V339" s="5">
        <v>7695.149645858527</v>
      </c>
      <c r="W339" s="5">
        <v>7616.7247564643612</v>
      </c>
      <c r="X339" s="5">
        <v>9548.7888331326503</v>
      </c>
      <c r="Y339" s="5">
        <v>9427.8205563651863</v>
      </c>
      <c r="Z339" s="5">
        <v>8257.349976856025</v>
      </c>
      <c r="AA339" s="5">
        <v>8587.0959968516909</v>
      </c>
      <c r="AB339" s="5">
        <v>10298.223383208024</v>
      </c>
      <c r="AC339" s="5">
        <v>13216.442674285739</v>
      </c>
      <c r="AD339" s="5">
        <v>12985.651831787345</v>
      </c>
      <c r="AE339" s="5">
        <v>14239.666933697195</v>
      </c>
      <c r="AF339" s="5">
        <v>14224.104736979069</v>
      </c>
      <c r="AG339" s="5">
        <v>14549.140222520404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1709.1764700533904</v>
      </c>
      <c r="G340" s="5">
        <v>1699.5027294738045</v>
      </c>
      <c r="H340" s="5">
        <v>1984.4328020059756</v>
      </c>
      <c r="I340" s="5">
        <v>4189.5049668762013</v>
      </c>
      <c r="J340" s="5">
        <v>4287.2961231623203</v>
      </c>
      <c r="K340" s="5">
        <v>6168.2710121068867</v>
      </c>
      <c r="L340" s="5">
        <v>6561.9637916627444</v>
      </c>
      <c r="M340" s="5">
        <v>6106.7658264757074</v>
      </c>
      <c r="N340" s="5">
        <v>6972.2487645868969</v>
      </c>
      <c r="O340" s="5">
        <v>6154.5175079853743</v>
      </c>
      <c r="P340" s="5">
        <v>6537.7910480271894</v>
      </c>
      <c r="Q340" s="5">
        <v>8076.5497949665105</v>
      </c>
      <c r="R340" s="5">
        <v>7737.6706376220627</v>
      </c>
      <c r="S340" s="5">
        <v>7731.4378525246284</v>
      </c>
      <c r="T340" s="5">
        <v>7626.2619137094198</v>
      </c>
      <c r="U340" s="5">
        <v>8708.5644597111896</v>
      </c>
      <c r="V340" s="5">
        <v>9746.9076524001848</v>
      </c>
      <c r="W340" s="5">
        <v>11593.648928807985</v>
      </c>
      <c r="X340" s="5">
        <v>12788.556999711918</v>
      </c>
      <c r="Y340" s="5">
        <v>13257.393474626468</v>
      </c>
      <c r="Z340" s="5">
        <v>12602.756256030487</v>
      </c>
      <c r="AA340" s="5">
        <v>13158.703732699163</v>
      </c>
      <c r="AB340" s="5">
        <v>14234.337171529985</v>
      </c>
      <c r="AC340" s="5">
        <v>13958.491809428797</v>
      </c>
      <c r="AD340" s="5">
        <v>14293.165435307552</v>
      </c>
      <c r="AE340" s="5">
        <v>14912.761980251929</v>
      </c>
      <c r="AF340" s="5">
        <v>15393.15303434787</v>
      </c>
      <c r="AG340" s="5">
        <v>17493.236743261295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120.6368501254999</v>
      </c>
      <c r="G341" s="5">
        <v>113.10678857650011</v>
      </c>
      <c r="H341" s="5">
        <v>339.4568415852799</v>
      </c>
      <c r="I341" s="5">
        <v>322.40702891522506</v>
      </c>
      <c r="J341" s="5">
        <v>326.81218381614008</v>
      </c>
      <c r="K341" s="5">
        <v>335.45169691485989</v>
      </c>
      <c r="L341" s="5">
        <v>409.66538708106998</v>
      </c>
      <c r="M341" s="5">
        <v>449.42223406533003</v>
      </c>
      <c r="N341" s="5">
        <v>410.97024252053512</v>
      </c>
      <c r="O341" s="5">
        <v>385.13568919235007</v>
      </c>
      <c r="P341" s="5">
        <v>394.54149439121022</v>
      </c>
      <c r="Q341" s="5">
        <v>393.52192992648986</v>
      </c>
      <c r="R341" s="5">
        <v>360.85087814077008</v>
      </c>
      <c r="S341" s="5">
        <v>384.94630730943504</v>
      </c>
      <c r="T341" s="5">
        <v>256.80680814657489</v>
      </c>
      <c r="U341" s="5">
        <v>362.75612287721987</v>
      </c>
      <c r="V341" s="5">
        <v>424.36927021971542</v>
      </c>
      <c r="W341" s="5">
        <v>422.15147096915024</v>
      </c>
      <c r="X341" s="5">
        <v>367.22993581543</v>
      </c>
      <c r="Y341" s="5">
        <v>336.00118183371478</v>
      </c>
      <c r="Z341" s="5">
        <v>480.92627811546498</v>
      </c>
      <c r="AA341" s="5">
        <v>477.21102419483998</v>
      </c>
      <c r="AB341" s="5">
        <v>467.27796728255464</v>
      </c>
      <c r="AC341" s="5">
        <v>429.41235321852474</v>
      </c>
      <c r="AD341" s="5">
        <v>424.36527028325037</v>
      </c>
      <c r="AE341" s="5">
        <v>353.27457091995501</v>
      </c>
      <c r="AF341" s="5">
        <v>353.95733080214995</v>
      </c>
      <c r="AG341" s="5">
        <v>351.21466167064017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1925.7377673667306</v>
      </c>
      <c r="G342" s="5">
        <v>1786.4257881367353</v>
      </c>
      <c r="H342" s="5">
        <v>2595.1388167476352</v>
      </c>
      <c r="I342" s="5">
        <v>2608.1930567914796</v>
      </c>
      <c r="J342" s="5">
        <v>2546.7490657870203</v>
      </c>
      <c r="K342" s="5">
        <v>2714.7111770431147</v>
      </c>
      <c r="L342" s="5">
        <v>2715.9482920528308</v>
      </c>
      <c r="M342" s="5">
        <v>2643.6529381648852</v>
      </c>
      <c r="N342" s="5">
        <v>2612.5639601078456</v>
      </c>
      <c r="O342" s="5">
        <v>2362.9149353467742</v>
      </c>
      <c r="P342" s="5">
        <v>2505.1718570367407</v>
      </c>
      <c r="Q342" s="5">
        <v>2582.7929355117108</v>
      </c>
      <c r="R342" s="5">
        <v>2450.9293509941513</v>
      </c>
      <c r="S342" s="5">
        <v>2526.7386399774</v>
      </c>
      <c r="T342" s="5">
        <v>2442.6483843112246</v>
      </c>
      <c r="U342" s="5">
        <v>2362.6951428966904</v>
      </c>
      <c r="V342" s="5">
        <v>2661.2066619701304</v>
      </c>
      <c r="W342" s="5">
        <v>2844.6886848622698</v>
      </c>
      <c r="X342" s="5">
        <v>2645.7211020027212</v>
      </c>
      <c r="Y342" s="5">
        <v>2980.4120397929009</v>
      </c>
      <c r="Z342" s="5">
        <v>2780.74465987242</v>
      </c>
      <c r="AA342" s="5">
        <v>2868.4113329842849</v>
      </c>
      <c r="AB342" s="5">
        <v>2805.0222466168002</v>
      </c>
      <c r="AC342" s="5">
        <v>2427.3914840892448</v>
      </c>
      <c r="AD342" s="5">
        <v>2688.2898034466502</v>
      </c>
      <c r="AE342" s="5">
        <v>2372.9917929638746</v>
      </c>
      <c r="AF342" s="5">
        <v>2547.2379528308566</v>
      </c>
      <c r="AG342" s="5">
        <v>2824.6036362981263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561.17904718225009</v>
      </c>
      <c r="G343" s="5">
        <v>524.56261942207993</v>
      </c>
      <c r="H343" s="5">
        <v>548.32305356162499</v>
      </c>
      <c r="I343" s="5">
        <v>544.4333302720853</v>
      </c>
      <c r="J343" s="5">
        <v>540.7904820306552</v>
      </c>
      <c r="K343" s="5">
        <v>567.50400663783535</v>
      </c>
      <c r="L343" s="5">
        <v>535.13200299553512</v>
      </c>
      <c r="M343" s="5">
        <v>547.26106687536515</v>
      </c>
      <c r="N343" s="5">
        <v>824.16998475672494</v>
      </c>
      <c r="O343" s="5">
        <v>2117.6354778235286</v>
      </c>
      <c r="P343" s="5">
        <v>2200.3138997881761</v>
      </c>
      <c r="Q343" s="5">
        <v>2309.8164800965055</v>
      </c>
      <c r="R343" s="5">
        <v>2168.1270793249491</v>
      </c>
      <c r="S343" s="5">
        <v>2276.1653535167457</v>
      </c>
      <c r="T343" s="5">
        <v>1776.6567206288651</v>
      </c>
      <c r="U343" s="5">
        <v>1804.8655510073556</v>
      </c>
      <c r="V343" s="5">
        <v>2135.376908751045</v>
      </c>
      <c r="W343" s="5">
        <v>2401.2304993701691</v>
      </c>
      <c r="X343" s="5">
        <v>2135.8551148664351</v>
      </c>
      <c r="Y343" s="5">
        <v>2205.1155290348697</v>
      </c>
      <c r="Z343" s="5">
        <v>2411.3636281319859</v>
      </c>
      <c r="AA343" s="5">
        <v>2788.0371625704192</v>
      </c>
      <c r="AB343" s="5">
        <v>2977.1368828371405</v>
      </c>
      <c r="AC343" s="5">
        <v>2707.5971540422638</v>
      </c>
      <c r="AD343" s="5">
        <v>2914.8797322323439</v>
      </c>
      <c r="AE343" s="5">
        <v>2826.3167634750953</v>
      </c>
      <c r="AF343" s="5">
        <v>2678.6868845007748</v>
      </c>
      <c r="AG343" s="5">
        <v>1984.3938823166186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4.8233857499999994E-4</v>
      </c>
      <c r="Z346" s="5">
        <v>5.9714247499999945E-4</v>
      </c>
      <c r="AA346" s="5">
        <v>1.5880159300000005E-3</v>
      </c>
      <c r="AB346" s="5">
        <v>1.6808128649999992E-3</v>
      </c>
      <c r="AC346" s="5">
        <v>1.612835595E-3</v>
      </c>
      <c r="AD346" s="5">
        <v>1.640941965E-3</v>
      </c>
      <c r="AE346" s="5">
        <v>1.6676728950000012E-3</v>
      </c>
      <c r="AF346" s="5">
        <v>1.6122080550000013E-3</v>
      </c>
      <c r="AG346" s="5">
        <v>1.6934499899999989E-3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731.52800873668457</v>
      </c>
      <c r="Z347" s="5">
        <v>806.6152670759144</v>
      </c>
      <c r="AA347" s="5">
        <v>929.78803615812012</v>
      </c>
      <c r="AB347" s="5">
        <v>931.59560468542566</v>
      </c>
      <c r="AC347" s="5">
        <v>859.31008519103978</v>
      </c>
      <c r="AD347" s="5">
        <v>938.73933733634055</v>
      </c>
      <c r="AE347" s="5">
        <v>901.3835162944041</v>
      </c>
      <c r="AF347" s="5">
        <v>835.38945280781047</v>
      </c>
      <c r="AG347" s="5">
        <v>920.25390942517515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1185.9298122296702</v>
      </c>
      <c r="G348" s="5">
        <v>1091.7333884624902</v>
      </c>
      <c r="H348" s="5">
        <v>1161.6149222437655</v>
      </c>
      <c r="I348" s="5">
        <v>1137.5696634248452</v>
      </c>
      <c r="J348" s="5">
        <v>1163.2667384873248</v>
      </c>
      <c r="K348" s="5">
        <v>1180.1726987483751</v>
      </c>
      <c r="L348" s="5">
        <v>1174.1333066414252</v>
      </c>
      <c r="M348" s="5">
        <v>1128.0691568442046</v>
      </c>
      <c r="N348" s="5">
        <v>1862.9258247980601</v>
      </c>
      <c r="O348" s="5">
        <v>3873.601541263924</v>
      </c>
      <c r="P348" s="5">
        <v>4099.5092252382028</v>
      </c>
      <c r="Q348" s="5">
        <v>4271.7181649191698</v>
      </c>
      <c r="R348" s="5">
        <v>3931.884452947781</v>
      </c>
      <c r="S348" s="5">
        <v>4324.818226562692</v>
      </c>
      <c r="T348" s="5">
        <v>3986.4337770889179</v>
      </c>
      <c r="U348" s="5">
        <v>5389.5745542751229</v>
      </c>
      <c r="V348" s="5">
        <v>5907.5761459531413</v>
      </c>
      <c r="W348" s="5">
        <v>5984.1432550137533</v>
      </c>
      <c r="X348" s="5">
        <v>5871.0396055385445</v>
      </c>
      <c r="Y348" s="5">
        <v>6064.5236519001392</v>
      </c>
      <c r="Z348" s="5">
        <v>5924.3689708901129</v>
      </c>
      <c r="AA348" s="5">
        <v>6156.9635393809995</v>
      </c>
      <c r="AB348" s="5">
        <v>6379.8672720658242</v>
      </c>
      <c r="AC348" s="5">
        <v>5834.8288396717644</v>
      </c>
      <c r="AD348" s="5">
        <v>6281.9232928151932</v>
      </c>
      <c r="AE348" s="5">
        <v>6145.4006359340037</v>
      </c>
      <c r="AF348" s="5">
        <v>6212.2506786427084</v>
      </c>
      <c r="AG348" s="5">
        <v>6857.4123735785079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507.74613984601984</v>
      </c>
      <c r="W349" s="5">
        <v>519.45492122797953</v>
      </c>
      <c r="X349" s="5">
        <v>423.31569108983479</v>
      </c>
      <c r="Y349" s="5">
        <v>397.90713307278997</v>
      </c>
      <c r="Z349" s="5">
        <v>446.59051427782492</v>
      </c>
      <c r="AA349" s="5">
        <v>650.55433995450107</v>
      </c>
      <c r="AB349" s="5">
        <v>651.89841376487493</v>
      </c>
      <c r="AC349" s="5">
        <v>566.78509383088476</v>
      </c>
      <c r="AD349" s="5">
        <v>596.831807545385</v>
      </c>
      <c r="AE349" s="5">
        <v>2133.7255305457547</v>
      </c>
      <c r="AF349" s="5">
        <v>7427.1171003406926</v>
      </c>
      <c r="AG349" s="5">
        <v>7885.7452949741719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641.44256825000002</v>
      </c>
      <c r="Z351" s="5">
        <v>640.97933300000068</v>
      </c>
      <c r="AA351" s="5">
        <v>788.39232298284594</v>
      </c>
      <c r="AB351" s="5">
        <v>846.21803313980968</v>
      </c>
      <c r="AC351" s="5">
        <v>801.15472642075031</v>
      </c>
      <c r="AD351" s="5">
        <v>817.50616130737535</v>
      </c>
      <c r="AE351" s="5">
        <v>828.72900054398042</v>
      </c>
      <c r="AF351" s="5">
        <v>795.57533033472532</v>
      </c>
      <c r="AG351" s="5">
        <v>837.14772863036967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588.82819895892499</v>
      </c>
      <c r="G352" s="5">
        <v>562.12854991283007</v>
      </c>
      <c r="H352" s="5">
        <v>597.86527906299011</v>
      </c>
      <c r="I352" s="5">
        <v>604.82015894654978</v>
      </c>
      <c r="J352" s="5">
        <v>588.85033160742012</v>
      </c>
      <c r="K352" s="5">
        <v>599.55389442582964</v>
      </c>
      <c r="L352" s="5">
        <v>591.07710512680501</v>
      </c>
      <c r="M352" s="5">
        <v>578.233694993325</v>
      </c>
      <c r="N352" s="5">
        <v>590.81083096637985</v>
      </c>
      <c r="O352" s="5">
        <v>546.49497883624497</v>
      </c>
      <c r="P352" s="5">
        <v>581.89790801779498</v>
      </c>
      <c r="Q352" s="5">
        <v>602.87748522886477</v>
      </c>
      <c r="R352" s="5">
        <v>530.23744213330508</v>
      </c>
      <c r="S352" s="5">
        <v>586.09989651415981</v>
      </c>
      <c r="T352" s="5">
        <v>586.46266454266492</v>
      </c>
      <c r="U352" s="5">
        <v>550.72572939715042</v>
      </c>
      <c r="V352" s="5">
        <v>617.87374167669498</v>
      </c>
      <c r="W352" s="5">
        <v>612.2860532226598</v>
      </c>
      <c r="X352" s="5">
        <v>977.74910293324501</v>
      </c>
      <c r="Y352" s="5">
        <v>1332.6918824555739</v>
      </c>
      <c r="Z352" s="5">
        <v>1403.7047891066102</v>
      </c>
      <c r="AA352" s="5">
        <v>1332.513802080095</v>
      </c>
      <c r="AB352" s="5">
        <v>1488.9109203951248</v>
      </c>
      <c r="AC352" s="5">
        <v>1295.2446757695204</v>
      </c>
      <c r="AD352" s="5">
        <v>3433.6208216635368</v>
      </c>
      <c r="AE352" s="5">
        <v>3371.4677428656887</v>
      </c>
      <c r="AF352" s="5">
        <v>3075.3388098376513</v>
      </c>
      <c r="AG352" s="5">
        <v>3337.5752895231512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279.11227784158501</v>
      </c>
      <c r="G353" s="5">
        <v>219.44629851833508</v>
      </c>
      <c r="H353" s="5">
        <v>250.24997719473487</v>
      </c>
      <c r="I353" s="5">
        <v>238.52209463097995</v>
      </c>
      <c r="J353" s="5">
        <v>228.61948460786002</v>
      </c>
      <c r="K353" s="5">
        <v>229.50903326898003</v>
      </c>
      <c r="L353" s="5">
        <v>246.15712115284026</v>
      </c>
      <c r="M353" s="5">
        <v>258.5368540921952</v>
      </c>
      <c r="N353" s="5">
        <v>252.91177797069494</v>
      </c>
      <c r="O353" s="5">
        <v>233.03233788374007</v>
      </c>
      <c r="P353" s="5">
        <v>252.60836116020505</v>
      </c>
      <c r="Q353" s="5">
        <v>262.57436042970494</v>
      </c>
      <c r="R353" s="5">
        <v>238.35590480181503</v>
      </c>
      <c r="S353" s="5">
        <v>250.99540515865493</v>
      </c>
      <c r="T353" s="5">
        <v>257.32637274608999</v>
      </c>
      <c r="U353" s="5">
        <v>251.99131152155991</v>
      </c>
      <c r="V353" s="5">
        <v>256.16540274312013</v>
      </c>
      <c r="W353" s="5">
        <v>274.31808780337008</v>
      </c>
      <c r="X353" s="5">
        <v>256.0622271358352</v>
      </c>
      <c r="Y353" s="5">
        <v>228.54660158060491</v>
      </c>
      <c r="Z353" s="5">
        <v>216.2312089160252</v>
      </c>
      <c r="AA353" s="5">
        <v>217.99054681428504</v>
      </c>
      <c r="AB353" s="5">
        <v>227.84852668939513</v>
      </c>
      <c r="AC353" s="5">
        <v>228.54095138954503</v>
      </c>
      <c r="AD353" s="5">
        <v>241.53494794556988</v>
      </c>
      <c r="AE353" s="5">
        <v>235.63130954115996</v>
      </c>
      <c r="AF353" s="5">
        <v>82.715205382200011</v>
      </c>
      <c r="AG353" s="5">
        <v>82.407641712119982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42.293468894650005</v>
      </c>
      <c r="G354" s="5">
        <v>32.322510606175001</v>
      </c>
      <c r="H354" s="5">
        <v>39.141144395859989</v>
      </c>
      <c r="I354" s="5">
        <v>38.967190347560013</v>
      </c>
      <c r="J354" s="5">
        <v>37.248751462715006</v>
      </c>
      <c r="K354" s="5">
        <v>36.555556262644984</v>
      </c>
      <c r="L354" s="5">
        <v>37.907445209464996</v>
      </c>
      <c r="M354" s="5">
        <v>36.176812161209988</v>
      </c>
      <c r="N354" s="5">
        <v>25.966867428514981</v>
      </c>
      <c r="O354" s="5">
        <v>24.443851557535012</v>
      </c>
      <c r="P354" s="5">
        <v>25.145088644674999</v>
      </c>
      <c r="Q354" s="5">
        <v>25.444324190825007</v>
      </c>
      <c r="R354" s="5">
        <v>23.311037841120001</v>
      </c>
      <c r="S354" s="5">
        <v>25.226430629269984</v>
      </c>
      <c r="T354" s="5">
        <v>22.725024634695004</v>
      </c>
      <c r="U354" s="5">
        <v>1838.6035578952999</v>
      </c>
      <c r="V354" s="5">
        <v>2110.4353372626006</v>
      </c>
      <c r="W354" s="5">
        <v>2336.0955615805028</v>
      </c>
      <c r="X354" s="5">
        <v>2074.0542004467306</v>
      </c>
      <c r="Y354" s="5">
        <v>1952.7161048320947</v>
      </c>
      <c r="Z354" s="5">
        <v>1755.8416287124187</v>
      </c>
      <c r="AA354" s="5">
        <v>2118.4403012541557</v>
      </c>
      <c r="AB354" s="5">
        <v>2148.5506561597504</v>
      </c>
      <c r="AC354" s="5">
        <v>1960.6950780508064</v>
      </c>
      <c r="AD354" s="5">
        <v>2255.2742225455791</v>
      </c>
      <c r="AE354" s="5">
        <v>2408.8836345024802</v>
      </c>
      <c r="AF354" s="5">
        <v>5559.3364732788668</v>
      </c>
      <c r="AG354" s="5">
        <v>5820.7779622139496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750.34260366512478</v>
      </c>
      <c r="G357" s="5">
        <v>692.08302450185511</v>
      </c>
      <c r="H357" s="5">
        <v>738.69249205147014</v>
      </c>
      <c r="I357" s="5">
        <v>704.53443886532011</v>
      </c>
      <c r="J357" s="5">
        <v>712.92851208364982</v>
      </c>
      <c r="K357" s="5">
        <v>683.02677987259995</v>
      </c>
      <c r="L357" s="5">
        <v>684.10314049483975</v>
      </c>
      <c r="M357" s="5">
        <v>681.25703209143001</v>
      </c>
      <c r="N357" s="5">
        <v>651.98778639440036</v>
      </c>
      <c r="O357" s="5">
        <v>634.29971349492996</v>
      </c>
      <c r="P357" s="5">
        <v>642.35213982106518</v>
      </c>
      <c r="Q357" s="5">
        <v>652.61644618500009</v>
      </c>
      <c r="R357" s="5">
        <v>591.70915576741027</v>
      </c>
      <c r="S357" s="5">
        <v>629.37042158173517</v>
      </c>
      <c r="T357" s="5">
        <v>589.16380647016967</v>
      </c>
      <c r="U357" s="5">
        <v>728.13113844828513</v>
      </c>
      <c r="V357" s="5">
        <v>905.49036038844497</v>
      </c>
      <c r="W357" s="5">
        <v>930.18727386941987</v>
      </c>
      <c r="X357" s="5">
        <v>843.09136049248991</v>
      </c>
      <c r="Y357" s="5">
        <v>912.46670404009046</v>
      </c>
      <c r="Z357" s="5">
        <v>1345.7257060626553</v>
      </c>
      <c r="AA357" s="5">
        <v>945.89741189937024</v>
      </c>
      <c r="AB357" s="5">
        <v>937.09915810448956</v>
      </c>
      <c r="AC357" s="5">
        <v>769.94127384059948</v>
      </c>
      <c r="AD357" s="5">
        <v>1040.6638650621696</v>
      </c>
      <c r="AE357" s="5">
        <v>2851.2252514584261</v>
      </c>
      <c r="AF357" s="5">
        <v>2578.7920524450615</v>
      </c>
      <c r="AG357" s="5">
        <v>2595.6009649480307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33.989089578514999</v>
      </c>
      <c r="Y358" s="5">
        <v>608.74821648370028</v>
      </c>
      <c r="Z358" s="5">
        <v>2515.385020380701</v>
      </c>
      <c r="AA358" s="5">
        <v>2279.2507334553302</v>
      </c>
      <c r="AB358" s="5">
        <v>2475.7251756441897</v>
      </c>
      <c r="AC358" s="5">
        <v>2366.8542307098046</v>
      </c>
      <c r="AD358" s="5">
        <v>2596.3973420244602</v>
      </c>
      <c r="AE358" s="5">
        <v>2539.8815710251638</v>
      </c>
      <c r="AF358" s="5">
        <v>2453.2600211901213</v>
      </c>
      <c r="AG358" s="5">
        <v>2380.118394522754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444.07406436520051</v>
      </c>
      <c r="U359" s="5">
        <v>1051.4592680017849</v>
      </c>
      <c r="V359" s="5">
        <v>1138.0101052393891</v>
      </c>
      <c r="W359" s="5">
        <v>1227.8828312153651</v>
      </c>
      <c r="X359" s="5">
        <v>1243.6048564283165</v>
      </c>
      <c r="Y359" s="5">
        <v>1191.4038189659234</v>
      </c>
      <c r="Z359" s="5">
        <v>1186.051075676296</v>
      </c>
      <c r="AA359" s="5">
        <v>1008.7508962534752</v>
      </c>
      <c r="AB359" s="5">
        <v>1054.8884411460806</v>
      </c>
      <c r="AC359" s="5">
        <v>997.26938595478009</v>
      </c>
      <c r="AD359" s="5">
        <v>980.96309689394025</v>
      </c>
      <c r="AE359" s="5">
        <v>932.71926102418536</v>
      </c>
      <c r="AF359" s="5">
        <v>847.24346971976013</v>
      </c>
      <c r="AG359" s="5">
        <v>766.2851743347951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1414.2534182298396</v>
      </c>
      <c r="G366" s="5">
        <v>3495.4439134865897</v>
      </c>
      <c r="H366" s="5">
        <v>3749.3652902791732</v>
      </c>
      <c r="I366" s="5">
        <v>3434.7238051546592</v>
      </c>
      <c r="J366" s="5">
        <v>3470.32093933222</v>
      </c>
      <c r="K366" s="5">
        <v>3759.4963910806691</v>
      </c>
      <c r="L366" s="5">
        <v>4240.1211916047905</v>
      </c>
      <c r="M366" s="5">
        <v>4365.138434815557</v>
      </c>
      <c r="N366" s="5">
        <v>5825.0384662627648</v>
      </c>
      <c r="O366" s="5">
        <v>6658.1061234984027</v>
      </c>
      <c r="P366" s="5">
        <v>6998.8190464644922</v>
      </c>
      <c r="Q366" s="5">
        <v>7119.9258689733369</v>
      </c>
      <c r="R366" s="5">
        <v>7073.6937429911632</v>
      </c>
      <c r="S366" s="5">
        <v>7380.2757302291993</v>
      </c>
      <c r="T366" s="5">
        <v>6176.5602050767011</v>
      </c>
      <c r="U366" s="5">
        <v>7274.8716855523189</v>
      </c>
      <c r="V366" s="5">
        <v>9106.1396211431238</v>
      </c>
      <c r="W366" s="5">
        <v>9555.676613271884</v>
      </c>
      <c r="X366" s="5">
        <v>8403.0275487680301</v>
      </c>
      <c r="Y366" s="5">
        <v>9038.8960202819817</v>
      </c>
      <c r="Z366" s="5">
        <v>8878.7918949051236</v>
      </c>
      <c r="AA366" s="5">
        <v>9036.0627243052404</v>
      </c>
      <c r="AB366" s="5">
        <v>9161.0280098179283</v>
      </c>
      <c r="AC366" s="5">
        <v>9208.9821629946364</v>
      </c>
      <c r="AD366" s="5">
        <v>9431.1586885650031</v>
      </c>
      <c r="AE366" s="5">
        <v>8221.0457163953779</v>
      </c>
      <c r="AF366" s="5">
        <v>8357.7105223974177</v>
      </c>
      <c r="AG366" s="5">
        <v>8784.4760844853608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107.06672776320011</v>
      </c>
      <c r="G367" s="5">
        <v>2674.3821482796147</v>
      </c>
      <c r="H367" s="5">
        <v>2623.9070349271537</v>
      </c>
      <c r="I367" s="5">
        <v>2335.0402449697167</v>
      </c>
      <c r="J367" s="5">
        <v>2649.084146872136</v>
      </c>
      <c r="K367" s="5">
        <v>2776.8384654911401</v>
      </c>
      <c r="L367" s="5">
        <v>2815.4461091467351</v>
      </c>
      <c r="M367" s="5">
        <v>2436.4994447007475</v>
      </c>
      <c r="N367" s="5">
        <v>2617.675146880124</v>
      </c>
      <c r="O367" s="5">
        <v>3521.5662724198296</v>
      </c>
      <c r="P367" s="5">
        <v>3404.0681126898799</v>
      </c>
      <c r="Q367" s="5">
        <v>3404.9188051210549</v>
      </c>
      <c r="R367" s="5">
        <v>3490.8586097841953</v>
      </c>
      <c r="S367" s="5">
        <v>3258.9274356091896</v>
      </c>
      <c r="T367" s="5">
        <v>2750.1196392678316</v>
      </c>
      <c r="U367" s="5">
        <v>5318.5098973524327</v>
      </c>
      <c r="V367" s="5">
        <v>5345.4828072569189</v>
      </c>
      <c r="W367" s="5">
        <v>5326.7389841999211</v>
      </c>
      <c r="X367" s="5">
        <v>4724.0890046016048</v>
      </c>
      <c r="Y367" s="5">
        <v>5004.1333865217548</v>
      </c>
      <c r="Z367" s="5">
        <v>6934.4116572748308</v>
      </c>
      <c r="AA367" s="5">
        <v>6562.4786676077983</v>
      </c>
      <c r="AB367" s="5">
        <v>6804.2779449117261</v>
      </c>
      <c r="AC367" s="5">
        <v>6960.1159290328605</v>
      </c>
      <c r="AD367" s="5">
        <v>6575.5616534632609</v>
      </c>
      <c r="AE367" s="5">
        <v>6209.3284885745516</v>
      </c>
      <c r="AF367" s="5">
        <v>7327.6527901894033</v>
      </c>
      <c r="AG367" s="5">
        <v>7676.8989327011104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1748.4277591990256</v>
      </c>
      <c r="L369" s="5">
        <v>3228.5082341297871</v>
      </c>
      <c r="M369" s="5">
        <v>2828.5568171324867</v>
      </c>
      <c r="N369" s="5">
        <v>3101.3127995000013</v>
      </c>
      <c r="O369" s="5">
        <v>3121.71126255733</v>
      </c>
      <c r="P369" s="5">
        <v>3105.3914802184431</v>
      </c>
      <c r="Q369" s="5">
        <v>3268.8517242597613</v>
      </c>
      <c r="R369" s="5">
        <v>3344.2452396209892</v>
      </c>
      <c r="S369" s="5">
        <v>3122.3128977628103</v>
      </c>
      <c r="T369" s="5">
        <v>2907.3385794999999</v>
      </c>
      <c r="U369" s="5">
        <v>3057.9583416948853</v>
      </c>
      <c r="V369" s="5">
        <v>2940.5380715576639</v>
      </c>
      <c r="W369" s="5">
        <v>3327.4846893740223</v>
      </c>
      <c r="X369" s="5">
        <v>2796.1976210252569</v>
      </c>
      <c r="Y369" s="5">
        <v>3104.6078757909645</v>
      </c>
      <c r="Z369" s="5">
        <v>3094.651579728079</v>
      </c>
      <c r="AA369" s="5">
        <v>3042.1519301833569</v>
      </c>
      <c r="AB369" s="5">
        <v>3174.4594986652478</v>
      </c>
      <c r="AC369" s="5">
        <v>3202.423476604195</v>
      </c>
      <c r="AD369" s="5">
        <v>3111.3127491956557</v>
      </c>
      <c r="AE369" s="5">
        <v>2852.3031194765049</v>
      </c>
      <c r="AF369" s="5">
        <v>2991.1190479805941</v>
      </c>
      <c r="AG369" s="5">
        <v>2861.8339247571798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239.77222359150502</v>
      </c>
      <c r="L370" s="5">
        <v>241.80616967861999</v>
      </c>
      <c r="M370" s="5">
        <v>213.35842443487999</v>
      </c>
      <c r="N370" s="5">
        <v>244.33620894293992</v>
      </c>
      <c r="O370" s="5">
        <v>226.27983076393994</v>
      </c>
      <c r="P370" s="5">
        <v>255.74084708553488</v>
      </c>
      <c r="Q370" s="5">
        <v>259.55607839067483</v>
      </c>
      <c r="R370" s="5">
        <v>265.10009766874526</v>
      </c>
      <c r="S370" s="5">
        <v>273.95164827369985</v>
      </c>
      <c r="T370" s="5">
        <v>231.03325637647993</v>
      </c>
      <c r="U370" s="5">
        <v>219.70585549098496</v>
      </c>
      <c r="V370" s="5">
        <v>219.82700053138009</v>
      </c>
      <c r="W370" s="5">
        <v>227.93992804274009</v>
      </c>
      <c r="X370" s="5">
        <v>180.48558540542024</v>
      </c>
      <c r="Y370" s="5">
        <v>205.56455180365015</v>
      </c>
      <c r="Z370" s="5">
        <v>166.41711631097496</v>
      </c>
      <c r="AA370" s="5">
        <v>202.29359130767997</v>
      </c>
      <c r="AB370" s="5">
        <v>205.24199411209494</v>
      </c>
      <c r="AC370" s="5">
        <v>206.93351081678003</v>
      </c>
      <c r="AD370" s="5">
        <v>226.49290451584491</v>
      </c>
      <c r="AE370" s="5">
        <v>211.65824250662499</v>
      </c>
      <c r="AF370" s="5">
        <v>187.34658901109498</v>
      </c>
      <c r="AG370" s="5">
        <v>195.18209086829506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2712.1737916196757</v>
      </c>
      <c r="J371" s="5">
        <v>2709.7108427836688</v>
      </c>
      <c r="K371" s="5">
        <v>2668.9114116842388</v>
      </c>
      <c r="L371" s="5">
        <v>2923.9304381792144</v>
      </c>
      <c r="M371" s="5">
        <v>2594.6673564853058</v>
      </c>
      <c r="N371" s="5">
        <v>2724.4592418367215</v>
      </c>
      <c r="O371" s="5">
        <v>2855.5495166381643</v>
      </c>
      <c r="P371" s="5">
        <v>2934.692631495514</v>
      </c>
      <c r="Q371" s="5">
        <v>2867.6340128653542</v>
      </c>
      <c r="R371" s="5">
        <v>2854.8012548516831</v>
      </c>
      <c r="S371" s="5">
        <v>2692.2909764079723</v>
      </c>
      <c r="T371" s="5">
        <v>2776.9617055703256</v>
      </c>
      <c r="U371" s="5">
        <v>2809.0394003269066</v>
      </c>
      <c r="V371" s="5">
        <v>2755.3216856362674</v>
      </c>
      <c r="W371" s="5">
        <v>3027.0312891211338</v>
      </c>
      <c r="X371" s="5">
        <v>2699.5216130619801</v>
      </c>
      <c r="Y371" s="5">
        <v>2835.8331586597069</v>
      </c>
      <c r="Z371" s="5">
        <v>2902.4519695786412</v>
      </c>
      <c r="AA371" s="5">
        <v>2638.8954223501787</v>
      </c>
      <c r="AB371" s="5">
        <v>2612.6415880409213</v>
      </c>
      <c r="AC371" s="5">
        <v>2566.7848478858159</v>
      </c>
      <c r="AD371" s="5">
        <v>2655.3771516017196</v>
      </c>
      <c r="AE371" s="5">
        <v>2591.2032627360263</v>
      </c>
      <c r="AF371" s="5">
        <v>2332.989375610503</v>
      </c>
      <c r="AG371" s="5">
        <v>2254.3261809330438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742.54882487164991</v>
      </c>
      <c r="N372" s="5">
        <v>809.36978599892473</v>
      </c>
      <c r="O372" s="5">
        <v>1097.4195890183203</v>
      </c>
      <c r="P372" s="5">
        <v>1400.5213409671801</v>
      </c>
      <c r="Q372" s="5">
        <v>1344.7505323519599</v>
      </c>
      <c r="R372" s="5">
        <v>1203.0526201781649</v>
      </c>
      <c r="S372" s="5">
        <v>1276.01615121554</v>
      </c>
      <c r="T372" s="5">
        <v>1198.9360827017599</v>
      </c>
      <c r="U372" s="5">
        <v>1130.1199890293351</v>
      </c>
      <c r="V372" s="5">
        <v>1197.1103113504905</v>
      </c>
      <c r="W372" s="5">
        <v>1230.4452873506607</v>
      </c>
      <c r="X372" s="5">
        <v>1072.1426138679751</v>
      </c>
      <c r="Y372" s="5">
        <v>2138.8111274588446</v>
      </c>
      <c r="Z372" s="5">
        <v>2429.5715501626796</v>
      </c>
      <c r="AA372" s="5">
        <v>2720.1521999544561</v>
      </c>
      <c r="AB372" s="5">
        <v>2870.1557317904735</v>
      </c>
      <c r="AC372" s="5">
        <v>2682.2528058875914</v>
      </c>
      <c r="AD372" s="5">
        <v>3248.4576993363316</v>
      </c>
      <c r="AE372" s="5">
        <v>4139.2561125864959</v>
      </c>
      <c r="AF372" s="5">
        <v>4196.6076405284048</v>
      </c>
      <c r="AG372" s="5">
        <v>4189.7609206212846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1454.0481882299407</v>
      </c>
      <c r="G373" s="5">
        <v>1423.6820543730214</v>
      </c>
      <c r="H373" s="5">
        <v>6123.084522713666</v>
      </c>
      <c r="I373" s="5">
        <v>6106.7571014655559</v>
      </c>
      <c r="J373" s="5">
        <v>7803.426845580585</v>
      </c>
      <c r="K373" s="5">
        <v>11502.248171661377</v>
      </c>
      <c r="L373" s="5">
        <v>13313.824357911919</v>
      </c>
      <c r="M373" s="5">
        <v>13390.058773165612</v>
      </c>
      <c r="N373" s="5">
        <v>14090.945217570019</v>
      </c>
      <c r="O373" s="5">
        <v>14265.953258662859</v>
      </c>
      <c r="P373" s="5">
        <v>14792.73808616438</v>
      </c>
      <c r="Q373" s="5">
        <v>15095.025234195306</v>
      </c>
      <c r="R373" s="5">
        <v>14698.940134245109</v>
      </c>
      <c r="S373" s="5">
        <v>15513.794616024934</v>
      </c>
      <c r="T373" s="5">
        <v>17139.82602647665</v>
      </c>
      <c r="U373" s="5">
        <v>16275.058029317761</v>
      </c>
      <c r="V373" s="5">
        <v>16140.328285104932</v>
      </c>
      <c r="W373" s="5">
        <v>16826.325108169869</v>
      </c>
      <c r="X373" s="5">
        <v>16051.144878693929</v>
      </c>
      <c r="Y373" s="5">
        <v>20026.767682094534</v>
      </c>
      <c r="Z373" s="5">
        <v>22848.403113932138</v>
      </c>
      <c r="AA373" s="5">
        <v>20673.054663654937</v>
      </c>
      <c r="AB373" s="5">
        <v>20752.422886628185</v>
      </c>
      <c r="AC373" s="5">
        <v>20242.595962917578</v>
      </c>
      <c r="AD373" s="5">
        <v>21500.560055598125</v>
      </c>
      <c r="AE373" s="5">
        <v>26720.645093643252</v>
      </c>
      <c r="AF373" s="5">
        <v>24657.457909175224</v>
      </c>
      <c r="AG373" s="5">
        <v>25003.837228456588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4.1321108918099974</v>
      </c>
      <c r="P374" s="5">
        <v>419.7125724804651</v>
      </c>
      <c r="Q374" s="5">
        <v>412.53388292158508</v>
      </c>
      <c r="R374" s="5">
        <v>402.24667142839473</v>
      </c>
      <c r="S374" s="5">
        <v>400.27639111878</v>
      </c>
      <c r="T374" s="5">
        <v>396.01381308678026</v>
      </c>
      <c r="U374" s="5">
        <v>354.91468151354968</v>
      </c>
      <c r="V374" s="5">
        <v>396.17415555709505</v>
      </c>
      <c r="W374" s="5">
        <v>1066.8174028799795</v>
      </c>
      <c r="X374" s="5">
        <v>1971.612116573895</v>
      </c>
      <c r="Y374" s="5">
        <v>7683.1243440590315</v>
      </c>
      <c r="Z374" s="5">
        <v>8082.8101807673802</v>
      </c>
      <c r="AA374" s="5">
        <v>8086.8064963780598</v>
      </c>
      <c r="AB374" s="5">
        <v>8214.4518368806494</v>
      </c>
      <c r="AC374" s="5">
        <v>7682.0565549136427</v>
      </c>
      <c r="AD374" s="5">
        <v>8455.6616646846105</v>
      </c>
      <c r="AE374" s="5">
        <v>7560.9687025876938</v>
      </c>
      <c r="AF374" s="5">
        <v>7678.1618432517917</v>
      </c>
      <c r="AG374" s="5">
        <v>7608.8117069599866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651.16387298587574</v>
      </c>
      <c r="H375" s="5">
        <v>1238.3819907822756</v>
      </c>
      <c r="I375" s="5">
        <v>1259.0260850265263</v>
      </c>
      <c r="J375" s="5">
        <v>1141.8075914964845</v>
      </c>
      <c r="K375" s="5">
        <v>1197.9036233312745</v>
      </c>
      <c r="L375" s="5">
        <v>1874.7004510121551</v>
      </c>
      <c r="M375" s="5">
        <v>4790.0696383613313</v>
      </c>
      <c r="N375" s="5">
        <v>4833.634619324981</v>
      </c>
      <c r="O375" s="5">
        <v>5243.0036417086749</v>
      </c>
      <c r="P375" s="5">
        <v>4984.2043272034261</v>
      </c>
      <c r="Q375" s="5">
        <v>4905.6567657803998</v>
      </c>
      <c r="R375" s="5">
        <v>4779.3382159424573</v>
      </c>
      <c r="S375" s="5">
        <v>4743.970923347656</v>
      </c>
      <c r="T375" s="5">
        <v>5350.5656588663505</v>
      </c>
      <c r="U375" s="5">
        <v>4938.3801661850193</v>
      </c>
      <c r="V375" s="5">
        <v>5337.1853282901229</v>
      </c>
      <c r="W375" s="5">
        <v>5221.2930481815874</v>
      </c>
      <c r="X375" s="5">
        <v>5441.3981764903956</v>
      </c>
      <c r="Y375" s="5">
        <v>5184.3179847994998</v>
      </c>
      <c r="Z375" s="5">
        <v>5602.0277275706403</v>
      </c>
      <c r="AA375" s="5">
        <v>5276.8323018065466</v>
      </c>
      <c r="AB375" s="5">
        <v>5282.2270421787534</v>
      </c>
      <c r="AC375" s="5">
        <v>5184.2608019982872</v>
      </c>
      <c r="AD375" s="5">
        <v>5175.0595572170141</v>
      </c>
      <c r="AE375" s="5">
        <v>5403.00038148975</v>
      </c>
      <c r="AF375" s="5">
        <v>4952.4559445948616</v>
      </c>
      <c r="AG375" s="5">
        <v>5344.8556926579677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1742.8754350308207</v>
      </c>
      <c r="G377" s="5">
        <v>1695.2897353815049</v>
      </c>
      <c r="H377" s="5">
        <v>1878.5142982779844</v>
      </c>
      <c r="I377" s="5">
        <v>1808.2635669528245</v>
      </c>
      <c r="J377" s="5">
        <v>12451.77936514326</v>
      </c>
      <c r="K377" s="5">
        <v>13737.426111259703</v>
      </c>
      <c r="L377" s="5">
        <v>13369.070980078826</v>
      </c>
      <c r="M377" s="5">
        <v>12995.300823364743</v>
      </c>
      <c r="N377" s="5">
        <v>13980.067296411378</v>
      </c>
      <c r="O377" s="5">
        <v>14996.563634589815</v>
      </c>
      <c r="P377" s="5">
        <v>14441.320250845371</v>
      </c>
      <c r="Q377" s="5">
        <v>15798.393025469155</v>
      </c>
      <c r="R377" s="5">
        <v>17822.591619914539</v>
      </c>
      <c r="S377" s="5">
        <v>23763.269432919842</v>
      </c>
      <c r="T377" s="5">
        <v>22343.658497200158</v>
      </c>
      <c r="U377" s="5">
        <v>23150.763032801737</v>
      </c>
      <c r="V377" s="5">
        <v>25221.009860574773</v>
      </c>
      <c r="W377" s="5">
        <v>24502.753677144716</v>
      </c>
      <c r="X377" s="5">
        <v>22990.800683260186</v>
      </c>
      <c r="Y377" s="5">
        <v>23811.987789358649</v>
      </c>
      <c r="Z377" s="5">
        <v>25424.035739172694</v>
      </c>
      <c r="AA377" s="5">
        <v>24192.140127882085</v>
      </c>
      <c r="AB377" s="5">
        <v>24502.900534339769</v>
      </c>
      <c r="AC377" s="5">
        <v>22565.094466257564</v>
      </c>
      <c r="AD377" s="5">
        <v>23738.145421930298</v>
      </c>
      <c r="AE377" s="5">
        <v>22470.168251891482</v>
      </c>
      <c r="AF377" s="5">
        <v>22324.923143952255</v>
      </c>
      <c r="AG377" s="5">
        <v>24218.542158771543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456.08861947542982</v>
      </c>
      <c r="G378" s="5">
        <v>2721.3584481078074</v>
      </c>
      <c r="H378" s="5">
        <v>4404.9135869216643</v>
      </c>
      <c r="I378" s="5">
        <v>5981.0397721114741</v>
      </c>
      <c r="J378" s="5">
        <v>5723.6276670221632</v>
      </c>
      <c r="K378" s="5">
        <v>7286.177454339183</v>
      </c>
      <c r="L378" s="5">
        <v>9338.4869804186055</v>
      </c>
      <c r="M378" s="5">
        <v>9257.2058688215184</v>
      </c>
      <c r="N378" s="5">
        <v>9288.9506894481819</v>
      </c>
      <c r="O378" s="5">
        <v>11095.03320452514</v>
      </c>
      <c r="P378" s="5">
        <v>11874.553499908538</v>
      </c>
      <c r="Q378" s="5">
        <v>11452.29098241069</v>
      </c>
      <c r="R378" s="5">
        <v>11013.536160342612</v>
      </c>
      <c r="S378" s="5">
        <v>11090.408662857673</v>
      </c>
      <c r="T378" s="5">
        <v>10815.198625300985</v>
      </c>
      <c r="U378" s="5">
        <v>10065.832638621305</v>
      </c>
      <c r="V378" s="5">
        <v>10846.150686091074</v>
      </c>
      <c r="W378" s="5">
        <v>14482.350498201413</v>
      </c>
      <c r="X378" s="5">
        <v>15180.294601208703</v>
      </c>
      <c r="Y378" s="5">
        <v>15700.974293644631</v>
      </c>
      <c r="Z378" s="5">
        <v>17484.174204903549</v>
      </c>
      <c r="AA378" s="5">
        <v>17386.442035467247</v>
      </c>
      <c r="AB378" s="5">
        <v>16670.843033281733</v>
      </c>
      <c r="AC378" s="5">
        <v>15824.008315596797</v>
      </c>
      <c r="AD378" s="5">
        <v>16844.784298655606</v>
      </c>
      <c r="AE378" s="5">
        <v>18541.699065673405</v>
      </c>
      <c r="AF378" s="5">
        <v>20343.241301983784</v>
      </c>
      <c r="AG378" s="5">
        <v>21452.333580990697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659.98754620129455</v>
      </c>
      <c r="G379" s="5">
        <v>662.49980385212507</v>
      </c>
      <c r="H379" s="5">
        <v>686.37423287178035</v>
      </c>
      <c r="I379" s="5">
        <v>670.21948654885944</v>
      </c>
      <c r="J379" s="5">
        <v>626.28636576849044</v>
      </c>
      <c r="K379" s="5">
        <v>668.87167714196585</v>
      </c>
      <c r="L379" s="5">
        <v>636.39149444347072</v>
      </c>
      <c r="M379" s="5">
        <v>592.40989178412974</v>
      </c>
      <c r="N379" s="5">
        <v>716.66442971476044</v>
      </c>
      <c r="O379" s="5">
        <v>721.29200997078919</v>
      </c>
      <c r="P379" s="5">
        <v>879.1422197787648</v>
      </c>
      <c r="Q379" s="5">
        <v>835.8041021664493</v>
      </c>
      <c r="R379" s="5">
        <v>848.64457932011487</v>
      </c>
      <c r="S379" s="5">
        <v>860.38208257880581</v>
      </c>
      <c r="T379" s="5">
        <v>806.14752748518481</v>
      </c>
      <c r="U379" s="5">
        <v>709.31143884064477</v>
      </c>
      <c r="V379" s="5">
        <v>821.14046496242509</v>
      </c>
      <c r="W379" s="5">
        <v>784.40881732297055</v>
      </c>
      <c r="X379" s="5">
        <v>780.53463834276488</v>
      </c>
      <c r="Y379" s="5">
        <v>829.28214667774</v>
      </c>
      <c r="Z379" s="5">
        <v>739.0038394718747</v>
      </c>
      <c r="AA379" s="5">
        <v>799.0116277100143</v>
      </c>
      <c r="AB379" s="5">
        <v>786.38910019639025</v>
      </c>
      <c r="AC379" s="5">
        <v>791.3880385270752</v>
      </c>
      <c r="AD379" s="5">
        <v>779.62356188818478</v>
      </c>
      <c r="AE379" s="5">
        <v>769.94866482624013</v>
      </c>
      <c r="AF379" s="5">
        <v>625.90792795518951</v>
      </c>
      <c r="AG379" s="5">
        <v>750.15752591173009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65.751985914099961</v>
      </c>
      <c r="Y380" s="5">
        <v>900.9367412683207</v>
      </c>
      <c r="Z380" s="5">
        <v>919.81344462288484</v>
      </c>
      <c r="AA380" s="5">
        <v>1082.4927284737589</v>
      </c>
      <c r="AB380" s="5">
        <v>1038.98517258485</v>
      </c>
      <c r="AC380" s="5">
        <v>2971.9185001330461</v>
      </c>
      <c r="AD380" s="5">
        <v>3369.6933367220636</v>
      </c>
      <c r="AE380" s="5">
        <v>3444.5785751765684</v>
      </c>
      <c r="AF380" s="5">
        <v>2933.806604214984</v>
      </c>
      <c r="AG380" s="5">
        <v>3398.4646868737304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197.59521056475012</v>
      </c>
      <c r="AE381" s="5">
        <v>2251.5552414000013</v>
      </c>
      <c r="AF381" s="5">
        <v>1882.9167418500006</v>
      </c>
      <c r="AG381" s="5">
        <v>2093.9354337499999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1377.7241783602854</v>
      </c>
      <c r="G383" s="5">
        <v>1376.8312259967647</v>
      </c>
      <c r="H383" s="5">
        <v>1333.0022980265253</v>
      </c>
      <c r="I383" s="5">
        <v>1392.2961686054798</v>
      </c>
      <c r="J383" s="5">
        <v>1382.1643853505698</v>
      </c>
      <c r="K383" s="5">
        <v>1412.8489136379187</v>
      </c>
      <c r="L383" s="5">
        <v>1393.1720462809346</v>
      </c>
      <c r="M383" s="5">
        <v>1399.3984944835092</v>
      </c>
      <c r="N383" s="5">
        <v>1331.2009953070497</v>
      </c>
      <c r="O383" s="5">
        <v>1358.5411102859948</v>
      </c>
      <c r="P383" s="5">
        <v>3155.4693523228393</v>
      </c>
      <c r="Q383" s="5">
        <v>3277.6354274683949</v>
      </c>
      <c r="R383" s="5">
        <v>3265.8459392742479</v>
      </c>
      <c r="S383" s="5">
        <v>3062.9406272380656</v>
      </c>
      <c r="T383" s="5">
        <v>3190.593192738349</v>
      </c>
      <c r="U383" s="5">
        <v>3131.5473298009347</v>
      </c>
      <c r="V383" s="5">
        <v>3217.3566206428804</v>
      </c>
      <c r="W383" s="5">
        <v>2839.0585295793244</v>
      </c>
      <c r="X383" s="5">
        <v>2891.8713762172447</v>
      </c>
      <c r="Y383" s="5">
        <v>2759.3899732806062</v>
      </c>
      <c r="Z383" s="5">
        <v>2766.512879222375</v>
      </c>
      <c r="AA383" s="5">
        <v>2578.2250013970452</v>
      </c>
      <c r="AB383" s="5">
        <v>2652.3658670071973</v>
      </c>
      <c r="AC383" s="5">
        <v>2603.1312034867647</v>
      </c>
      <c r="AD383" s="5">
        <v>2433.3346307591723</v>
      </c>
      <c r="AE383" s="5">
        <v>2526.1146453912802</v>
      </c>
      <c r="AF383" s="5">
        <v>2403.9949910871201</v>
      </c>
      <c r="AG383" s="5">
        <v>2453.0103150780969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2.5885765900000011E-3</v>
      </c>
      <c r="M384" s="5">
        <v>2.3035835449999992E-3</v>
      </c>
      <c r="N384" s="5">
        <v>2.2583052950000001E-3</v>
      </c>
      <c r="O384" s="5">
        <v>309.73403475900994</v>
      </c>
      <c r="P384" s="5">
        <v>1409.1907222582347</v>
      </c>
      <c r="Q384" s="5">
        <v>1283.5838331999894</v>
      </c>
      <c r="R384" s="5">
        <v>1493.7159122527812</v>
      </c>
      <c r="S384" s="5">
        <v>1248.7014856795095</v>
      </c>
      <c r="T384" s="5">
        <v>1309.5497753514951</v>
      </c>
      <c r="U384" s="5">
        <v>1227.4271473685401</v>
      </c>
      <c r="V384" s="5">
        <v>1283.0972279141699</v>
      </c>
      <c r="W384" s="5">
        <v>1334.1163959179801</v>
      </c>
      <c r="X384" s="5">
        <v>1372.5396963983899</v>
      </c>
      <c r="Y384" s="5">
        <v>1223.5807777009043</v>
      </c>
      <c r="Z384" s="5">
        <v>1241.95280832458</v>
      </c>
      <c r="AA384" s="5">
        <v>1401.6015355501295</v>
      </c>
      <c r="AB384" s="5">
        <v>1233.33644075857</v>
      </c>
      <c r="AC384" s="5">
        <v>1433.2705504876708</v>
      </c>
      <c r="AD384" s="5">
        <v>1255.9112590027796</v>
      </c>
      <c r="AE384" s="5">
        <v>1358.5124953990153</v>
      </c>
      <c r="AF384" s="5">
        <v>1238.5840538021703</v>
      </c>
      <c r="AG384" s="5">
        <v>1227.5792760930749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5340.9409450566864</v>
      </c>
      <c r="G387" s="5">
        <v>5927.3366718937823</v>
      </c>
      <c r="H387" s="5">
        <v>5488.6936588240014</v>
      </c>
      <c r="I387" s="5">
        <v>5540.4658428329303</v>
      </c>
      <c r="J387" s="5">
        <v>5369.6195588730998</v>
      </c>
      <c r="K387" s="5">
        <v>5638.4156945563691</v>
      </c>
      <c r="L387" s="5">
        <v>5643.0964200721319</v>
      </c>
      <c r="M387" s="5">
        <v>5840.0608081350447</v>
      </c>
      <c r="N387" s="5">
        <v>7681.7971301043663</v>
      </c>
      <c r="O387" s="5">
        <v>7593.4202467186915</v>
      </c>
      <c r="P387" s="5">
        <v>8232.6886768110198</v>
      </c>
      <c r="Q387" s="5">
        <v>7084.5615907213623</v>
      </c>
      <c r="R387" s="5">
        <v>8123.6500777757128</v>
      </c>
      <c r="S387" s="5">
        <v>7137.6444491898728</v>
      </c>
      <c r="T387" s="5">
        <v>7361.9429698064514</v>
      </c>
      <c r="U387" s="5">
        <v>6811.8192066529546</v>
      </c>
      <c r="V387" s="5">
        <v>7445.6908090952511</v>
      </c>
      <c r="W387" s="5">
        <v>7477.1015232977716</v>
      </c>
      <c r="X387" s="5">
        <v>7700.1352990796449</v>
      </c>
      <c r="Y387" s="5">
        <v>11588.137423028938</v>
      </c>
      <c r="Z387" s="5">
        <v>11907.535682558413</v>
      </c>
      <c r="AA387" s="5">
        <v>12016.259568205802</v>
      </c>
      <c r="AB387" s="5">
        <v>13324.257060764377</v>
      </c>
      <c r="AC387" s="5">
        <v>18183.91311565541</v>
      </c>
      <c r="AD387" s="5">
        <v>16088.956575894961</v>
      </c>
      <c r="AE387" s="5">
        <v>16441.639844181111</v>
      </c>
      <c r="AF387" s="5">
        <v>12917.613715304346</v>
      </c>
      <c r="AG387" s="5">
        <v>13895.814012801386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5650.2783134950223</v>
      </c>
      <c r="G388" s="5">
        <v>6402.2076678962167</v>
      </c>
      <c r="H388" s="5">
        <v>5782.3122363859984</v>
      </c>
      <c r="I388" s="5">
        <v>7830.6479523011112</v>
      </c>
      <c r="J388" s="5">
        <v>7578.1730360933652</v>
      </c>
      <c r="K388" s="5">
        <v>8226.5770802412062</v>
      </c>
      <c r="L388" s="5">
        <v>8860.4140373929349</v>
      </c>
      <c r="M388" s="5">
        <v>9152.4968252296494</v>
      </c>
      <c r="N388" s="5">
        <v>8586.4118464514777</v>
      </c>
      <c r="O388" s="5">
        <v>8801.2789742843561</v>
      </c>
      <c r="P388" s="5">
        <v>12273.376555914438</v>
      </c>
      <c r="Q388" s="5">
        <v>11281.216467799402</v>
      </c>
      <c r="R388" s="5">
        <v>12924.739091716523</v>
      </c>
      <c r="S388" s="5">
        <v>11231.818582662005</v>
      </c>
      <c r="T388" s="5">
        <v>16038.946402867809</v>
      </c>
      <c r="U388" s="5">
        <v>14778.486175223574</v>
      </c>
      <c r="V388" s="5">
        <v>15708.90718156884</v>
      </c>
      <c r="W388" s="5">
        <v>15994.720514273899</v>
      </c>
      <c r="X388" s="5">
        <v>15923.313752173763</v>
      </c>
      <c r="Y388" s="5">
        <v>14849.648690463178</v>
      </c>
      <c r="Z388" s="5">
        <v>14762.993901591239</v>
      </c>
      <c r="AA388" s="5">
        <v>15544.697692200069</v>
      </c>
      <c r="AB388" s="5">
        <v>12038.720832970061</v>
      </c>
      <c r="AC388" s="5">
        <v>13617.472233478051</v>
      </c>
      <c r="AD388" s="5">
        <v>11847.767281415356</v>
      </c>
      <c r="AE388" s="5">
        <v>12497.471205999773</v>
      </c>
      <c r="AF388" s="5">
        <v>11880.57408517721</v>
      </c>
      <c r="AG388" s="5">
        <v>11317.308214510513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1799.9999999999993</v>
      </c>
      <c r="H389" s="5">
        <v>1652.8042995000003</v>
      </c>
      <c r="I389" s="5">
        <v>1672.921593999999</v>
      </c>
      <c r="J389" s="5">
        <v>1624.6391984999998</v>
      </c>
      <c r="K389" s="5">
        <v>1620.6627182499997</v>
      </c>
      <c r="L389" s="5">
        <v>1601.617970461914</v>
      </c>
      <c r="M389" s="5">
        <v>5730.4950986558815</v>
      </c>
      <c r="N389" s="5">
        <v>5732.3658774859714</v>
      </c>
      <c r="O389" s="5">
        <v>5526.9805546781026</v>
      </c>
      <c r="P389" s="5">
        <v>5786.7628919644449</v>
      </c>
      <c r="Q389" s="5">
        <v>5440.8171471371425</v>
      </c>
      <c r="R389" s="5">
        <v>6239.3215757439903</v>
      </c>
      <c r="S389" s="5">
        <v>5563.8799088533015</v>
      </c>
      <c r="T389" s="5">
        <v>6087.7845891753077</v>
      </c>
      <c r="U389" s="5">
        <v>5804.3665078555105</v>
      </c>
      <c r="V389" s="5">
        <v>5967.2775316338248</v>
      </c>
      <c r="W389" s="5">
        <v>5941.8592727254927</v>
      </c>
      <c r="X389" s="5">
        <v>6341.0569652516442</v>
      </c>
      <c r="Y389" s="5">
        <v>5872.5324057325524</v>
      </c>
      <c r="Z389" s="5">
        <v>5708.8335234834285</v>
      </c>
      <c r="AA389" s="5">
        <v>6088.6306389375004</v>
      </c>
      <c r="AB389" s="5">
        <v>5783.2465874223508</v>
      </c>
      <c r="AC389" s="5">
        <v>6588.0694055069553</v>
      </c>
      <c r="AD389" s="5">
        <v>5964.8882235674891</v>
      </c>
      <c r="AE389" s="5">
        <v>6097.4738962478878</v>
      </c>
      <c r="AF389" s="5">
        <v>5555.8567961182998</v>
      </c>
      <c r="AG389" s="5">
        <v>5622.9340655590904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1169.0278034000003</v>
      </c>
      <c r="O390" s="5">
        <v>1111.0038948000004</v>
      </c>
      <c r="P390" s="5">
        <v>1109.7104956000007</v>
      </c>
      <c r="Q390" s="5">
        <v>1109.1148770000007</v>
      </c>
      <c r="R390" s="5">
        <v>1157.6425748000001</v>
      </c>
      <c r="S390" s="5">
        <v>1172.5055042000001</v>
      </c>
      <c r="T390" s="5">
        <v>1128.0345806530943</v>
      </c>
      <c r="U390" s="5">
        <v>996.38543296313435</v>
      </c>
      <c r="V390" s="5">
        <v>1129.8396793999991</v>
      </c>
      <c r="W390" s="5">
        <v>1154.0970734</v>
      </c>
      <c r="X390" s="5">
        <v>1109.0423436463545</v>
      </c>
      <c r="Y390" s="5">
        <v>1752.0588446284496</v>
      </c>
      <c r="Z390" s="5">
        <v>1728.3426002317801</v>
      </c>
      <c r="AA390" s="5">
        <v>1847.1078108703421</v>
      </c>
      <c r="AB390" s="5">
        <v>1837.2050540193945</v>
      </c>
      <c r="AC390" s="5">
        <v>1881.7563885178538</v>
      </c>
      <c r="AD390" s="5">
        <v>3969.3958466763002</v>
      </c>
      <c r="AE390" s="5">
        <v>3918.4574224919697</v>
      </c>
      <c r="AF390" s="5">
        <v>3488.26228499937</v>
      </c>
      <c r="AG390" s="5">
        <v>3932.964053543823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776.30361075149528</v>
      </c>
      <c r="G391" s="5">
        <v>807.29889767875466</v>
      </c>
      <c r="H391" s="5">
        <v>735.77366769445985</v>
      </c>
      <c r="I391" s="5">
        <v>997.13048634933489</v>
      </c>
      <c r="J391" s="5">
        <v>942.16635087143516</v>
      </c>
      <c r="K391" s="5">
        <v>1784.0195114043549</v>
      </c>
      <c r="L391" s="5">
        <v>2464.5554944471955</v>
      </c>
      <c r="M391" s="5">
        <v>2339.1911708645744</v>
      </c>
      <c r="N391" s="5">
        <v>3023.4984581599488</v>
      </c>
      <c r="O391" s="5">
        <v>3011.7220482264493</v>
      </c>
      <c r="P391" s="5">
        <v>4964.9282690613682</v>
      </c>
      <c r="Q391" s="5">
        <v>4870.6102848045039</v>
      </c>
      <c r="R391" s="5">
        <v>5588.6132921069702</v>
      </c>
      <c r="S391" s="5">
        <v>4925.5418597113694</v>
      </c>
      <c r="T391" s="5">
        <v>7095.8400485713028</v>
      </c>
      <c r="U391" s="5">
        <v>5871.6246315994304</v>
      </c>
      <c r="V391" s="5">
        <v>6740.8010743994982</v>
      </c>
      <c r="W391" s="5">
        <v>7103.5882742953272</v>
      </c>
      <c r="X391" s="5">
        <v>6974.3397003479149</v>
      </c>
      <c r="Y391" s="5">
        <v>6503.7416637103543</v>
      </c>
      <c r="Z391" s="5">
        <v>6461.0500978115087</v>
      </c>
      <c r="AA391" s="5">
        <v>6912.1200375792896</v>
      </c>
      <c r="AB391" s="5">
        <v>7593.165608560912</v>
      </c>
      <c r="AC391" s="5">
        <v>9827.9737039395714</v>
      </c>
      <c r="AD391" s="5">
        <v>9086.6875314768513</v>
      </c>
      <c r="AE391" s="5">
        <v>9209.7397482680153</v>
      </c>
      <c r="AF391" s="5">
        <v>8316.7434292443722</v>
      </c>
      <c r="AG391" s="5">
        <v>9150.3098765481918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3936.5720142554251</v>
      </c>
      <c r="G393" s="5">
        <v>4267.3096864126092</v>
      </c>
      <c r="H393" s="5">
        <v>5690.8449175967462</v>
      </c>
      <c r="I393" s="5">
        <v>6414.9504706940288</v>
      </c>
      <c r="J393" s="5">
        <v>5925.4914798359287</v>
      </c>
      <c r="K393" s="5">
        <v>7874.4493082218205</v>
      </c>
      <c r="L393" s="5">
        <v>7624.1627226861156</v>
      </c>
      <c r="M393" s="5">
        <v>7836.1717539003266</v>
      </c>
      <c r="N393" s="5">
        <v>7648.9831488673608</v>
      </c>
      <c r="O393" s="5">
        <v>7644.8094774096671</v>
      </c>
      <c r="P393" s="5">
        <v>7507.7269022726741</v>
      </c>
      <c r="Q393" s="5">
        <v>7254.766772142405</v>
      </c>
      <c r="R393" s="5">
        <v>7612.923231131299</v>
      </c>
      <c r="S393" s="5">
        <v>7237.16069864973</v>
      </c>
      <c r="T393" s="5">
        <v>7080.8555746248767</v>
      </c>
      <c r="U393" s="5">
        <v>6251.4608966452333</v>
      </c>
      <c r="V393" s="5">
        <v>7399.1717123713279</v>
      </c>
      <c r="W393" s="5">
        <v>7318.2544210520664</v>
      </c>
      <c r="X393" s="5">
        <v>8533.5714326848047</v>
      </c>
      <c r="Y393" s="5">
        <v>8380.4998188835252</v>
      </c>
      <c r="Z393" s="5">
        <v>7353.4182730230823</v>
      </c>
      <c r="AA393" s="5">
        <v>8096.0532431485963</v>
      </c>
      <c r="AB393" s="5">
        <v>7420.8741499466505</v>
      </c>
      <c r="AC393" s="5">
        <v>7725.5540313057554</v>
      </c>
      <c r="AD393" s="5">
        <v>7817.6399720492363</v>
      </c>
      <c r="AE393" s="5">
        <v>8083.6326464834474</v>
      </c>
      <c r="AF393" s="5">
        <v>6864.3124983909474</v>
      </c>
      <c r="AG393" s="5">
        <v>7966.6546314481275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272.74686125703511</v>
      </c>
      <c r="G394" s="5">
        <v>288.47198012808531</v>
      </c>
      <c r="H394" s="5">
        <v>264.90862606691002</v>
      </c>
      <c r="I394" s="5">
        <v>270.69909450478497</v>
      </c>
      <c r="J394" s="5">
        <v>248.09710362112486</v>
      </c>
      <c r="K394" s="5">
        <v>258.20149157100514</v>
      </c>
      <c r="L394" s="5">
        <v>290.71437922567526</v>
      </c>
      <c r="M394" s="5">
        <v>266.40120309479533</v>
      </c>
      <c r="N394" s="5">
        <v>268.49102676698993</v>
      </c>
      <c r="O394" s="5">
        <v>263.83176478871002</v>
      </c>
      <c r="P394" s="5">
        <v>267.39045560010521</v>
      </c>
      <c r="Q394" s="5">
        <v>242.88396820344997</v>
      </c>
      <c r="R394" s="5">
        <v>272.55797435065995</v>
      </c>
      <c r="S394" s="5">
        <v>244.73373794259487</v>
      </c>
      <c r="T394" s="5">
        <v>231.63250634533486</v>
      </c>
      <c r="U394" s="5">
        <v>197.47592077257488</v>
      </c>
      <c r="V394" s="5">
        <v>228.44436071064521</v>
      </c>
      <c r="W394" s="5">
        <v>259.30500328034998</v>
      </c>
      <c r="X394" s="5">
        <v>204.87928132444517</v>
      </c>
      <c r="Y394" s="5">
        <v>190.12107779759492</v>
      </c>
      <c r="Z394" s="5">
        <v>178.10929134578993</v>
      </c>
      <c r="AA394" s="5">
        <v>214.75242890795502</v>
      </c>
      <c r="AB394" s="5">
        <v>214.56865579673482</v>
      </c>
      <c r="AC394" s="5">
        <v>194.37141256350986</v>
      </c>
      <c r="AD394" s="5">
        <v>200.88804224368496</v>
      </c>
      <c r="AE394" s="5">
        <v>202.81371124245513</v>
      </c>
      <c r="AF394" s="5">
        <v>156.25116699505992</v>
      </c>
      <c r="AG394" s="5">
        <v>171.27110954923006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1218.2016701005052</v>
      </c>
      <c r="G395" s="5">
        <v>1249.3372656375502</v>
      </c>
      <c r="H395" s="5">
        <v>1234.0007991797447</v>
      </c>
      <c r="I395" s="5">
        <v>1142.1817612566001</v>
      </c>
      <c r="J395" s="5">
        <v>1164.4947266730001</v>
      </c>
      <c r="K395" s="5">
        <v>1224.1105427707098</v>
      </c>
      <c r="L395" s="5">
        <v>1297.4036209838894</v>
      </c>
      <c r="M395" s="5">
        <v>1137.7935613614891</v>
      </c>
      <c r="N395" s="5">
        <v>1200.6405028422</v>
      </c>
      <c r="O395" s="5">
        <v>1115.7049079132896</v>
      </c>
      <c r="P395" s="5">
        <v>1153.8574197120804</v>
      </c>
      <c r="Q395" s="5">
        <v>1151.2255125991751</v>
      </c>
      <c r="R395" s="5">
        <v>1227.726718143475</v>
      </c>
      <c r="S395" s="5">
        <v>1194.7640542618201</v>
      </c>
      <c r="T395" s="5">
        <v>1071.9839221862399</v>
      </c>
      <c r="U395" s="5">
        <v>1076.3668536154851</v>
      </c>
      <c r="V395" s="5">
        <v>1173.557403441165</v>
      </c>
      <c r="W395" s="5">
        <v>1269.6857142783142</v>
      </c>
      <c r="X395" s="5">
        <v>1156.137928531344</v>
      </c>
      <c r="Y395" s="5">
        <v>1192.17613602396</v>
      </c>
      <c r="Z395" s="5">
        <v>1075.2840562684999</v>
      </c>
      <c r="AA395" s="5">
        <v>1143.5997324169757</v>
      </c>
      <c r="AB395" s="5">
        <v>646.75012131914502</v>
      </c>
      <c r="AC395" s="5">
        <v>655.45698089367465</v>
      </c>
      <c r="AD395" s="5">
        <v>665.18604395562977</v>
      </c>
      <c r="AE395" s="5">
        <v>551.09070051197455</v>
      </c>
      <c r="AF395" s="5">
        <v>580.06246469746486</v>
      </c>
      <c r="AG395" s="5">
        <v>596.65413884999998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80.373473995580028</v>
      </c>
      <c r="Y396" s="5">
        <v>1318.5848651148847</v>
      </c>
      <c r="Z396" s="5">
        <v>4911.9726732609397</v>
      </c>
      <c r="AA396" s="5">
        <v>4753.0479126377231</v>
      </c>
      <c r="AB396" s="5">
        <v>4530.6270459836396</v>
      </c>
      <c r="AC396" s="5">
        <v>4143.3623743429171</v>
      </c>
      <c r="AD396" s="5">
        <v>4747.000248790996</v>
      </c>
      <c r="AE396" s="5">
        <v>4421.3022324974172</v>
      </c>
      <c r="AF396" s="5">
        <v>3983.9211410282255</v>
      </c>
      <c r="AG396" s="5">
        <v>4190.9678764601058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367.65495380566517</v>
      </c>
      <c r="G398" s="5">
        <v>385.0353050423148</v>
      </c>
      <c r="H398" s="5">
        <v>350.88534810700003</v>
      </c>
      <c r="I398" s="5">
        <v>351.850824381785</v>
      </c>
      <c r="J398" s="5">
        <v>317.21686470899982</v>
      </c>
      <c r="K398" s="5">
        <v>349.84450121600003</v>
      </c>
      <c r="L398" s="5">
        <v>335.36654654645497</v>
      </c>
      <c r="M398" s="5">
        <v>143.70087175500004</v>
      </c>
      <c r="N398" s="5">
        <v>489.55470313636499</v>
      </c>
      <c r="O398" s="5">
        <v>470.39090533516992</v>
      </c>
      <c r="P398" s="5">
        <v>930.37784014846011</v>
      </c>
      <c r="Q398" s="5">
        <v>909.87348425066534</v>
      </c>
      <c r="R398" s="5">
        <v>781.49873261786456</v>
      </c>
      <c r="S398" s="5">
        <v>735.33655796466451</v>
      </c>
      <c r="T398" s="5">
        <v>693.01091145673035</v>
      </c>
      <c r="U398" s="5">
        <v>605.32872570790005</v>
      </c>
      <c r="V398" s="5">
        <v>721.46052083697043</v>
      </c>
      <c r="W398" s="5">
        <v>719.02938078665511</v>
      </c>
      <c r="X398" s="5">
        <v>595.19070959843509</v>
      </c>
      <c r="Y398" s="5">
        <v>637.23522838922941</v>
      </c>
      <c r="Z398" s="5">
        <v>584.60069702450494</v>
      </c>
      <c r="AA398" s="5">
        <v>636.5736364847196</v>
      </c>
      <c r="AB398" s="5">
        <v>663.47988260827503</v>
      </c>
      <c r="AC398" s="5">
        <v>617.92195432126937</v>
      </c>
      <c r="AD398" s="5">
        <v>595.86169233012447</v>
      </c>
      <c r="AE398" s="5">
        <v>603.49736426842026</v>
      </c>
      <c r="AF398" s="5">
        <v>481.54271562986929</v>
      </c>
      <c r="AG398" s="5">
        <v>566.94022783631988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539.79024069600018</v>
      </c>
      <c r="G400" s="5">
        <v>564.28648096799952</v>
      </c>
      <c r="H400" s="5">
        <v>535.78139188626494</v>
      </c>
      <c r="I400" s="5">
        <v>541.779780276</v>
      </c>
      <c r="J400" s="5">
        <v>585.83693984111483</v>
      </c>
      <c r="K400" s="5">
        <v>564.69618337174029</v>
      </c>
      <c r="L400" s="5">
        <v>1015.61306678274</v>
      </c>
      <c r="M400" s="5">
        <v>996.49920292299453</v>
      </c>
      <c r="N400" s="5">
        <v>930.5423188405498</v>
      </c>
      <c r="O400" s="5">
        <v>969.68885744557997</v>
      </c>
      <c r="P400" s="5">
        <v>927.47394364169543</v>
      </c>
      <c r="Q400" s="5">
        <v>871.96142556195446</v>
      </c>
      <c r="R400" s="5">
        <v>905.28723947476533</v>
      </c>
      <c r="S400" s="5">
        <v>909.44267733512459</v>
      </c>
      <c r="T400" s="5">
        <v>870.37334573115947</v>
      </c>
      <c r="U400" s="5">
        <v>894.05540718280486</v>
      </c>
      <c r="V400" s="5">
        <v>878.69068791741006</v>
      </c>
      <c r="W400" s="5">
        <v>969.60354579670991</v>
      </c>
      <c r="X400" s="5">
        <v>912.99311936734466</v>
      </c>
      <c r="Y400" s="5">
        <v>778.78538150937982</v>
      </c>
      <c r="Z400" s="5">
        <v>869.26003459117987</v>
      </c>
      <c r="AA400" s="5">
        <v>851.58627896010012</v>
      </c>
      <c r="AB400" s="5">
        <v>814.09081483625982</v>
      </c>
      <c r="AC400" s="5">
        <v>843.56677359399009</v>
      </c>
      <c r="AD400" s="5">
        <v>829.42510784116007</v>
      </c>
      <c r="AE400" s="5">
        <v>875.28637301407412</v>
      </c>
      <c r="AF400" s="5">
        <v>872.50997198432992</v>
      </c>
      <c r="AG400" s="5">
        <v>307.28299663509972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846.7225745077003</v>
      </c>
      <c r="G401" s="5">
        <v>933.56531434434987</v>
      </c>
      <c r="H401" s="5">
        <v>1417.2036936387651</v>
      </c>
      <c r="I401" s="5">
        <v>1375.3574929440701</v>
      </c>
      <c r="J401" s="5">
        <v>1348.4686503601847</v>
      </c>
      <c r="K401" s="5">
        <v>3625.5468105558157</v>
      </c>
      <c r="L401" s="5">
        <v>5935.3558806042347</v>
      </c>
      <c r="M401" s="5">
        <v>6337.145341254829</v>
      </c>
      <c r="N401" s="5">
        <v>5976.1003405099218</v>
      </c>
      <c r="O401" s="5">
        <v>5970.5900230263305</v>
      </c>
      <c r="P401" s="5">
        <v>5761.5543503015897</v>
      </c>
      <c r="Q401" s="5">
        <v>5513.1434776940368</v>
      </c>
      <c r="R401" s="5">
        <v>6136.3304077934117</v>
      </c>
      <c r="S401" s="5">
        <v>5930.5254234592212</v>
      </c>
      <c r="T401" s="5">
        <v>5629.5569258887881</v>
      </c>
      <c r="U401" s="5">
        <v>5636.0118935534883</v>
      </c>
      <c r="V401" s="5">
        <v>5847.940122535796</v>
      </c>
      <c r="W401" s="5">
        <v>5897.1345252851152</v>
      </c>
      <c r="X401" s="5">
        <v>6200.2865961726566</v>
      </c>
      <c r="Y401" s="5">
        <v>5854.4511306432005</v>
      </c>
      <c r="Z401" s="5">
        <v>5972.6760434688094</v>
      </c>
      <c r="AA401" s="5">
        <v>5608.3050737837093</v>
      </c>
      <c r="AB401" s="5">
        <v>5343.2110426908921</v>
      </c>
      <c r="AC401" s="5">
        <v>5795.8609062077567</v>
      </c>
      <c r="AD401" s="5">
        <v>5731.7073704559689</v>
      </c>
      <c r="AE401" s="5">
        <v>5505.8943561748893</v>
      </c>
      <c r="AF401" s="5">
        <v>5353.6291816857702</v>
      </c>
      <c r="AG401" s="5">
        <v>5187.9729373545215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458.4883975919999</v>
      </c>
      <c r="G402" s="5">
        <v>1882.970938506435</v>
      </c>
      <c r="H402" s="5">
        <v>3090.2523343139851</v>
      </c>
      <c r="I402" s="5">
        <v>2955.895048571515</v>
      </c>
      <c r="J402" s="5">
        <v>4970.4411069619255</v>
      </c>
      <c r="K402" s="5">
        <v>5043.4410632379759</v>
      </c>
      <c r="L402" s="5">
        <v>7414.5483543382397</v>
      </c>
      <c r="M402" s="5">
        <v>7499.6709583590946</v>
      </c>
      <c r="N402" s="5">
        <v>7127.7188281246272</v>
      </c>
      <c r="O402" s="5">
        <v>7140.7102956816207</v>
      </c>
      <c r="P402" s="5">
        <v>6930.8952874851657</v>
      </c>
      <c r="Q402" s="5">
        <v>6737.6443601863975</v>
      </c>
      <c r="R402" s="5">
        <v>7331.1436126819335</v>
      </c>
      <c r="S402" s="5">
        <v>7036.0797379194428</v>
      </c>
      <c r="T402" s="5">
        <v>6407.4227800106364</v>
      </c>
      <c r="U402" s="5">
        <v>6545.4341996146049</v>
      </c>
      <c r="V402" s="5">
        <v>6769.5780994623401</v>
      </c>
      <c r="W402" s="5">
        <v>7015.7119170954702</v>
      </c>
      <c r="X402" s="5">
        <v>7035.9117624722003</v>
      </c>
      <c r="Y402" s="5">
        <v>6636.9420932275734</v>
      </c>
      <c r="Z402" s="5">
        <v>6911.1823809543876</v>
      </c>
      <c r="AA402" s="5">
        <v>6107.4952331087297</v>
      </c>
      <c r="AB402" s="5">
        <v>5916.3557759936903</v>
      </c>
      <c r="AC402" s="5">
        <v>6421.467128711497</v>
      </c>
      <c r="AD402" s="5">
        <v>6177.8688802781953</v>
      </c>
      <c r="AE402" s="5">
        <v>5864.057398207091</v>
      </c>
      <c r="AF402" s="5">
        <v>5917.6678121704808</v>
      </c>
      <c r="AG402" s="5">
        <v>6043.8255280457797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202.34089132571501</v>
      </c>
      <c r="G410" s="5">
        <v>177.76781561774993</v>
      </c>
      <c r="H410" s="5">
        <v>202.32732794980501</v>
      </c>
      <c r="I410" s="5">
        <v>202.10558481175499</v>
      </c>
      <c r="J410" s="5">
        <v>201.63643665475004</v>
      </c>
      <c r="K410" s="5">
        <v>197.76354293025005</v>
      </c>
      <c r="L410" s="5">
        <v>192.37789819550002</v>
      </c>
      <c r="M410" s="5">
        <v>181.93994366200005</v>
      </c>
      <c r="N410" s="5">
        <v>181.52024667200001</v>
      </c>
      <c r="O410" s="5">
        <v>165.25710675050007</v>
      </c>
      <c r="P410" s="5">
        <v>176.65338526824996</v>
      </c>
      <c r="Q410" s="5">
        <v>175.09876849049999</v>
      </c>
      <c r="R410" s="5">
        <v>174.20975165986991</v>
      </c>
      <c r="S410" s="5">
        <v>176.36739012724993</v>
      </c>
      <c r="T410" s="5">
        <v>166.50574466320504</v>
      </c>
      <c r="U410" s="5">
        <v>279.80826775287989</v>
      </c>
      <c r="V410" s="5">
        <v>272.69423606882987</v>
      </c>
      <c r="W410" s="5">
        <v>263.31005693781486</v>
      </c>
      <c r="X410" s="5">
        <v>815.0512931865494</v>
      </c>
      <c r="Y410" s="5">
        <v>854.21293968555574</v>
      </c>
      <c r="Z410" s="5">
        <v>2287.2359938223562</v>
      </c>
      <c r="AA410" s="5">
        <v>2308.542893575785</v>
      </c>
      <c r="AB410" s="5">
        <v>2380.5827470173003</v>
      </c>
      <c r="AC410" s="5">
        <v>2284.9254827874452</v>
      </c>
      <c r="AD410" s="5">
        <v>2667.8147912041063</v>
      </c>
      <c r="AE410" s="5">
        <v>2580.7454121046021</v>
      </c>
      <c r="AF410" s="5">
        <v>2348.5616431518711</v>
      </c>
      <c r="AG410" s="5">
        <v>2261.3450437089946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1011.4323614229501</v>
      </c>
      <c r="G411" s="5">
        <v>975.25948489442032</v>
      </c>
      <c r="H411" s="5">
        <v>1071.5263415893298</v>
      </c>
      <c r="I411" s="5">
        <v>1068.7633066189599</v>
      </c>
      <c r="J411" s="5">
        <v>1041.5184131895501</v>
      </c>
      <c r="K411" s="5">
        <v>1028.1701392866053</v>
      </c>
      <c r="L411" s="5">
        <v>995.75699670768495</v>
      </c>
      <c r="M411" s="5">
        <v>1016.1900852576947</v>
      </c>
      <c r="N411" s="5">
        <v>1022.1923644788851</v>
      </c>
      <c r="O411" s="5">
        <v>817.6813484031801</v>
      </c>
      <c r="P411" s="5">
        <v>932.55391683456492</v>
      </c>
      <c r="Q411" s="5">
        <v>943.07685713154501</v>
      </c>
      <c r="R411" s="5">
        <v>934.44423773643553</v>
      </c>
      <c r="S411" s="5">
        <v>1007.8614086993051</v>
      </c>
      <c r="T411" s="5">
        <v>917.68118896363478</v>
      </c>
      <c r="U411" s="5">
        <v>939.65031199723501</v>
      </c>
      <c r="V411" s="5">
        <v>959.79021489414026</v>
      </c>
      <c r="W411" s="5">
        <v>906.40033334054942</v>
      </c>
      <c r="X411" s="5">
        <v>842.46466335125479</v>
      </c>
      <c r="Y411" s="5">
        <v>700.79024666255532</v>
      </c>
      <c r="Z411" s="5">
        <v>517.78117004548983</v>
      </c>
      <c r="AA411" s="5">
        <v>681.71045594525526</v>
      </c>
      <c r="AB411" s="5">
        <v>695.76924680418483</v>
      </c>
      <c r="AC411" s="5">
        <v>700.36695369421511</v>
      </c>
      <c r="AD411" s="5">
        <v>558.46213760109504</v>
      </c>
      <c r="AE411" s="5">
        <v>533.27435164315489</v>
      </c>
      <c r="AF411" s="5">
        <v>309.10540636430511</v>
      </c>
      <c r="AG411" s="5">
        <v>280.5216160857251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1411.7142571483205</v>
      </c>
      <c r="G412" s="5">
        <v>1331.2018724650304</v>
      </c>
      <c r="H412" s="5">
        <v>1473.27989663261</v>
      </c>
      <c r="I412" s="5">
        <v>1467.9543992755505</v>
      </c>
      <c r="J412" s="5">
        <v>1431.3855216956101</v>
      </c>
      <c r="K412" s="5">
        <v>1460.8994101536598</v>
      </c>
      <c r="L412" s="5">
        <v>1431.6829098735652</v>
      </c>
      <c r="M412" s="5">
        <v>1434.4019145323452</v>
      </c>
      <c r="N412" s="5">
        <v>1439.3248778713851</v>
      </c>
      <c r="O412" s="5">
        <v>1172.6474242259701</v>
      </c>
      <c r="P412" s="5">
        <v>1349.8481379875252</v>
      </c>
      <c r="Q412" s="5">
        <v>1363.7242931718854</v>
      </c>
      <c r="R412" s="5">
        <v>1408.256192642875</v>
      </c>
      <c r="S412" s="5">
        <v>1460.4667976207998</v>
      </c>
      <c r="T412" s="5">
        <v>1367.4610580311053</v>
      </c>
      <c r="U412" s="5">
        <v>1342.7876278012898</v>
      </c>
      <c r="V412" s="5">
        <v>1446.4005270112602</v>
      </c>
      <c r="W412" s="5">
        <v>1404.5652647903501</v>
      </c>
      <c r="X412" s="5">
        <v>1341.6259476057501</v>
      </c>
      <c r="Y412" s="5">
        <v>1388.9968972537697</v>
      </c>
      <c r="Z412" s="5">
        <v>1119.7402594659952</v>
      </c>
      <c r="AA412" s="5">
        <v>1217.9036001582747</v>
      </c>
      <c r="AB412" s="5">
        <v>1208.718565546455</v>
      </c>
      <c r="AC412" s="5">
        <v>1231.7994409533148</v>
      </c>
      <c r="AD412" s="5">
        <v>1327.7482384144303</v>
      </c>
      <c r="AE412" s="5">
        <v>385.84633128174994</v>
      </c>
      <c r="AF412" s="5">
        <v>61.252715432999935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35.791942277000025</v>
      </c>
      <c r="G413" s="5">
        <v>24.670021235999993</v>
      </c>
      <c r="H413" s="5">
        <v>28.960229753</v>
      </c>
      <c r="I413" s="5">
        <v>28.755843795000008</v>
      </c>
      <c r="J413" s="5">
        <v>32.82580495448002</v>
      </c>
      <c r="K413" s="5">
        <v>35.792518104495002</v>
      </c>
      <c r="L413" s="5">
        <v>33.900615985259982</v>
      </c>
      <c r="M413" s="5">
        <v>100.34905796937002</v>
      </c>
      <c r="N413" s="5">
        <v>98.315424755249921</v>
      </c>
      <c r="O413" s="5">
        <v>108.57337135743995</v>
      </c>
      <c r="P413" s="5">
        <v>113.91148119852991</v>
      </c>
      <c r="Q413" s="5">
        <v>99.182010181424999</v>
      </c>
      <c r="R413" s="5">
        <v>104.45135164040511</v>
      </c>
      <c r="S413" s="5">
        <v>109.02221735632997</v>
      </c>
      <c r="T413" s="5">
        <v>82.111648250930017</v>
      </c>
      <c r="U413" s="5">
        <v>81.411956256965013</v>
      </c>
      <c r="V413" s="5">
        <v>86.708060006425001</v>
      </c>
      <c r="W413" s="5">
        <v>80.491547475729988</v>
      </c>
      <c r="X413" s="5">
        <v>72.913489296449967</v>
      </c>
      <c r="Y413" s="5">
        <v>77.898458385855008</v>
      </c>
      <c r="Z413" s="5">
        <v>72.057737975644983</v>
      </c>
      <c r="AA413" s="5">
        <v>81.059360225379976</v>
      </c>
      <c r="AB413" s="5">
        <v>75.74878995238997</v>
      </c>
      <c r="AC413" s="5">
        <v>74.240191852804969</v>
      </c>
      <c r="AD413" s="5">
        <v>86.316667644165065</v>
      </c>
      <c r="AE413" s="5">
        <v>83.535019033180006</v>
      </c>
      <c r="AF413" s="5">
        <v>70.358675196080029</v>
      </c>
      <c r="AG413" s="5">
        <v>69.324609040075018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744.6423923130103</v>
      </c>
      <c r="G414" s="5">
        <v>727.29779247815554</v>
      </c>
      <c r="H414" s="5">
        <v>743.47382790599477</v>
      </c>
      <c r="I414" s="5">
        <v>780.53084296842985</v>
      </c>
      <c r="J414" s="5">
        <v>775.46170710195054</v>
      </c>
      <c r="K414" s="5">
        <v>751.31976141529969</v>
      </c>
      <c r="L414" s="5">
        <v>732.38460245775002</v>
      </c>
      <c r="M414" s="5">
        <v>4430.2585529443695</v>
      </c>
      <c r="N414" s="5">
        <v>4211.4843036721195</v>
      </c>
      <c r="O414" s="5">
        <v>3590.2870972847568</v>
      </c>
      <c r="P414" s="5">
        <v>6474.5323516764902</v>
      </c>
      <c r="Q414" s="5">
        <v>6592.5767094862967</v>
      </c>
      <c r="R414" s="5">
        <v>6999.6812947048866</v>
      </c>
      <c r="S414" s="5">
        <v>10438.914454008876</v>
      </c>
      <c r="T414" s="5">
        <v>12464.236809177986</v>
      </c>
      <c r="U414" s="5">
        <v>12056.242177321581</v>
      </c>
      <c r="V414" s="5">
        <v>17591.138239451506</v>
      </c>
      <c r="W414" s="5">
        <v>18147.631745532362</v>
      </c>
      <c r="X414" s="5">
        <v>19026.588745980604</v>
      </c>
      <c r="Y414" s="5">
        <v>18340.869436724042</v>
      </c>
      <c r="Z414" s="5">
        <v>15051.121918954497</v>
      </c>
      <c r="AA414" s="5">
        <v>16918.127335872734</v>
      </c>
      <c r="AB414" s="5">
        <v>17364.791747235187</v>
      </c>
      <c r="AC414" s="5">
        <v>18361.10312666446</v>
      </c>
      <c r="AD414" s="5">
        <v>18492.8774349085</v>
      </c>
      <c r="AE414" s="5">
        <v>20034.777545352645</v>
      </c>
      <c r="AF414" s="5">
        <v>19246.171612712478</v>
      </c>
      <c r="AG414" s="5">
        <v>19548.937381193304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1102.4592536426851</v>
      </c>
      <c r="G415" s="5">
        <v>865.32353593425012</v>
      </c>
      <c r="H415" s="5">
        <v>1036.707097097935</v>
      </c>
      <c r="I415" s="5">
        <v>1147.1182464666854</v>
      </c>
      <c r="J415" s="5">
        <v>1136.1098887326903</v>
      </c>
      <c r="K415" s="5">
        <v>1142.7536424800498</v>
      </c>
      <c r="L415" s="5">
        <v>1060.97701478216</v>
      </c>
      <c r="M415" s="5">
        <v>1030.4197779324199</v>
      </c>
      <c r="N415" s="5">
        <v>981.50263495002991</v>
      </c>
      <c r="O415" s="5">
        <v>919.8908420417597</v>
      </c>
      <c r="P415" s="5">
        <v>976.55648541879987</v>
      </c>
      <c r="Q415" s="5">
        <v>948.09912632943997</v>
      </c>
      <c r="R415" s="5">
        <v>1014.33301823019</v>
      </c>
      <c r="S415" s="5">
        <v>976.67966028621981</v>
      </c>
      <c r="T415" s="5">
        <v>878.44999488858002</v>
      </c>
      <c r="U415" s="5">
        <v>864.87922174513005</v>
      </c>
      <c r="V415" s="5">
        <v>926.39499245625461</v>
      </c>
      <c r="W415" s="5">
        <v>927.31656064746016</v>
      </c>
      <c r="X415" s="5">
        <v>810.99264212070511</v>
      </c>
      <c r="Y415" s="5">
        <v>1283.435861618495</v>
      </c>
      <c r="Z415" s="5">
        <v>1353.1867463449698</v>
      </c>
      <c r="AA415" s="5">
        <v>1413.3767548747351</v>
      </c>
      <c r="AB415" s="5">
        <v>1349.5696051887996</v>
      </c>
      <c r="AC415" s="5">
        <v>1588.766601719165</v>
      </c>
      <c r="AD415" s="5">
        <v>1756.836133353954</v>
      </c>
      <c r="AE415" s="5">
        <v>3182.0828892515219</v>
      </c>
      <c r="AF415" s="5">
        <v>3063.9485810149558</v>
      </c>
      <c r="AG415" s="5">
        <v>2711.5748883188362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2700.985792800991</v>
      </c>
      <c r="G416" s="5">
        <v>3106.6320741587147</v>
      </c>
      <c r="H416" s="5">
        <v>3098.1922437677558</v>
      </c>
      <c r="I416" s="5">
        <v>3148.8666763255851</v>
      </c>
      <c r="J416" s="5">
        <v>3174.0137281644047</v>
      </c>
      <c r="K416" s="5">
        <v>3225.3982267518754</v>
      </c>
      <c r="L416" s="5">
        <v>3258.6285423443951</v>
      </c>
      <c r="M416" s="5">
        <v>3159.4235512239202</v>
      </c>
      <c r="N416" s="5">
        <v>3040.0752864488559</v>
      </c>
      <c r="O416" s="5">
        <v>3793.2348168079393</v>
      </c>
      <c r="P416" s="5">
        <v>4147.8465215550104</v>
      </c>
      <c r="Q416" s="5">
        <v>5259.3304637781703</v>
      </c>
      <c r="R416" s="5">
        <v>5671.4296800401107</v>
      </c>
      <c r="S416" s="5">
        <v>6057.9875917373811</v>
      </c>
      <c r="T416" s="5">
        <v>7814.0678505857586</v>
      </c>
      <c r="U416" s="5">
        <v>9004.9344573696908</v>
      </c>
      <c r="V416" s="5">
        <v>12737.059765003076</v>
      </c>
      <c r="W416" s="5">
        <v>12926.696820268917</v>
      </c>
      <c r="X416" s="5">
        <v>15673.902079910951</v>
      </c>
      <c r="Y416" s="5">
        <v>15765.495539785816</v>
      </c>
      <c r="Z416" s="5">
        <v>13717.958580334829</v>
      </c>
      <c r="AA416" s="5">
        <v>14688.855781792727</v>
      </c>
      <c r="AB416" s="5">
        <v>17093.678246295149</v>
      </c>
      <c r="AC416" s="5">
        <v>17496.621121758391</v>
      </c>
      <c r="AD416" s="5">
        <v>17500.480079526478</v>
      </c>
      <c r="AE416" s="5">
        <v>18285.158853182587</v>
      </c>
      <c r="AF416" s="5">
        <v>21476.077563225968</v>
      </c>
      <c r="AG416" s="5">
        <v>22047.937872899187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173.22319649196004</v>
      </c>
      <c r="N417" s="5">
        <v>162.38330028644003</v>
      </c>
      <c r="O417" s="5">
        <v>159.73854623262</v>
      </c>
      <c r="P417" s="5">
        <v>175.66844327169997</v>
      </c>
      <c r="Q417" s="5">
        <v>141.40309622925005</v>
      </c>
      <c r="R417" s="5">
        <v>194.95144080323985</v>
      </c>
      <c r="S417" s="5">
        <v>199.391836453395</v>
      </c>
      <c r="T417" s="5">
        <v>185.50302646914011</v>
      </c>
      <c r="U417" s="5">
        <v>193.16917148541984</v>
      </c>
      <c r="V417" s="5">
        <v>212.08898693970494</v>
      </c>
      <c r="W417" s="5">
        <v>589.67813060172989</v>
      </c>
      <c r="X417" s="5">
        <v>1492.3237804077839</v>
      </c>
      <c r="Y417" s="5">
        <v>5957.2253362332367</v>
      </c>
      <c r="Z417" s="5">
        <v>5389.6284084732088</v>
      </c>
      <c r="AA417" s="5">
        <v>5078.4761472464552</v>
      </c>
      <c r="AB417" s="5">
        <v>4721.8815759503905</v>
      </c>
      <c r="AC417" s="5">
        <v>7032.1662611936381</v>
      </c>
      <c r="AD417" s="5">
        <v>7289.2599812364087</v>
      </c>
      <c r="AE417" s="5">
        <v>11941.14358220605</v>
      </c>
      <c r="AF417" s="5">
        <v>11846.884062408639</v>
      </c>
      <c r="AG417" s="5">
        <v>11985.897234426648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8.0929931999999957E-4</v>
      </c>
      <c r="U418" s="5">
        <v>6.6182217500000001E-4</v>
      </c>
      <c r="V418" s="5">
        <v>8.9158324500000026E-4</v>
      </c>
      <c r="W418" s="5">
        <v>7.6257924999999997E-4</v>
      </c>
      <c r="X418" s="5">
        <v>6.228877649999999E-4</v>
      </c>
      <c r="Y418" s="5">
        <v>5.2690164500000011E-4</v>
      </c>
      <c r="Z418" s="5">
        <v>507.61874384456547</v>
      </c>
      <c r="AA418" s="5">
        <v>490.48764278666999</v>
      </c>
      <c r="AB418" s="5">
        <v>577.36092028675989</v>
      </c>
      <c r="AC418" s="5">
        <v>887.95661237586035</v>
      </c>
      <c r="AD418" s="5">
        <v>2171.5171748079692</v>
      </c>
      <c r="AE418" s="5">
        <v>2170.345921237124</v>
      </c>
      <c r="AF418" s="5">
        <v>2075.4232678643853</v>
      </c>
      <c r="AG418" s="5">
        <v>2523.6072807587357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306.37107775715015</v>
      </c>
      <c r="G419" s="5">
        <v>267.85434622762989</v>
      </c>
      <c r="H419" s="5">
        <v>328.60989341131517</v>
      </c>
      <c r="I419" s="5">
        <v>351.99486624240024</v>
      </c>
      <c r="J419" s="5">
        <v>394.82509936602537</v>
      </c>
      <c r="K419" s="5">
        <v>398.48196397021508</v>
      </c>
      <c r="L419" s="5">
        <v>381.62462082826494</v>
      </c>
      <c r="M419" s="5">
        <v>346.08977672541982</v>
      </c>
      <c r="N419" s="5">
        <v>341.11968752670526</v>
      </c>
      <c r="O419" s="5">
        <v>318.70195722750003</v>
      </c>
      <c r="P419" s="5">
        <v>328.19716676005027</v>
      </c>
      <c r="Q419" s="5">
        <v>334.6867496048701</v>
      </c>
      <c r="R419" s="5">
        <v>325.62434080549491</v>
      </c>
      <c r="S419" s="5">
        <v>333.95199155360007</v>
      </c>
      <c r="T419" s="5">
        <v>305.61923223256008</v>
      </c>
      <c r="U419" s="5">
        <v>291.39329771144014</v>
      </c>
      <c r="V419" s="5">
        <v>365.21433384082479</v>
      </c>
      <c r="W419" s="5">
        <v>356.07992494501508</v>
      </c>
      <c r="X419" s="5">
        <v>265.96771636448489</v>
      </c>
      <c r="Y419" s="5">
        <v>308.82117929738013</v>
      </c>
      <c r="Z419" s="5">
        <v>355.28011003713493</v>
      </c>
      <c r="AA419" s="5">
        <v>338.79695958321508</v>
      </c>
      <c r="AB419" s="5">
        <v>344.86411916019006</v>
      </c>
      <c r="AC419" s="5">
        <v>314.71747966372993</v>
      </c>
      <c r="AD419" s="5">
        <v>298.19924040263004</v>
      </c>
      <c r="AE419" s="5">
        <v>270.24144329163494</v>
      </c>
      <c r="AF419" s="5">
        <v>281.89914576024012</v>
      </c>
      <c r="AG419" s="5">
        <v>311.11435798443995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992.64409503698528</v>
      </c>
      <c r="G420" s="5">
        <v>1053.429904905295</v>
      </c>
      <c r="H420" s="5">
        <v>1088.4193275083146</v>
      </c>
      <c r="I420" s="5">
        <v>1139.0573390306797</v>
      </c>
      <c r="J420" s="5">
        <v>2134.2634351678289</v>
      </c>
      <c r="K420" s="5">
        <v>4187.6681526056318</v>
      </c>
      <c r="L420" s="5">
        <v>4143.1127600230657</v>
      </c>
      <c r="M420" s="5">
        <v>3981.2611548222835</v>
      </c>
      <c r="N420" s="5">
        <v>3914.5536391623864</v>
      </c>
      <c r="O420" s="5">
        <v>3158.229068699975</v>
      </c>
      <c r="P420" s="5">
        <v>3364.3716414036116</v>
      </c>
      <c r="Q420" s="5">
        <v>4349.1666790257859</v>
      </c>
      <c r="R420" s="5">
        <v>5082.7416483329507</v>
      </c>
      <c r="S420" s="5">
        <v>6316.2732517453032</v>
      </c>
      <c r="T420" s="5">
        <v>7540.6743081375134</v>
      </c>
      <c r="U420" s="5">
        <v>6995.9771213656222</v>
      </c>
      <c r="V420" s="5">
        <v>7691.6981432397815</v>
      </c>
      <c r="W420" s="5">
        <v>7610.5003269260824</v>
      </c>
      <c r="X420" s="5">
        <v>9564.5294155638694</v>
      </c>
      <c r="Y420" s="5">
        <v>9361.6043168108808</v>
      </c>
      <c r="Z420" s="5">
        <v>8220.3325116441483</v>
      </c>
      <c r="AA420" s="5">
        <v>8668.8330607726984</v>
      </c>
      <c r="AB420" s="5">
        <v>10335.401951158396</v>
      </c>
      <c r="AC420" s="5">
        <v>13159.744126775557</v>
      </c>
      <c r="AD420" s="5">
        <v>12980.906679426809</v>
      </c>
      <c r="AE420" s="5">
        <v>14237.120759032272</v>
      </c>
      <c r="AF420" s="5">
        <v>14152.905945565408</v>
      </c>
      <c r="AG420" s="5">
        <v>14559.312428668578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1697.3348481267653</v>
      </c>
      <c r="G421" s="5">
        <v>1694.2138402322896</v>
      </c>
      <c r="H421" s="5">
        <v>2126.8816066777908</v>
      </c>
      <c r="I421" s="5">
        <v>6197.2354598609745</v>
      </c>
      <c r="J421" s="5">
        <v>6098.632328740634</v>
      </c>
      <c r="K421" s="5">
        <v>6435.0342618333207</v>
      </c>
      <c r="L421" s="5">
        <v>6743.5597399951921</v>
      </c>
      <c r="M421" s="5">
        <v>6096.6612204134817</v>
      </c>
      <c r="N421" s="5">
        <v>6978.3748759260852</v>
      </c>
      <c r="O421" s="5">
        <v>6155.3050718902095</v>
      </c>
      <c r="P421" s="5">
        <v>6490.8623354421989</v>
      </c>
      <c r="Q421" s="5">
        <v>8028.8377891460123</v>
      </c>
      <c r="R421" s="5">
        <v>7719.9782939953766</v>
      </c>
      <c r="S421" s="5">
        <v>7692.3194933453278</v>
      </c>
      <c r="T421" s="5">
        <v>7553.2337933535082</v>
      </c>
      <c r="U421" s="5">
        <v>8638.3760640713608</v>
      </c>
      <c r="V421" s="5">
        <v>9633.8862717563588</v>
      </c>
      <c r="W421" s="5">
        <v>11381.614961441564</v>
      </c>
      <c r="X421" s="5">
        <v>12528.371137247055</v>
      </c>
      <c r="Y421" s="5">
        <v>13105.776055792612</v>
      </c>
      <c r="Z421" s="5">
        <v>12404.443385128148</v>
      </c>
      <c r="AA421" s="5">
        <v>13054.821855742459</v>
      </c>
      <c r="AB421" s="5">
        <v>14249.139102793135</v>
      </c>
      <c r="AC421" s="5">
        <v>14000.026310247098</v>
      </c>
      <c r="AD421" s="5">
        <v>14239.896038299286</v>
      </c>
      <c r="AE421" s="5">
        <v>14929.024669228886</v>
      </c>
      <c r="AF421" s="5">
        <v>15401.420277955684</v>
      </c>
      <c r="AG421" s="5">
        <v>17556.977636895397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121.3412291089999</v>
      </c>
      <c r="G422" s="5">
        <v>113.8877931845001</v>
      </c>
      <c r="H422" s="5">
        <v>339.38089665187493</v>
      </c>
      <c r="I422" s="5">
        <v>325.28611105391002</v>
      </c>
      <c r="J422" s="5">
        <v>334.42289124064007</v>
      </c>
      <c r="K422" s="5">
        <v>336.68781129557988</v>
      </c>
      <c r="L422" s="5">
        <v>403.94959392966501</v>
      </c>
      <c r="M422" s="5">
        <v>454.73012675398536</v>
      </c>
      <c r="N422" s="5">
        <v>409.96048861634017</v>
      </c>
      <c r="O422" s="5">
        <v>387.62463226150521</v>
      </c>
      <c r="P422" s="5">
        <v>397.30191414252488</v>
      </c>
      <c r="Q422" s="5">
        <v>393.58463605683505</v>
      </c>
      <c r="R422" s="5">
        <v>362.49924366289503</v>
      </c>
      <c r="S422" s="5">
        <v>385.34615626969514</v>
      </c>
      <c r="T422" s="5">
        <v>260.68586693996991</v>
      </c>
      <c r="U422" s="5">
        <v>358.36017180697985</v>
      </c>
      <c r="V422" s="5">
        <v>429.69275314216037</v>
      </c>
      <c r="W422" s="5">
        <v>419.92170893444529</v>
      </c>
      <c r="X422" s="5">
        <v>362.69490262638504</v>
      </c>
      <c r="Y422" s="5">
        <v>339.89833923845981</v>
      </c>
      <c r="Z422" s="5">
        <v>469.02720473352497</v>
      </c>
      <c r="AA422" s="5">
        <v>476.62605434050499</v>
      </c>
      <c r="AB422" s="5">
        <v>465.14975767278463</v>
      </c>
      <c r="AC422" s="5">
        <v>439.50026469411983</v>
      </c>
      <c r="AD422" s="5">
        <v>429.96718688221034</v>
      </c>
      <c r="AE422" s="5">
        <v>357.44921916141499</v>
      </c>
      <c r="AF422" s="5">
        <v>350.88216169672995</v>
      </c>
      <c r="AG422" s="5">
        <v>357.78103601560531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1922.0625615671956</v>
      </c>
      <c r="G423" s="5">
        <v>1794.6804018154448</v>
      </c>
      <c r="H423" s="5">
        <v>2596.3055558475353</v>
      </c>
      <c r="I423" s="5">
        <v>2585.2630356049644</v>
      </c>
      <c r="J423" s="5">
        <v>2575.82008890208</v>
      </c>
      <c r="K423" s="5">
        <v>2682.2564045508052</v>
      </c>
      <c r="L423" s="5">
        <v>2728.1302694522801</v>
      </c>
      <c r="M423" s="5">
        <v>2653.8392702423057</v>
      </c>
      <c r="N423" s="5">
        <v>2631.099342659485</v>
      </c>
      <c r="O423" s="5">
        <v>2379.791660632854</v>
      </c>
      <c r="P423" s="5">
        <v>2523.4993636629251</v>
      </c>
      <c r="Q423" s="5">
        <v>2610.9123426058359</v>
      </c>
      <c r="R423" s="5">
        <v>2481.7364202499457</v>
      </c>
      <c r="S423" s="5">
        <v>2585.2740076825148</v>
      </c>
      <c r="T423" s="5">
        <v>2501.1118309436297</v>
      </c>
      <c r="U423" s="5">
        <v>2430.7100212525602</v>
      </c>
      <c r="V423" s="5">
        <v>2631.8510229983444</v>
      </c>
      <c r="W423" s="5">
        <v>2903.8989726400346</v>
      </c>
      <c r="X423" s="5">
        <v>2726.0320754354952</v>
      </c>
      <c r="Y423" s="5">
        <v>3000.5480087597343</v>
      </c>
      <c r="Z423" s="5">
        <v>2879.6450536940747</v>
      </c>
      <c r="AA423" s="5">
        <v>2866.9042942721944</v>
      </c>
      <c r="AB423" s="5">
        <v>2835.6377786458202</v>
      </c>
      <c r="AC423" s="5">
        <v>2454.3517825208055</v>
      </c>
      <c r="AD423" s="5">
        <v>2703.5968900113949</v>
      </c>
      <c r="AE423" s="5">
        <v>2378.1796688471291</v>
      </c>
      <c r="AF423" s="5">
        <v>2607.437099561696</v>
      </c>
      <c r="AG423" s="5">
        <v>2832.3077049803887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553.66349998807516</v>
      </c>
      <c r="G424" s="5">
        <v>525.77160224647992</v>
      </c>
      <c r="H424" s="5">
        <v>548.95753180265501</v>
      </c>
      <c r="I424" s="5">
        <v>545.19626475020027</v>
      </c>
      <c r="J424" s="5">
        <v>537.3987335927402</v>
      </c>
      <c r="K424" s="5">
        <v>565.69887295265539</v>
      </c>
      <c r="L424" s="5">
        <v>458.73010351717511</v>
      </c>
      <c r="M424" s="5">
        <v>549.30496534253018</v>
      </c>
      <c r="N424" s="5">
        <v>876.26528758411973</v>
      </c>
      <c r="O424" s="5">
        <v>2121.3354328988203</v>
      </c>
      <c r="P424" s="5">
        <v>2217.5511642022007</v>
      </c>
      <c r="Q424" s="5">
        <v>2311.3432600243345</v>
      </c>
      <c r="R424" s="5">
        <v>2154.5452280664149</v>
      </c>
      <c r="S424" s="5">
        <v>2260.2923955591814</v>
      </c>
      <c r="T424" s="5">
        <v>1767.2332866888994</v>
      </c>
      <c r="U424" s="5">
        <v>1829.01818939246</v>
      </c>
      <c r="V424" s="5">
        <v>2187.9088647826893</v>
      </c>
      <c r="W424" s="5">
        <v>2383.07412862003</v>
      </c>
      <c r="X424" s="5">
        <v>2086.7525462395547</v>
      </c>
      <c r="Y424" s="5">
        <v>2223.3438585667091</v>
      </c>
      <c r="Z424" s="5">
        <v>2375.9016699667254</v>
      </c>
      <c r="AA424" s="5">
        <v>2786.8803620131548</v>
      </c>
      <c r="AB424" s="5">
        <v>2976.9318370288461</v>
      </c>
      <c r="AC424" s="5">
        <v>2710.1247285351028</v>
      </c>
      <c r="AD424" s="5">
        <v>2912.8003389930886</v>
      </c>
      <c r="AE424" s="5">
        <v>2827.8515914469849</v>
      </c>
      <c r="AF424" s="5">
        <v>2737.1092708600099</v>
      </c>
      <c r="AG424" s="5">
        <v>1961.2882003903237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7.9149311499999986E-4</v>
      </c>
      <c r="Z427" s="5">
        <v>8.8044830499999947E-4</v>
      </c>
      <c r="AA427" s="5">
        <v>1.5973181500000008E-3</v>
      </c>
      <c r="AB427" s="5">
        <v>1.6995620399999991E-3</v>
      </c>
      <c r="AC427" s="5">
        <v>1.6101282750000002E-3</v>
      </c>
      <c r="AD427" s="5">
        <v>1.6491566450000002E-3</v>
      </c>
      <c r="AE427" s="5">
        <v>1.6637795600000014E-3</v>
      </c>
      <c r="AF427" s="5">
        <v>1.5722487000000009E-3</v>
      </c>
      <c r="AG427" s="5">
        <v>1.6715556799999987E-3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721.49888197530447</v>
      </c>
      <c r="Z428" s="5">
        <v>801.05237789677437</v>
      </c>
      <c r="AA428" s="5">
        <v>933.08489257273004</v>
      </c>
      <c r="AB428" s="5">
        <v>931.72586069301053</v>
      </c>
      <c r="AC428" s="5">
        <v>854.98135347093478</v>
      </c>
      <c r="AD428" s="5">
        <v>931.99759740917045</v>
      </c>
      <c r="AE428" s="5">
        <v>908.52112007842902</v>
      </c>
      <c r="AF428" s="5">
        <v>811.55506235459438</v>
      </c>
      <c r="AG428" s="5">
        <v>911.93772073982018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1185.4704521132403</v>
      </c>
      <c r="G429" s="5">
        <v>1098.2039585589102</v>
      </c>
      <c r="H429" s="5">
        <v>1171.3048996289153</v>
      </c>
      <c r="I429" s="5">
        <v>1160.4136772838001</v>
      </c>
      <c r="J429" s="5">
        <v>1175.8451485287699</v>
      </c>
      <c r="K429" s="5">
        <v>1195.3691200017249</v>
      </c>
      <c r="L429" s="5">
        <v>1190.0062596290354</v>
      </c>
      <c r="M429" s="5">
        <v>1179.7652500752693</v>
      </c>
      <c r="N429" s="5">
        <v>1879.1438204040705</v>
      </c>
      <c r="O429" s="5">
        <v>3894.8219856778037</v>
      </c>
      <c r="P429" s="5">
        <v>4172.4609194374789</v>
      </c>
      <c r="Q429" s="5">
        <v>4316.3009259249056</v>
      </c>
      <c r="R429" s="5">
        <v>3945.1147933219763</v>
      </c>
      <c r="S429" s="5">
        <v>4321.8753798731695</v>
      </c>
      <c r="T429" s="5">
        <v>4076.514736193124</v>
      </c>
      <c r="U429" s="5">
        <v>5346.0529040890633</v>
      </c>
      <c r="V429" s="5">
        <v>5863.7092332629509</v>
      </c>
      <c r="W429" s="5">
        <v>5953.1019449151272</v>
      </c>
      <c r="X429" s="5">
        <v>5831.7132367828817</v>
      </c>
      <c r="Y429" s="5">
        <v>6053.504012828178</v>
      </c>
      <c r="Z429" s="5">
        <v>5926.8068150522877</v>
      </c>
      <c r="AA429" s="5">
        <v>6185.07040088139</v>
      </c>
      <c r="AB429" s="5">
        <v>6357.4738945553845</v>
      </c>
      <c r="AC429" s="5">
        <v>5879.4281284668368</v>
      </c>
      <c r="AD429" s="5">
        <v>6291.0906224808832</v>
      </c>
      <c r="AE429" s="5">
        <v>6141.8416537071498</v>
      </c>
      <c r="AF429" s="5">
        <v>6294.5859930031893</v>
      </c>
      <c r="AG429" s="5">
        <v>6821.2645563305878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506.29103748315492</v>
      </c>
      <c r="W430" s="5">
        <v>523.53813705663947</v>
      </c>
      <c r="X430" s="5">
        <v>424.16817634102972</v>
      </c>
      <c r="Y430" s="5">
        <v>408.67160019601494</v>
      </c>
      <c r="Z430" s="5">
        <v>458.43247077469994</v>
      </c>
      <c r="AA430" s="5">
        <v>649.17657163366107</v>
      </c>
      <c r="AB430" s="5">
        <v>654.80956816174</v>
      </c>
      <c r="AC430" s="5">
        <v>563.82309063088474</v>
      </c>
      <c r="AD430" s="5">
        <v>596.02183614538512</v>
      </c>
      <c r="AE430" s="5">
        <v>2153.6392764043294</v>
      </c>
      <c r="AF430" s="5">
        <v>7532.7274993379715</v>
      </c>
      <c r="AG430" s="5">
        <v>8069.4440484298411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647.35097500000029</v>
      </c>
      <c r="Z432" s="5">
        <v>657.17764850000094</v>
      </c>
      <c r="AA432" s="5">
        <v>794.56262230597599</v>
      </c>
      <c r="AB432" s="5">
        <v>853.53230044429517</v>
      </c>
      <c r="AC432" s="5">
        <v>802.74534549750547</v>
      </c>
      <c r="AD432" s="5">
        <v>819.50799915800508</v>
      </c>
      <c r="AE432" s="5">
        <v>829.52277087444043</v>
      </c>
      <c r="AF432" s="5">
        <v>778.30067946037025</v>
      </c>
      <c r="AG432" s="5">
        <v>823.55377360571481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589.42249603924006</v>
      </c>
      <c r="G433" s="5">
        <v>561.67990399666019</v>
      </c>
      <c r="H433" s="5">
        <v>600.97378743551508</v>
      </c>
      <c r="I433" s="5">
        <v>609.8540209558297</v>
      </c>
      <c r="J433" s="5">
        <v>593.35271582805012</v>
      </c>
      <c r="K433" s="5">
        <v>609.04859211216967</v>
      </c>
      <c r="L433" s="5">
        <v>600.262670106835</v>
      </c>
      <c r="M433" s="5">
        <v>575.8085806196849</v>
      </c>
      <c r="N433" s="5">
        <v>587.94278904853979</v>
      </c>
      <c r="O433" s="5">
        <v>541.31670067156506</v>
      </c>
      <c r="P433" s="5">
        <v>584.95264902855502</v>
      </c>
      <c r="Q433" s="5">
        <v>591.44184227807978</v>
      </c>
      <c r="R433" s="5">
        <v>534.38906448013506</v>
      </c>
      <c r="S433" s="5">
        <v>586.50109799948984</v>
      </c>
      <c r="T433" s="5">
        <v>585.20413297789491</v>
      </c>
      <c r="U433" s="5">
        <v>551.94628712236545</v>
      </c>
      <c r="V433" s="5">
        <v>623.78760933655497</v>
      </c>
      <c r="W433" s="5">
        <v>611.27172116191491</v>
      </c>
      <c r="X433" s="5">
        <v>972.28707704147496</v>
      </c>
      <c r="Y433" s="5">
        <v>1321.5664658438347</v>
      </c>
      <c r="Z433" s="5">
        <v>1386.3548811753246</v>
      </c>
      <c r="AA433" s="5">
        <v>1338.9948728270508</v>
      </c>
      <c r="AB433" s="5">
        <v>1479.4124916272644</v>
      </c>
      <c r="AC433" s="5">
        <v>1306.794400325535</v>
      </c>
      <c r="AD433" s="5">
        <v>3454.1488288099672</v>
      </c>
      <c r="AE433" s="5">
        <v>3380.0601879749838</v>
      </c>
      <c r="AF433" s="5">
        <v>3073.6837823394012</v>
      </c>
      <c r="AG433" s="5">
        <v>3322.6022691593112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279.48331531442005</v>
      </c>
      <c r="G434" s="5">
        <v>224.95504816505502</v>
      </c>
      <c r="H434" s="5">
        <v>251.01126353695989</v>
      </c>
      <c r="I434" s="5">
        <v>251.20089136395993</v>
      </c>
      <c r="J434" s="5">
        <v>252.39999327748998</v>
      </c>
      <c r="K434" s="5">
        <v>260.80350341394001</v>
      </c>
      <c r="L434" s="5">
        <v>271.30880137997019</v>
      </c>
      <c r="M434" s="5">
        <v>258.56313784750012</v>
      </c>
      <c r="N434" s="5">
        <v>252.43290866459498</v>
      </c>
      <c r="O434" s="5">
        <v>233.52444280134509</v>
      </c>
      <c r="P434" s="5">
        <v>253.35592303979507</v>
      </c>
      <c r="Q434" s="5">
        <v>264.99019072592489</v>
      </c>
      <c r="R434" s="5">
        <v>239.01577807955002</v>
      </c>
      <c r="S434" s="5">
        <v>252.70264546239991</v>
      </c>
      <c r="T434" s="5">
        <v>257.27992100215494</v>
      </c>
      <c r="U434" s="5">
        <v>252.68943314127492</v>
      </c>
      <c r="V434" s="5">
        <v>251.51833476989009</v>
      </c>
      <c r="W434" s="5">
        <v>274.61916564767506</v>
      </c>
      <c r="X434" s="5">
        <v>254.05716233796019</v>
      </c>
      <c r="Y434" s="5">
        <v>221.94899710617997</v>
      </c>
      <c r="Z434" s="5">
        <v>215.36492165749527</v>
      </c>
      <c r="AA434" s="5">
        <v>222.03595048425004</v>
      </c>
      <c r="AB434" s="5">
        <v>234.23339503607008</v>
      </c>
      <c r="AC434" s="5">
        <v>228.16102753501005</v>
      </c>
      <c r="AD434" s="5">
        <v>240.45350903936486</v>
      </c>
      <c r="AE434" s="5">
        <v>236.79507576886999</v>
      </c>
      <c r="AF434" s="5">
        <v>83.315772056580002</v>
      </c>
      <c r="AG434" s="5">
        <v>82.763966054400001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42.426520923140004</v>
      </c>
      <c r="G435" s="5">
        <v>32.613681030534998</v>
      </c>
      <c r="H435" s="5">
        <v>39.032650931404987</v>
      </c>
      <c r="I435" s="5">
        <v>39.511019498530004</v>
      </c>
      <c r="J435" s="5">
        <v>38.272725751970007</v>
      </c>
      <c r="K435" s="5">
        <v>36.162147269859986</v>
      </c>
      <c r="L435" s="5">
        <v>38.059979230844995</v>
      </c>
      <c r="M435" s="5">
        <v>36.567617739984982</v>
      </c>
      <c r="N435" s="5">
        <v>25.928759827384987</v>
      </c>
      <c r="O435" s="5">
        <v>24.384748427425009</v>
      </c>
      <c r="P435" s="5">
        <v>24.977405150485005</v>
      </c>
      <c r="Q435" s="5">
        <v>25.285745186045006</v>
      </c>
      <c r="R435" s="5">
        <v>23.305844186474999</v>
      </c>
      <c r="S435" s="5">
        <v>25.340339149734984</v>
      </c>
      <c r="T435" s="5">
        <v>22.662450416450003</v>
      </c>
      <c r="U435" s="5">
        <v>1847.3000048879044</v>
      </c>
      <c r="V435" s="5">
        <v>2145.1865049527041</v>
      </c>
      <c r="W435" s="5">
        <v>2345.0876624022094</v>
      </c>
      <c r="X435" s="5">
        <v>2084.3602748964618</v>
      </c>
      <c r="Y435" s="5">
        <v>1999.4813733529004</v>
      </c>
      <c r="Z435" s="5">
        <v>1764.6657643803492</v>
      </c>
      <c r="AA435" s="5">
        <v>2130.7462003320702</v>
      </c>
      <c r="AB435" s="5">
        <v>2150.9561517518446</v>
      </c>
      <c r="AC435" s="5">
        <v>1960.5237746204702</v>
      </c>
      <c r="AD435" s="5">
        <v>2264.4556989076468</v>
      </c>
      <c r="AE435" s="5">
        <v>2419.948044479293</v>
      </c>
      <c r="AF435" s="5">
        <v>5598.4232263945969</v>
      </c>
      <c r="AG435" s="5">
        <v>5825.5241927849283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752.60271887735496</v>
      </c>
      <c r="G438" s="5">
        <v>670.11399292277019</v>
      </c>
      <c r="H438" s="5">
        <v>732.47029792559999</v>
      </c>
      <c r="I438" s="5">
        <v>720.37339676177021</v>
      </c>
      <c r="J438" s="5">
        <v>724.12784660608497</v>
      </c>
      <c r="K438" s="5">
        <v>701.7931673052949</v>
      </c>
      <c r="L438" s="5">
        <v>710.60644510601003</v>
      </c>
      <c r="M438" s="5">
        <v>685.56824086646998</v>
      </c>
      <c r="N438" s="5">
        <v>651.56586938482519</v>
      </c>
      <c r="O438" s="5">
        <v>625.70495971361004</v>
      </c>
      <c r="P438" s="5">
        <v>639.09308637025515</v>
      </c>
      <c r="Q438" s="5">
        <v>653.80882352580011</v>
      </c>
      <c r="R438" s="5">
        <v>587.33420702006038</v>
      </c>
      <c r="S438" s="5">
        <v>630.1102315753252</v>
      </c>
      <c r="T438" s="5">
        <v>583.45605341461464</v>
      </c>
      <c r="U438" s="5">
        <v>726.76596015559517</v>
      </c>
      <c r="V438" s="5">
        <v>914.7000341598648</v>
      </c>
      <c r="W438" s="5">
        <v>924.53956834268502</v>
      </c>
      <c r="X438" s="5">
        <v>846.42722560319476</v>
      </c>
      <c r="Y438" s="5">
        <v>915.5357669847001</v>
      </c>
      <c r="Z438" s="5">
        <v>1343.7426587547102</v>
      </c>
      <c r="AA438" s="5">
        <v>938.52329218003547</v>
      </c>
      <c r="AB438" s="5">
        <v>923.83578146474042</v>
      </c>
      <c r="AC438" s="5">
        <v>784.31558594260014</v>
      </c>
      <c r="AD438" s="5">
        <v>1001.1845330384256</v>
      </c>
      <c r="AE438" s="5">
        <v>2873.2026290410622</v>
      </c>
      <c r="AF438" s="5">
        <v>2592.2690224069988</v>
      </c>
      <c r="AG438" s="5">
        <v>2629.09236760674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31.44341194441002</v>
      </c>
      <c r="Y439" s="5">
        <v>634.5554078760897</v>
      </c>
      <c r="Z439" s="5">
        <v>2509.9682169739494</v>
      </c>
      <c r="AA439" s="5">
        <v>2269.0453250930336</v>
      </c>
      <c r="AB439" s="5">
        <v>2511.6078445080702</v>
      </c>
      <c r="AC439" s="5">
        <v>2336.1073136362952</v>
      </c>
      <c r="AD439" s="5">
        <v>2594.1299890962628</v>
      </c>
      <c r="AE439" s="5">
        <v>2497.0452458674649</v>
      </c>
      <c r="AF439" s="5">
        <v>2450.4571864857849</v>
      </c>
      <c r="AG439" s="5">
        <v>2421.8044014629368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408.93898921181051</v>
      </c>
      <c r="U440" s="5">
        <v>1056.4749846855457</v>
      </c>
      <c r="V440" s="5">
        <v>1143.2964523238404</v>
      </c>
      <c r="W440" s="5">
        <v>1226.2324975857114</v>
      </c>
      <c r="X440" s="5">
        <v>1253.7163241797657</v>
      </c>
      <c r="Y440" s="5">
        <v>1181.5436780017656</v>
      </c>
      <c r="Z440" s="5">
        <v>1171.0856343471512</v>
      </c>
      <c r="AA440" s="5">
        <v>1034.9805244343752</v>
      </c>
      <c r="AB440" s="5">
        <v>1089.8545608923298</v>
      </c>
      <c r="AC440" s="5">
        <v>1027.4406479886593</v>
      </c>
      <c r="AD440" s="5">
        <v>971.16902251090482</v>
      </c>
      <c r="AE440" s="5">
        <v>913.86629183632499</v>
      </c>
      <c r="AF440" s="5">
        <v>846.00087861129998</v>
      </c>
      <c r="AG440" s="5">
        <v>767.88544112150976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1414.4775214339843</v>
      </c>
      <c r="G447" s="5">
        <v>3531.4975656358697</v>
      </c>
      <c r="H447" s="5">
        <v>3793.3310286575447</v>
      </c>
      <c r="I447" s="5">
        <v>3503.1460999364003</v>
      </c>
      <c r="J447" s="5">
        <v>3546.7872602305442</v>
      </c>
      <c r="K447" s="5">
        <v>3765.2328800037862</v>
      </c>
      <c r="L447" s="5">
        <v>4336.2748530432073</v>
      </c>
      <c r="M447" s="5">
        <v>4357.8128883443214</v>
      </c>
      <c r="N447" s="5">
        <v>5822.6334980191759</v>
      </c>
      <c r="O447" s="5">
        <v>6633.6191721363266</v>
      </c>
      <c r="P447" s="5">
        <v>7012.8231575736645</v>
      </c>
      <c r="Q447" s="5">
        <v>7125.4216466223525</v>
      </c>
      <c r="R447" s="5">
        <v>7072.9113921000408</v>
      </c>
      <c r="S447" s="5">
        <v>7380.5602535779799</v>
      </c>
      <c r="T447" s="5">
        <v>6184.0856938955831</v>
      </c>
      <c r="U447" s="5">
        <v>7213.0389344106516</v>
      </c>
      <c r="V447" s="5">
        <v>9095.6209604858086</v>
      </c>
      <c r="W447" s="5">
        <v>9512.9577075884226</v>
      </c>
      <c r="X447" s="5">
        <v>8401.0310438164506</v>
      </c>
      <c r="Y447" s="5">
        <v>9071.7313866042732</v>
      </c>
      <c r="Z447" s="5">
        <v>8788.6258830374645</v>
      </c>
      <c r="AA447" s="5">
        <v>9043.9609235655644</v>
      </c>
      <c r="AB447" s="5">
        <v>9126.6001840948593</v>
      </c>
      <c r="AC447" s="5">
        <v>9202.3050977626044</v>
      </c>
      <c r="AD447" s="5">
        <v>9385.4545123513235</v>
      </c>
      <c r="AE447" s="5">
        <v>8233.7697212951498</v>
      </c>
      <c r="AF447" s="5">
        <v>8341.0438975396683</v>
      </c>
      <c r="AG447" s="5">
        <v>8751.7857901720981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107.06672776320011</v>
      </c>
      <c r="G448" s="5">
        <v>2676.329239607689</v>
      </c>
      <c r="H448" s="5">
        <v>2645.920276102529</v>
      </c>
      <c r="I448" s="5">
        <v>2343.3340891488451</v>
      </c>
      <c r="J448" s="5">
        <v>2660.6731064669061</v>
      </c>
      <c r="K448" s="5">
        <v>2786.2081544043194</v>
      </c>
      <c r="L448" s="5">
        <v>2844.0887750868369</v>
      </c>
      <c r="M448" s="5">
        <v>2443.9889363268876</v>
      </c>
      <c r="N448" s="5">
        <v>2624.4392553586445</v>
      </c>
      <c r="O448" s="5">
        <v>3531.4698964055201</v>
      </c>
      <c r="P448" s="5">
        <v>3390.0231274819785</v>
      </c>
      <c r="Q448" s="5">
        <v>3389.3665943857227</v>
      </c>
      <c r="R448" s="5">
        <v>3491.3814111043998</v>
      </c>
      <c r="S448" s="5">
        <v>3255.2280491519537</v>
      </c>
      <c r="T448" s="5">
        <v>2751.0416618352656</v>
      </c>
      <c r="U448" s="5">
        <v>5332.444321641613</v>
      </c>
      <c r="V448" s="5">
        <v>5342.866260530549</v>
      </c>
      <c r="W448" s="5">
        <v>5379.8453455061108</v>
      </c>
      <c r="X448" s="5">
        <v>4749.0709244782856</v>
      </c>
      <c r="Y448" s="5">
        <v>5016.599114497727</v>
      </c>
      <c r="Z448" s="5">
        <v>7046.1134856755889</v>
      </c>
      <c r="AA448" s="5">
        <v>6639.6089710729084</v>
      </c>
      <c r="AB448" s="5">
        <v>6890.3929866266581</v>
      </c>
      <c r="AC448" s="5">
        <v>6944.1184120803218</v>
      </c>
      <c r="AD448" s="5">
        <v>6600.7186841595158</v>
      </c>
      <c r="AE448" s="5">
        <v>6256.9722643087889</v>
      </c>
      <c r="AF448" s="5">
        <v>7329.518786526628</v>
      </c>
      <c r="AG448" s="5">
        <v>7619.9633711271572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1748.4348327607158</v>
      </c>
      <c r="L450" s="5">
        <v>3092.8172324952893</v>
      </c>
      <c r="M450" s="5">
        <v>2828.6473776094322</v>
      </c>
      <c r="N450" s="5">
        <v>3101.7909345000007</v>
      </c>
      <c r="O450" s="5">
        <v>3117.3227492858746</v>
      </c>
      <c r="P450" s="5">
        <v>3109.1488236809932</v>
      </c>
      <c r="Q450" s="5">
        <v>3263.5997505434311</v>
      </c>
      <c r="R450" s="5">
        <v>3344.3666094255345</v>
      </c>
      <c r="S450" s="5">
        <v>3122.8458740416499</v>
      </c>
      <c r="T450" s="5">
        <v>2910.1039784999998</v>
      </c>
      <c r="U450" s="5">
        <v>3058.9034186823606</v>
      </c>
      <c r="V450" s="5">
        <v>2942.1377461618295</v>
      </c>
      <c r="W450" s="5">
        <v>3319.6104586066722</v>
      </c>
      <c r="X450" s="5">
        <v>2789.0702252895917</v>
      </c>
      <c r="Y450" s="5">
        <v>3088.4468092071838</v>
      </c>
      <c r="Z450" s="5">
        <v>3094.4919117247637</v>
      </c>
      <c r="AA450" s="5">
        <v>3038.6883312423056</v>
      </c>
      <c r="AB450" s="5">
        <v>3186.8899518000976</v>
      </c>
      <c r="AC450" s="5">
        <v>3201.8581127425241</v>
      </c>
      <c r="AD450" s="5">
        <v>3111.7751872939652</v>
      </c>
      <c r="AE450" s="5">
        <v>2853.5739049056306</v>
      </c>
      <c r="AF450" s="5">
        <v>2982.3042796348604</v>
      </c>
      <c r="AG450" s="5">
        <v>2864.250570801441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237.45390850406014</v>
      </c>
      <c r="L451" s="5">
        <v>235.45674692884995</v>
      </c>
      <c r="M451" s="5">
        <v>212.9331356982251</v>
      </c>
      <c r="N451" s="5">
        <v>243.13075283854488</v>
      </c>
      <c r="O451" s="5">
        <v>225.8035371898799</v>
      </c>
      <c r="P451" s="5">
        <v>255.87965888385486</v>
      </c>
      <c r="Q451" s="5">
        <v>259.55929478896502</v>
      </c>
      <c r="R451" s="5">
        <v>264.71620713078005</v>
      </c>
      <c r="S451" s="5">
        <v>274.40291101678491</v>
      </c>
      <c r="T451" s="5">
        <v>230.95956561134014</v>
      </c>
      <c r="U451" s="5">
        <v>221.41416043675014</v>
      </c>
      <c r="V451" s="5">
        <v>220.18200745763997</v>
      </c>
      <c r="W451" s="5">
        <v>228.46645624869501</v>
      </c>
      <c r="X451" s="5">
        <v>180.99264135003511</v>
      </c>
      <c r="Y451" s="5">
        <v>204.82391114325483</v>
      </c>
      <c r="Z451" s="5">
        <v>166.84062576280991</v>
      </c>
      <c r="AA451" s="5">
        <v>201.83458284355507</v>
      </c>
      <c r="AB451" s="5">
        <v>204.33542633059483</v>
      </c>
      <c r="AC451" s="5">
        <v>207.04765403554995</v>
      </c>
      <c r="AD451" s="5">
        <v>226.40666343272508</v>
      </c>
      <c r="AE451" s="5">
        <v>212.75118434061014</v>
      </c>
      <c r="AF451" s="5">
        <v>186.87022973586011</v>
      </c>
      <c r="AG451" s="5">
        <v>195.97706737429493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2702.9648250000005</v>
      </c>
      <c r="J452" s="5">
        <v>2699.4496234051339</v>
      </c>
      <c r="K452" s="5">
        <v>2617.2631301973497</v>
      </c>
      <c r="L452" s="5">
        <v>2858.1195629459785</v>
      </c>
      <c r="M452" s="5">
        <v>2587.9735647261914</v>
      </c>
      <c r="N452" s="5">
        <v>2724.7956821235166</v>
      </c>
      <c r="O452" s="5">
        <v>2856.5385854795554</v>
      </c>
      <c r="P452" s="5">
        <v>2936.5003787424239</v>
      </c>
      <c r="Q452" s="5">
        <v>2860.0221272667536</v>
      </c>
      <c r="R452" s="5">
        <v>2852.7361196993629</v>
      </c>
      <c r="S452" s="5">
        <v>2688.5719003983068</v>
      </c>
      <c r="T452" s="5">
        <v>2771.4951213212662</v>
      </c>
      <c r="U452" s="5">
        <v>2804.6563168030871</v>
      </c>
      <c r="V452" s="5">
        <v>2759.8808123052231</v>
      </c>
      <c r="W452" s="5">
        <v>3017.2654958695739</v>
      </c>
      <c r="X452" s="5">
        <v>2695.2772465626299</v>
      </c>
      <c r="Y452" s="5">
        <v>2835.2070841660866</v>
      </c>
      <c r="Z452" s="5">
        <v>2886.1726431909101</v>
      </c>
      <c r="AA452" s="5">
        <v>2608.8093332005742</v>
      </c>
      <c r="AB452" s="5">
        <v>2609.6335020085571</v>
      </c>
      <c r="AC452" s="5">
        <v>2589.5807246851209</v>
      </c>
      <c r="AD452" s="5">
        <v>2655.4918164558435</v>
      </c>
      <c r="AE452" s="5">
        <v>2598.7659112692409</v>
      </c>
      <c r="AF452" s="5">
        <v>2319.0644824605879</v>
      </c>
      <c r="AG452" s="5">
        <v>2305.7927136430699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790.23046812965026</v>
      </c>
      <c r="N453" s="5">
        <v>853.8640798900899</v>
      </c>
      <c r="O453" s="5">
        <v>1145.7012096221401</v>
      </c>
      <c r="P453" s="5">
        <v>1398.92415539376</v>
      </c>
      <c r="Q453" s="5">
        <v>1341.6228577816898</v>
      </c>
      <c r="R453" s="5">
        <v>1199.4876634450197</v>
      </c>
      <c r="S453" s="5">
        <v>1267.0927230659902</v>
      </c>
      <c r="T453" s="5">
        <v>1197.8939926492149</v>
      </c>
      <c r="U453" s="5">
        <v>1135.4558618662049</v>
      </c>
      <c r="V453" s="5">
        <v>1209.9928828386455</v>
      </c>
      <c r="W453" s="5">
        <v>1229.8933248304156</v>
      </c>
      <c r="X453" s="5">
        <v>1076.582292566015</v>
      </c>
      <c r="Y453" s="5">
        <v>2131.9708403920895</v>
      </c>
      <c r="Z453" s="5">
        <v>2426.5457044601462</v>
      </c>
      <c r="AA453" s="5">
        <v>2714.25651437532</v>
      </c>
      <c r="AB453" s="5">
        <v>2842.4983283462748</v>
      </c>
      <c r="AC453" s="5">
        <v>2659.7616361933806</v>
      </c>
      <c r="AD453" s="5">
        <v>3228.4797638977489</v>
      </c>
      <c r="AE453" s="5">
        <v>4132.0641746808597</v>
      </c>
      <c r="AF453" s="5">
        <v>4233.0046593716042</v>
      </c>
      <c r="AG453" s="5">
        <v>4162.2583171943716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1455.2393345347009</v>
      </c>
      <c r="G454" s="5">
        <v>1423.7603853549415</v>
      </c>
      <c r="H454" s="5">
        <v>6086.0496166416096</v>
      </c>
      <c r="I454" s="5">
        <v>6054.5281994434154</v>
      </c>
      <c r="J454" s="5">
        <v>7320.5350952078343</v>
      </c>
      <c r="K454" s="5">
        <v>11253.873413412244</v>
      </c>
      <c r="L454" s="5">
        <v>13130.672358132475</v>
      </c>
      <c r="M454" s="5">
        <v>13400.150400637858</v>
      </c>
      <c r="N454" s="5">
        <v>14088.023953358443</v>
      </c>
      <c r="O454" s="5">
        <v>14252.958789644646</v>
      </c>
      <c r="P454" s="5">
        <v>14808.693802965576</v>
      </c>
      <c r="Q454" s="5">
        <v>15116.713875530057</v>
      </c>
      <c r="R454" s="5">
        <v>14722.472744696777</v>
      </c>
      <c r="S454" s="5">
        <v>15525.376430217664</v>
      </c>
      <c r="T454" s="5">
        <v>17165.917450891164</v>
      </c>
      <c r="U454" s="5">
        <v>16360.873999465468</v>
      </c>
      <c r="V454" s="5">
        <v>16177.390483109351</v>
      </c>
      <c r="W454" s="5">
        <v>16955.449283195256</v>
      </c>
      <c r="X454" s="5">
        <v>16134.229855591999</v>
      </c>
      <c r="Y454" s="5">
        <v>20044.539883898535</v>
      </c>
      <c r="Z454" s="5">
        <v>22921.691461325165</v>
      </c>
      <c r="AA454" s="5">
        <v>20744.534096211744</v>
      </c>
      <c r="AB454" s="5">
        <v>20782.161579370906</v>
      </c>
      <c r="AC454" s="5">
        <v>20199.193258818123</v>
      </c>
      <c r="AD454" s="5">
        <v>21510.14295355681</v>
      </c>
      <c r="AE454" s="5">
        <v>26671.80046159025</v>
      </c>
      <c r="AF454" s="5">
        <v>24571.715801986316</v>
      </c>
      <c r="AG454" s="5">
        <v>25033.08049546626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418.11810460963528</v>
      </c>
      <c r="Q455" s="5">
        <v>412.47198585527013</v>
      </c>
      <c r="R455" s="5">
        <v>402.6107611933553</v>
      </c>
      <c r="S455" s="5">
        <v>400.9826209582198</v>
      </c>
      <c r="T455" s="5">
        <v>393.18006026745513</v>
      </c>
      <c r="U455" s="5">
        <v>356.76640946242031</v>
      </c>
      <c r="V455" s="5">
        <v>393.54846203510522</v>
      </c>
      <c r="W455" s="5">
        <v>1063.5991000963711</v>
      </c>
      <c r="X455" s="5">
        <v>1944.5390838838807</v>
      </c>
      <c r="Y455" s="5">
        <v>7686.3910299541849</v>
      </c>
      <c r="Z455" s="5">
        <v>8081.2717219274655</v>
      </c>
      <c r="AA455" s="5">
        <v>8050.2667129704196</v>
      </c>
      <c r="AB455" s="5">
        <v>8217.8129300461642</v>
      </c>
      <c r="AC455" s="5">
        <v>7701.7882087280705</v>
      </c>
      <c r="AD455" s="5">
        <v>8456.8710709934348</v>
      </c>
      <c r="AE455" s="5">
        <v>7554.2228461162485</v>
      </c>
      <c r="AF455" s="5">
        <v>7644.1172369114302</v>
      </c>
      <c r="AG455" s="5">
        <v>7580.2160037633557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645.2448373750899</v>
      </c>
      <c r="H456" s="5">
        <v>1236.7563364539906</v>
      </c>
      <c r="I456" s="5">
        <v>1288.0096430192664</v>
      </c>
      <c r="J456" s="5">
        <v>1183.5497312398302</v>
      </c>
      <c r="K456" s="5">
        <v>1211.9389216561094</v>
      </c>
      <c r="L456" s="5">
        <v>1835.6766119784197</v>
      </c>
      <c r="M456" s="5">
        <v>4840.5965456107406</v>
      </c>
      <c r="N456" s="5">
        <v>4833.4627055679157</v>
      </c>
      <c r="O456" s="5">
        <v>5240.9364726147687</v>
      </c>
      <c r="P456" s="5">
        <v>4988.0365685226679</v>
      </c>
      <c r="Q456" s="5">
        <v>4902.8236215534562</v>
      </c>
      <c r="R456" s="5">
        <v>4774.6044128026879</v>
      </c>
      <c r="S456" s="5">
        <v>4707.9788203026565</v>
      </c>
      <c r="T456" s="5">
        <v>5345.9668545786899</v>
      </c>
      <c r="U456" s="5">
        <v>4942.625677089105</v>
      </c>
      <c r="V456" s="5">
        <v>5338.6217761435882</v>
      </c>
      <c r="W456" s="5">
        <v>5230.4425092413721</v>
      </c>
      <c r="X456" s="5">
        <v>5442.3641116337012</v>
      </c>
      <c r="Y456" s="5">
        <v>5181.3302300333444</v>
      </c>
      <c r="Z456" s="5">
        <v>5598.2361941917998</v>
      </c>
      <c r="AA456" s="5">
        <v>5277.5728989920626</v>
      </c>
      <c r="AB456" s="5">
        <v>5282.3299384845777</v>
      </c>
      <c r="AC456" s="5">
        <v>5186.6709883646427</v>
      </c>
      <c r="AD456" s="5">
        <v>5175.4410312412047</v>
      </c>
      <c r="AE456" s="5">
        <v>5415.4947610146155</v>
      </c>
      <c r="AF456" s="5">
        <v>4945.0050749333905</v>
      </c>
      <c r="AG456" s="5">
        <v>5340.7797699181974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1745.5690732891958</v>
      </c>
      <c r="G458" s="5">
        <v>1703.0520060351296</v>
      </c>
      <c r="H458" s="5">
        <v>1877.9712625971852</v>
      </c>
      <c r="I458" s="5">
        <v>1779.7848410939851</v>
      </c>
      <c r="J458" s="5">
        <v>12812.827689658105</v>
      </c>
      <c r="K458" s="5">
        <v>13711.295267784959</v>
      </c>
      <c r="L458" s="5">
        <v>13382.072671258627</v>
      </c>
      <c r="M458" s="5">
        <v>13000.228202986562</v>
      </c>
      <c r="N458" s="5">
        <v>14015.954594250548</v>
      </c>
      <c r="O458" s="5">
        <v>15019.759497909679</v>
      </c>
      <c r="P458" s="5">
        <v>14442.986129243684</v>
      </c>
      <c r="Q458" s="5">
        <v>15744.707594242826</v>
      </c>
      <c r="R458" s="5">
        <v>17867.067477671622</v>
      </c>
      <c r="S458" s="5">
        <v>23703.876335867692</v>
      </c>
      <c r="T458" s="5">
        <v>22369.600240271717</v>
      </c>
      <c r="U458" s="5">
        <v>23122.40468260273</v>
      </c>
      <c r="V458" s="5">
        <v>25234.295189655018</v>
      </c>
      <c r="W458" s="5">
        <v>24472.522360872321</v>
      </c>
      <c r="X458" s="5">
        <v>22998.343458481591</v>
      </c>
      <c r="Y458" s="5">
        <v>23712.133645357138</v>
      </c>
      <c r="Z458" s="5">
        <v>25430.374611279294</v>
      </c>
      <c r="AA458" s="5">
        <v>24190.259747526448</v>
      </c>
      <c r="AB458" s="5">
        <v>24512.251118967542</v>
      </c>
      <c r="AC458" s="5">
        <v>22570.851414398428</v>
      </c>
      <c r="AD458" s="5">
        <v>23718.395469906944</v>
      </c>
      <c r="AE458" s="5">
        <v>22524.576166054921</v>
      </c>
      <c r="AF458" s="5">
        <v>22337.923537982948</v>
      </c>
      <c r="AG458" s="5">
        <v>24311.329991693914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455.33824027836977</v>
      </c>
      <c r="G459" s="5">
        <v>2733.3582972658764</v>
      </c>
      <c r="H459" s="5">
        <v>4289.7753293722235</v>
      </c>
      <c r="I459" s="5">
        <v>4331.3909655080515</v>
      </c>
      <c r="J459" s="5">
        <v>4080.4849845718345</v>
      </c>
      <c r="K459" s="5">
        <v>7067.625263026157</v>
      </c>
      <c r="L459" s="5">
        <v>9307.4410298120274</v>
      </c>
      <c r="M459" s="5">
        <v>9275.7143406425002</v>
      </c>
      <c r="N459" s="5">
        <v>9272.435817689613</v>
      </c>
      <c r="O459" s="5">
        <v>11135.779727052764</v>
      </c>
      <c r="P459" s="5">
        <v>11884.833814664762</v>
      </c>
      <c r="Q459" s="5">
        <v>11426.774430893325</v>
      </c>
      <c r="R459" s="5">
        <v>10996.384558224952</v>
      </c>
      <c r="S459" s="5">
        <v>11094.7059858456</v>
      </c>
      <c r="T459" s="5">
        <v>10838.864298927027</v>
      </c>
      <c r="U459" s="5">
        <v>10119.336165993427</v>
      </c>
      <c r="V459" s="5">
        <v>10929.562740191936</v>
      </c>
      <c r="W459" s="5">
        <v>14581.409971691164</v>
      </c>
      <c r="X459" s="5">
        <v>15274.038024840993</v>
      </c>
      <c r="Y459" s="5">
        <v>15815.427065753549</v>
      </c>
      <c r="Z459" s="5">
        <v>17665.875082518822</v>
      </c>
      <c r="AA459" s="5">
        <v>17378.942849442446</v>
      </c>
      <c r="AB459" s="5">
        <v>16539.176797957727</v>
      </c>
      <c r="AC459" s="5">
        <v>15802.851711278683</v>
      </c>
      <c r="AD459" s="5">
        <v>16890.201037523006</v>
      </c>
      <c r="AE459" s="5">
        <v>18510.066027167821</v>
      </c>
      <c r="AF459" s="5">
        <v>20515.57107882866</v>
      </c>
      <c r="AG459" s="5">
        <v>21484.37847795603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662.64572766030471</v>
      </c>
      <c r="G460" s="5">
        <v>668.00186582801018</v>
      </c>
      <c r="H460" s="5">
        <v>686.90725533521561</v>
      </c>
      <c r="I460" s="5">
        <v>670.60258622639458</v>
      </c>
      <c r="J460" s="5">
        <v>632.47084939252022</v>
      </c>
      <c r="K460" s="5">
        <v>673.19784166677107</v>
      </c>
      <c r="L460" s="5">
        <v>641.60715127776075</v>
      </c>
      <c r="M460" s="5">
        <v>593.95962912591472</v>
      </c>
      <c r="N460" s="5">
        <v>717.31609834063011</v>
      </c>
      <c r="O460" s="5">
        <v>723.29083221924407</v>
      </c>
      <c r="P460" s="5">
        <v>882.30018662789962</v>
      </c>
      <c r="Q460" s="5">
        <v>838.54491558536961</v>
      </c>
      <c r="R460" s="5">
        <v>852.08630338344949</v>
      </c>
      <c r="S460" s="5">
        <v>863.8983771514354</v>
      </c>
      <c r="T460" s="5">
        <v>800.56076416694498</v>
      </c>
      <c r="U460" s="5">
        <v>703.52186522838497</v>
      </c>
      <c r="V460" s="5">
        <v>817.13563101915508</v>
      </c>
      <c r="W460" s="5">
        <v>776.3119498966804</v>
      </c>
      <c r="X460" s="5">
        <v>781.68175851270985</v>
      </c>
      <c r="Y460" s="5">
        <v>822.06639585479991</v>
      </c>
      <c r="Z460" s="5">
        <v>742.08122271142963</v>
      </c>
      <c r="AA460" s="5">
        <v>799.54533390454947</v>
      </c>
      <c r="AB460" s="5">
        <v>787.59553827241029</v>
      </c>
      <c r="AC460" s="5">
        <v>797.38702609945506</v>
      </c>
      <c r="AD460" s="5">
        <v>780.45431643322479</v>
      </c>
      <c r="AE460" s="5">
        <v>772.02765498335009</v>
      </c>
      <c r="AF460" s="5">
        <v>623.18533705044445</v>
      </c>
      <c r="AG460" s="5">
        <v>736.49044278960503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85.266612910655013</v>
      </c>
      <c r="Y461" s="5">
        <v>900.13940821183519</v>
      </c>
      <c r="Z461" s="5">
        <v>911.44634930507527</v>
      </c>
      <c r="AA461" s="5">
        <v>1058.4289323663802</v>
      </c>
      <c r="AB461" s="5">
        <v>1019.0945197276642</v>
      </c>
      <c r="AC461" s="5">
        <v>2966.7808719467707</v>
      </c>
      <c r="AD461" s="5">
        <v>3363.5251775200591</v>
      </c>
      <c r="AE461" s="5">
        <v>3447.8762603543873</v>
      </c>
      <c r="AF461" s="5">
        <v>2947.0183068917099</v>
      </c>
      <c r="AG461" s="5">
        <v>3370.661784054309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35.059631139265015</v>
      </c>
      <c r="AD462" s="5">
        <v>215.29866331041495</v>
      </c>
      <c r="AE462" s="5">
        <v>2254.7981192000007</v>
      </c>
      <c r="AF462" s="5">
        <v>1884.7361377500004</v>
      </c>
      <c r="AG462" s="5">
        <v>2089.7084785999991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1378.7224363728456</v>
      </c>
      <c r="G464" s="5">
        <v>1382.1088995524251</v>
      </c>
      <c r="H464" s="5">
        <v>1335.8685480712802</v>
      </c>
      <c r="I464" s="5">
        <v>1391.5654128376293</v>
      </c>
      <c r="J464" s="5">
        <v>1398.9645830045342</v>
      </c>
      <c r="K464" s="5">
        <v>1415.2977118971044</v>
      </c>
      <c r="L464" s="5">
        <v>1388.4210676767098</v>
      </c>
      <c r="M464" s="5">
        <v>1408.2192480612894</v>
      </c>
      <c r="N464" s="5">
        <v>1333.3444992228642</v>
      </c>
      <c r="O464" s="5">
        <v>1365.2193987240648</v>
      </c>
      <c r="P464" s="5">
        <v>3150.743737373989</v>
      </c>
      <c r="Q464" s="5">
        <v>3273.2695250895049</v>
      </c>
      <c r="R464" s="5">
        <v>3266.6279613889919</v>
      </c>
      <c r="S464" s="5">
        <v>3059.848451763236</v>
      </c>
      <c r="T464" s="5">
        <v>3183.8749876210341</v>
      </c>
      <c r="U464" s="5">
        <v>3126.6805764185056</v>
      </c>
      <c r="V464" s="5">
        <v>3216.90291437722</v>
      </c>
      <c r="W464" s="5">
        <v>2842.5313165506177</v>
      </c>
      <c r="X464" s="5">
        <v>2903.2469793755599</v>
      </c>
      <c r="Y464" s="5">
        <v>2772.0008744309271</v>
      </c>
      <c r="Z464" s="5">
        <v>2772.4631555686847</v>
      </c>
      <c r="AA464" s="5">
        <v>2560.4058201080111</v>
      </c>
      <c r="AB464" s="5">
        <v>2657.5297184956189</v>
      </c>
      <c r="AC464" s="5">
        <v>2577.2075628659932</v>
      </c>
      <c r="AD464" s="5">
        <v>2423.1820796815182</v>
      </c>
      <c r="AE464" s="5">
        <v>2501.4731312005961</v>
      </c>
      <c r="AF464" s="5">
        <v>2396.8209676509514</v>
      </c>
      <c r="AG464" s="5">
        <v>2462.9573006306009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2.5970903600000014E-3</v>
      </c>
      <c r="M465" s="5">
        <v>2.3036089299999993E-3</v>
      </c>
      <c r="N465" s="5">
        <v>2.2583296899999997E-3</v>
      </c>
      <c r="O465" s="5">
        <v>301.46422603328477</v>
      </c>
      <c r="P465" s="5">
        <v>1405.8050434478946</v>
      </c>
      <c r="Q465" s="5">
        <v>1284.8764801102993</v>
      </c>
      <c r="R465" s="5">
        <v>1492.2651683175761</v>
      </c>
      <c r="S465" s="5">
        <v>1250.6969817035847</v>
      </c>
      <c r="T465" s="5">
        <v>1318.7443883979849</v>
      </c>
      <c r="U465" s="5">
        <v>1242.7334870525151</v>
      </c>
      <c r="V465" s="5">
        <v>1295.2705802732248</v>
      </c>
      <c r="W465" s="5">
        <v>1331.9231966800646</v>
      </c>
      <c r="X465" s="5">
        <v>1382.4225019022451</v>
      </c>
      <c r="Y465" s="5">
        <v>1240.1527905136597</v>
      </c>
      <c r="Z465" s="5">
        <v>1250.5703323181649</v>
      </c>
      <c r="AA465" s="5">
        <v>1398.6523815724745</v>
      </c>
      <c r="AB465" s="5">
        <v>1228.9772284793946</v>
      </c>
      <c r="AC465" s="5">
        <v>1434.4592739912609</v>
      </c>
      <c r="AD465" s="5">
        <v>1255.0689358300046</v>
      </c>
      <c r="AE465" s="5">
        <v>1358.93378046931</v>
      </c>
      <c r="AF465" s="5">
        <v>1231.8529829100653</v>
      </c>
      <c r="AG465" s="5">
        <v>1221.942236644715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5339.4467098864852</v>
      </c>
      <c r="G468" s="5">
        <v>5889.7699734434227</v>
      </c>
      <c r="H468" s="5">
        <v>5482.6755070610816</v>
      </c>
      <c r="I468" s="5">
        <v>5566.7099615486241</v>
      </c>
      <c r="J468" s="5">
        <v>5384.5003125441663</v>
      </c>
      <c r="K468" s="5">
        <v>5659.9242513586842</v>
      </c>
      <c r="L468" s="5">
        <v>5664.2423161349598</v>
      </c>
      <c r="M468" s="5">
        <v>5865.3776697649855</v>
      </c>
      <c r="N468" s="5">
        <v>7689.837250297991</v>
      </c>
      <c r="O468" s="5">
        <v>7594.246685609387</v>
      </c>
      <c r="P468" s="5">
        <v>8240.2900990569087</v>
      </c>
      <c r="Q468" s="5">
        <v>7076.2276525157586</v>
      </c>
      <c r="R468" s="5">
        <v>8133.5732639374746</v>
      </c>
      <c r="S468" s="5">
        <v>7150.6177187987223</v>
      </c>
      <c r="T468" s="5">
        <v>7348.7877907402726</v>
      </c>
      <c r="U468" s="5">
        <v>6819.2628944946055</v>
      </c>
      <c r="V468" s="5">
        <v>7453.9444928631165</v>
      </c>
      <c r="W468" s="5">
        <v>7509.0388746710323</v>
      </c>
      <c r="X468" s="5">
        <v>7683.3219330953161</v>
      </c>
      <c r="Y468" s="5">
        <v>11585.449650161887</v>
      </c>
      <c r="Z468" s="5">
        <v>11878.751936444864</v>
      </c>
      <c r="AA468" s="5">
        <v>12046.791466591043</v>
      </c>
      <c r="AB468" s="5">
        <v>13347.091910862568</v>
      </c>
      <c r="AC468" s="5">
        <v>18123.482847114123</v>
      </c>
      <c r="AD468" s="5">
        <v>16115.477880901801</v>
      </c>
      <c r="AE468" s="5">
        <v>16400.717111250065</v>
      </c>
      <c r="AF468" s="5">
        <v>12927.970879143109</v>
      </c>
      <c r="AG468" s="5">
        <v>13887.320489249098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5651.8317486090327</v>
      </c>
      <c r="G469" s="5">
        <v>6386.0926089191871</v>
      </c>
      <c r="H469" s="5">
        <v>5786.3894298469932</v>
      </c>
      <c r="I469" s="5">
        <v>7992.1369884443393</v>
      </c>
      <c r="J469" s="5">
        <v>7778.148935389183</v>
      </c>
      <c r="K469" s="5">
        <v>8183.9926323381769</v>
      </c>
      <c r="L469" s="5">
        <v>8893.8046438943511</v>
      </c>
      <c r="M469" s="5">
        <v>9092.342741688044</v>
      </c>
      <c r="N469" s="5">
        <v>8548.1016016433769</v>
      </c>
      <c r="O469" s="5">
        <v>8798.9673331228987</v>
      </c>
      <c r="P469" s="5">
        <v>12265.991922270256</v>
      </c>
      <c r="Q469" s="5">
        <v>11297.470511467096</v>
      </c>
      <c r="R469" s="5">
        <v>12886.859081561683</v>
      </c>
      <c r="S469" s="5">
        <v>11229.740217843817</v>
      </c>
      <c r="T469" s="5">
        <v>16001.781015010314</v>
      </c>
      <c r="U469" s="5">
        <v>14809.102873595022</v>
      </c>
      <c r="V469" s="5">
        <v>15695.341529134193</v>
      </c>
      <c r="W469" s="5">
        <v>15982.148682077579</v>
      </c>
      <c r="X469" s="5">
        <v>15972.528724814412</v>
      </c>
      <c r="Y469" s="5">
        <v>14889.104392428257</v>
      </c>
      <c r="Z469" s="5">
        <v>14760.524043016914</v>
      </c>
      <c r="AA469" s="5">
        <v>15566.016695078584</v>
      </c>
      <c r="AB469" s="5">
        <v>11962.440269429711</v>
      </c>
      <c r="AC469" s="5">
        <v>13614.325832209061</v>
      </c>
      <c r="AD469" s="5">
        <v>11900.079082507291</v>
      </c>
      <c r="AE469" s="5">
        <v>12471.621925139531</v>
      </c>
      <c r="AF469" s="5">
        <v>11871.412096812677</v>
      </c>
      <c r="AG469" s="5">
        <v>11251.930904503746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1799.9999999999993</v>
      </c>
      <c r="H470" s="5">
        <v>1652.8042995000003</v>
      </c>
      <c r="I470" s="5">
        <v>1671.712968249999</v>
      </c>
      <c r="J470" s="5">
        <v>1619.4623602499998</v>
      </c>
      <c r="K470" s="5">
        <v>1618.2855675000001</v>
      </c>
      <c r="L470" s="5">
        <v>1599.0608812499988</v>
      </c>
      <c r="M470" s="5">
        <v>5760.5250084801273</v>
      </c>
      <c r="N470" s="5">
        <v>5730.0088076625016</v>
      </c>
      <c r="O470" s="5">
        <v>5536.5624514380534</v>
      </c>
      <c r="P470" s="5">
        <v>5789.9564426725146</v>
      </c>
      <c r="Q470" s="5">
        <v>5439.3038855873665</v>
      </c>
      <c r="R470" s="5">
        <v>6234.4692747136396</v>
      </c>
      <c r="S470" s="5">
        <v>5570.513819966387</v>
      </c>
      <c r="T470" s="5">
        <v>6102.1858281494897</v>
      </c>
      <c r="U470" s="5">
        <v>5822.231220811299</v>
      </c>
      <c r="V470" s="5">
        <v>5941.2943380550651</v>
      </c>
      <c r="W470" s="5">
        <v>5944.9464170740002</v>
      </c>
      <c r="X470" s="5">
        <v>6348.0853812740379</v>
      </c>
      <c r="Y470" s="5">
        <v>5927.7605577290014</v>
      </c>
      <c r="Z470" s="5">
        <v>5703.9273357795273</v>
      </c>
      <c r="AA470" s="5">
        <v>6077.019317832518</v>
      </c>
      <c r="AB470" s="5">
        <v>5788.9647836786044</v>
      </c>
      <c r="AC470" s="5">
        <v>6596.0028234124347</v>
      </c>
      <c r="AD470" s="5">
        <v>5957.3808811836325</v>
      </c>
      <c r="AE470" s="5">
        <v>6111.7459291392297</v>
      </c>
      <c r="AF470" s="5">
        <v>5550.7758072132392</v>
      </c>
      <c r="AG470" s="5">
        <v>5583.9857931722572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1169.4933780000003</v>
      </c>
      <c r="O471" s="5">
        <v>1111.3665124000006</v>
      </c>
      <c r="P471" s="5">
        <v>1111.1450696078807</v>
      </c>
      <c r="Q471" s="5">
        <v>1109.6982246000007</v>
      </c>
      <c r="R471" s="5">
        <v>1158.1225602000002</v>
      </c>
      <c r="S471" s="5">
        <v>1172.5055042000001</v>
      </c>
      <c r="T471" s="5">
        <v>1127.7138213231592</v>
      </c>
      <c r="U471" s="5">
        <v>999.52236819999916</v>
      </c>
      <c r="V471" s="5">
        <v>1130.0261369999992</v>
      </c>
      <c r="W471" s="5">
        <v>1154.468316</v>
      </c>
      <c r="X471" s="5">
        <v>1107.0701178963193</v>
      </c>
      <c r="Y471" s="5">
        <v>1754.401701180715</v>
      </c>
      <c r="Z471" s="5">
        <v>1726.4550764126159</v>
      </c>
      <c r="AA471" s="5">
        <v>1849.7337719755922</v>
      </c>
      <c r="AB471" s="5">
        <v>1833.9123874217196</v>
      </c>
      <c r="AC471" s="5">
        <v>1884.193242673814</v>
      </c>
      <c r="AD471" s="5">
        <v>3969.9354349819587</v>
      </c>
      <c r="AE471" s="5">
        <v>3918.607102141485</v>
      </c>
      <c r="AF471" s="5">
        <v>3494.6556764799298</v>
      </c>
      <c r="AG471" s="5">
        <v>3933.3147400998032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776.5064086457453</v>
      </c>
      <c r="G472" s="5">
        <v>799.48449824014449</v>
      </c>
      <c r="H472" s="5">
        <v>730.4693005726449</v>
      </c>
      <c r="I472" s="5">
        <v>1002.3214864188346</v>
      </c>
      <c r="J472" s="5">
        <v>957.14651618738992</v>
      </c>
      <c r="K472" s="5">
        <v>1707.303681009925</v>
      </c>
      <c r="L472" s="5">
        <v>2394.0857747947402</v>
      </c>
      <c r="M472" s="5">
        <v>2266.4286506969302</v>
      </c>
      <c r="N472" s="5">
        <v>3028.5565698589235</v>
      </c>
      <c r="O472" s="5">
        <v>3008.3446164295342</v>
      </c>
      <c r="P472" s="5">
        <v>4967.2396660352279</v>
      </c>
      <c r="Q472" s="5">
        <v>4873.9959216603102</v>
      </c>
      <c r="R472" s="5">
        <v>5585.7175430938605</v>
      </c>
      <c r="S472" s="5">
        <v>4916.7834091240302</v>
      </c>
      <c r="T472" s="5">
        <v>7079.1668086781592</v>
      </c>
      <c r="U472" s="5">
        <v>5867.9288860014003</v>
      </c>
      <c r="V472" s="5">
        <v>6668.7933767930426</v>
      </c>
      <c r="W472" s="5">
        <v>7073.3351730141276</v>
      </c>
      <c r="X472" s="5">
        <v>6935.3955911719695</v>
      </c>
      <c r="Y472" s="5">
        <v>6442.253063725303</v>
      </c>
      <c r="Z472" s="5">
        <v>6451.2703443379742</v>
      </c>
      <c r="AA472" s="5">
        <v>6926.9354395123082</v>
      </c>
      <c r="AB472" s="5">
        <v>7607.8065602559091</v>
      </c>
      <c r="AC472" s="5">
        <v>9830.0301745762226</v>
      </c>
      <c r="AD472" s="5">
        <v>9117.8141391315185</v>
      </c>
      <c r="AE472" s="5">
        <v>9232.4947566003957</v>
      </c>
      <c r="AF472" s="5">
        <v>8308.8067250265485</v>
      </c>
      <c r="AG472" s="5">
        <v>9131.0433230711697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3938.6755184937947</v>
      </c>
      <c r="G474" s="5">
        <v>4313.1242141678695</v>
      </c>
      <c r="H474" s="5">
        <v>5297.9190204646175</v>
      </c>
      <c r="I474" s="5">
        <v>6532.0980964681439</v>
      </c>
      <c r="J474" s="5">
        <v>6075.6613870061192</v>
      </c>
      <c r="K474" s="5">
        <v>7869.4298916352673</v>
      </c>
      <c r="L474" s="5">
        <v>7596.0197772628198</v>
      </c>
      <c r="M474" s="5">
        <v>7847.8751374329768</v>
      </c>
      <c r="N474" s="5">
        <v>7657.1243080265922</v>
      </c>
      <c r="O474" s="5">
        <v>7654.2993754515574</v>
      </c>
      <c r="P474" s="5">
        <v>7522.1253459557711</v>
      </c>
      <c r="Q474" s="5">
        <v>7234.8104925010502</v>
      </c>
      <c r="R474" s="5">
        <v>7615.6744390226704</v>
      </c>
      <c r="S474" s="5">
        <v>7239.2926206776383</v>
      </c>
      <c r="T474" s="5">
        <v>7043.3581289742924</v>
      </c>
      <c r="U474" s="5">
        <v>6268.8593687712219</v>
      </c>
      <c r="V474" s="5">
        <v>7430.2304656882889</v>
      </c>
      <c r="W474" s="5">
        <v>7351.2926422781875</v>
      </c>
      <c r="X474" s="5">
        <v>8576.1818744724224</v>
      </c>
      <c r="Y474" s="5">
        <v>8411.7819953736253</v>
      </c>
      <c r="Z474" s="5">
        <v>7379.4558595501148</v>
      </c>
      <c r="AA474" s="5">
        <v>8117.1212029639419</v>
      </c>
      <c r="AB474" s="5">
        <v>7441.6083663108238</v>
      </c>
      <c r="AC474" s="5">
        <v>7734.1363611621373</v>
      </c>
      <c r="AD474" s="5">
        <v>7817.0598896469583</v>
      </c>
      <c r="AE474" s="5">
        <v>8066.1403844756469</v>
      </c>
      <c r="AF474" s="5">
        <v>6830.4268200989973</v>
      </c>
      <c r="AG474" s="5">
        <v>7970.1812815092417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273.52274751940513</v>
      </c>
      <c r="G475" s="5">
        <v>287.10704019112518</v>
      </c>
      <c r="H475" s="5">
        <v>265.89082134450001</v>
      </c>
      <c r="I475" s="5">
        <v>271.16890772812496</v>
      </c>
      <c r="J475" s="5">
        <v>248.93902605771493</v>
      </c>
      <c r="K475" s="5">
        <v>259.11285830100007</v>
      </c>
      <c r="L475" s="5">
        <v>291.09485851273001</v>
      </c>
      <c r="M475" s="5">
        <v>264.26704145207998</v>
      </c>
      <c r="N475" s="5">
        <v>269.10364113916512</v>
      </c>
      <c r="O475" s="5">
        <v>259.34952977246991</v>
      </c>
      <c r="P475" s="5">
        <v>263.20734695173013</v>
      </c>
      <c r="Q475" s="5">
        <v>241.67849494069497</v>
      </c>
      <c r="R475" s="5">
        <v>273.5848048549301</v>
      </c>
      <c r="S475" s="5">
        <v>242.51990339850494</v>
      </c>
      <c r="T475" s="5">
        <v>231.93582631334485</v>
      </c>
      <c r="U475" s="5">
        <v>200.73815551989989</v>
      </c>
      <c r="V475" s="5">
        <v>231.07456973300029</v>
      </c>
      <c r="W475" s="5">
        <v>262.6376166765649</v>
      </c>
      <c r="X475" s="5">
        <v>204.56112799478015</v>
      </c>
      <c r="Y475" s="5">
        <v>190.82046169557989</v>
      </c>
      <c r="Z475" s="5">
        <v>179.40978651041996</v>
      </c>
      <c r="AA475" s="5">
        <v>212.675092724405</v>
      </c>
      <c r="AB475" s="5">
        <v>214.88147910556981</v>
      </c>
      <c r="AC475" s="5">
        <v>196.24534505131987</v>
      </c>
      <c r="AD475" s="5">
        <v>199.61288916677998</v>
      </c>
      <c r="AE475" s="5">
        <v>202.95909739301013</v>
      </c>
      <c r="AF475" s="5">
        <v>157.16594687520987</v>
      </c>
      <c r="AG475" s="5">
        <v>170.40222991090008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1219.2987479648502</v>
      </c>
      <c r="G476" s="5">
        <v>1260.450664046145</v>
      </c>
      <c r="H476" s="5">
        <v>1233.2084931814647</v>
      </c>
      <c r="I476" s="5">
        <v>1138.5633587334005</v>
      </c>
      <c r="J476" s="5">
        <v>1145.0864567946001</v>
      </c>
      <c r="K476" s="5">
        <v>1203.2247592752901</v>
      </c>
      <c r="L476" s="5">
        <v>1265.0343836303639</v>
      </c>
      <c r="M476" s="5">
        <v>1139.1055249172241</v>
      </c>
      <c r="N476" s="5">
        <v>1197.135864660215</v>
      </c>
      <c r="O476" s="5">
        <v>1114.6582924085894</v>
      </c>
      <c r="P476" s="5">
        <v>1153.2586251122202</v>
      </c>
      <c r="Q476" s="5">
        <v>1153.6210761161801</v>
      </c>
      <c r="R476" s="5">
        <v>1222.0393590425547</v>
      </c>
      <c r="S476" s="5">
        <v>1200.2251342002248</v>
      </c>
      <c r="T476" s="5">
        <v>1069.0068368448597</v>
      </c>
      <c r="U476" s="5">
        <v>1076.5571651278503</v>
      </c>
      <c r="V476" s="5">
        <v>1168.2021196487299</v>
      </c>
      <c r="W476" s="5">
        <v>1259.6443259675293</v>
      </c>
      <c r="X476" s="5">
        <v>1152.8618962007295</v>
      </c>
      <c r="Y476" s="5">
        <v>1195.1691459700248</v>
      </c>
      <c r="Z476" s="5">
        <v>1075.9902146975946</v>
      </c>
      <c r="AA476" s="5">
        <v>1144.5398205215854</v>
      </c>
      <c r="AB476" s="5">
        <v>648.87346770583508</v>
      </c>
      <c r="AC476" s="5">
        <v>655.18309558529461</v>
      </c>
      <c r="AD476" s="5">
        <v>664.6189537020748</v>
      </c>
      <c r="AE476" s="5">
        <v>550.30679001936949</v>
      </c>
      <c r="AF476" s="5">
        <v>579.69179614493487</v>
      </c>
      <c r="AG476" s="5">
        <v>596.58862987475993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75.36568569814996</v>
      </c>
      <c r="Y477" s="5">
        <v>1320.3878328971507</v>
      </c>
      <c r="Z477" s="5">
        <v>4911.0094291655641</v>
      </c>
      <c r="AA477" s="5">
        <v>4759.4655022864208</v>
      </c>
      <c r="AB477" s="5">
        <v>4518.7085904025753</v>
      </c>
      <c r="AC477" s="5">
        <v>4082.5993142121965</v>
      </c>
      <c r="AD477" s="5">
        <v>4736.8719818211521</v>
      </c>
      <c r="AE477" s="5">
        <v>4442.9822823557179</v>
      </c>
      <c r="AF477" s="5">
        <v>3936.8127597368257</v>
      </c>
      <c r="AG477" s="5">
        <v>4197.4382657520982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367.66179796932516</v>
      </c>
      <c r="G479" s="5">
        <v>388.81559853751463</v>
      </c>
      <c r="H479" s="5">
        <v>351.62153247126002</v>
      </c>
      <c r="I479" s="5">
        <v>356.91877755774988</v>
      </c>
      <c r="J479" s="5">
        <v>318.64077846846487</v>
      </c>
      <c r="K479" s="5">
        <v>351.07123306882499</v>
      </c>
      <c r="L479" s="5">
        <v>337.51249594499996</v>
      </c>
      <c r="M479" s="5">
        <v>143.70962273500004</v>
      </c>
      <c r="N479" s="5">
        <v>491.31090038947036</v>
      </c>
      <c r="O479" s="5">
        <v>468.93090144040002</v>
      </c>
      <c r="P479" s="5">
        <v>924.70110149267987</v>
      </c>
      <c r="Q479" s="5">
        <v>911.91103032464537</v>
      </c>
      <c r="R479" s="5">
        <v>776.64029343221966</v>
      </c>
      <c r="S479" s="5">
        <v>730.78885522427993</v>
      </c>
      <c r="T479" s="5">
        <v>694.55176525540537</v>
      </c>
      <c r="U479" s="5">
        <v>591.13922952965481</v>
      </c>
      <c r="V479" s="5">
        <v>715.78897969391005</v>
      </c>
      <c r="W479" s="5">
        <v>710.89424518938017</v>
      </c>
      <c r="X479" s="5">
        <v>592.01295075848509</v>
      </c>
      <c r="Y479" s="5">
        <v>634.68071372889415</v>
      </c>
      <c r="Z479" s="5">
        <v>587.85911837628998</v>
      </c>
      <c r="AA479" s="5">
        <v>629.52961352710929</v>
      </c>
      <c r="AB479" s="5">
        <v>658.51693798706481</v>
      </c>
      <c r="AC479" s="5">
        <v>623.42825255866455</v>
      </c>
      <c r="AD479" s="5">
        <v>596.99039382674403</v>
      </c>
      <c r="AE479" s="5">
        <v>604.44254115115518</v>
      </c>
      <c r="AF479" s="5">
        <v>489.61122483902926</v>
      </c>
      <c r="AG479" s="5">
        <v>567.27188651659515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539.79024069600018</v>
      </c>
      <c r="G481" s="5">
        <v>564.28648096799952</v>
      </c>
      <c r="H481" s="5">
        <v>539.63643173059995</v>
      </c>
      <c r="I481" s="5">
        <v>549.01610996399995</v>
      </c>
      <c r="J481" s="5">
        <v>644.63756577172956</v>
      </c>
      <c r="K481" s="5">
        <v>604.02234586648035</v>
      </c>
      <c r="L481" s="5">
        <v>1017.4128108085149</v>
      </c>
      <c r="M481" s="5">
        <v>999.30822686950455</v>
      </c>
      <c r="N481" s="5">
        <v>928.71313319020999</v>
      </c>
      <c r="O481" s="5">
        <v>969.37669946214999</v>
      </c>
      <c r="P481" s="5">
        <v>925.81541415862546</v>
      </c>
      <c r="Q481" s="5">
        <v>873.46449424017476</v>
      </c>
      <c r="R481" s="5">
        <v>903.04051796556507</v>
      </c>
      <c r="S481" s="5">
        <v>910.73789622388495</v>
      </c>
      <c r="T481" s="5">
        <v>870.31805595012497</v>
      </c>
      <c r="U481" s="5">
        <v>891.86433676685442</v>
      </c>
      <c r="V481" s="5">
        <v>881.00690771542043</v>
      </c>
      <c r="W481" s="5">
        <v>968.18438065347482</v>
      </c>
      <c r="X481" s="5">
        <v>914.3090928028447</v>
      </c>
      <c r="Y481" s="5">
        <v>779.85135679953009</v>
      </c>
      <c r="Z481" s="5">
        <v>869.58682687532496</v>
      </c>
      <c r="AA481" s="5">
        <v>851.03567132976036</v>
      </c>
      <c r="AB481" s="5">
        <v>815.5295570113999</v>
      </c>
      <c r="AC481" s="5">
        <v>844.59501742556517</v>
      </c>
      <c r="AD481" s="5">
        <v>830.17691235897041</v>
      </c>
      <c r="AE481" s="5">
        <v>876.67260525208962</v>
      </c>
      <c r="AF481" s="5">
        <v>871.55997468788973</v>
      </c>
      <c r="AG481" s="5">
        <v>308.54731772223499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846.7225745077003</v>
      </c>
      <c r="G482" s="5">
        <v>933.56531434434987</v>
      </c>
      <c r="H482" s="5">
        <v>1442.64389996673</v>
      </c>
      <c r="I482" s="5">
        <v>1402.5570875779149</v>
      </c>
      <c r="J482" s="5">
        <v>1398.5336253465593</v>
      </c>
      <c r="K482" s="5">
        <v>3527.6355101329464</v>
      </c>
      <c r="L482" s="5">
        <v>5920.248380113082</v>
      </c>
      <c r="M482" s="5">
        <v>6287.845441645205</v>
      </c>
      <c r="N482" s="5">
        <v>5940.3146610640351</v>
      </c>
      <c r="O482" s="5">
        <v>5936.1410036624511</v>
      </c>
      <c r="P482" s="5">
        <v>5732.5424526543338</v>
      </c>
      <c r="Q482" s="5">
        <v>5476.1556483930999</v>
      </c>
      <c r="R482" s="5">
        <v>6097.2095598580545</v>
      </c>
      <c r="S482" s="5">
        <v>5889.979266238638</v>
      </c>
      <c r="T482" s="5">
        <v>5589.2991495625529</v>
      </c>
      <c r="U482" s="5">
        <v>5592.6961114005044</v>
      </c>
      <c r="V482" s="5">
        <v>5812.4256290877865</v>
      </c>
      <c r="W482" s="5">
        <v>5845.4088877344848</v>
      </c>
      <c r="X482" s="5">
        <v>6160.0795702093383</v>
      </c>
      <c r="Y482" s="5">
        <v>5805.6023435024354</v>
      </c>
      <c r="Z482" s="5">
        <v>5938.6896141394764</v>
      </c>
      <c r="AA482" s="5">
        <v>5571.8131797719789</v>
      </c>
      <c r="AB482" s="5">
        <v>5319.8925652052203</v>
      </c>
      <c r="AC482" s="5">
        <v>5750.3712547878713</v>
      </c>
      <c r="AD482" s="5">
        <v>5720.1328415434864</v>
      </c>
      <c r="AE482" s="5">
        <v>5496.9831794995689</v>
      </c>
      <c r="AF482" s="5">
        <v>5343.2333208189266</v>
      </c>
      <c r="AG482" s="5">
        <v>5167.719052674056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458.4883975919999</v>
      </c>
      <c r="G483" s="5">
        <v>1875.4874607130857</v>
      </c>
      <c r="H483" s="5">
        <v>3066.6216479422965</v>
      </c>
      <c r="I483" s="5">
        <v>2928.4070546535258</v>
      </c>
      <c r="J483" s="5">
        <v>4924.925788921174</v>
      </c>
      <c r="K483" s="5">
        <v>5005.900197087487</v>
      </c>
      <c r="L483" s="5">
        <v>7409.625684307357</v>
      </c>
      <c r="M483" s="5">
        <v>7511.0049129366525</v>
      </c>
      <c r="N483" s="5">
        <v>7128.2412030065971</v>
      </c>
      <c r="O483" s="5">
        <v>7142.1086292186064</v>
      </c>
      <c r="P483" s="5">
        <v>6940.459305889146</v>
      </c>
      <c r="Q483" s="5">
        <v>6730.2982648365933</v>
      </c>
      <c r="R483" s="5">
        <v>7327.2418495593774</v>
      </c>
      <c r="S483" s="5">
        <v>7051.7344928036064</v>
      </c>
      <c r="T483" s="5">
        <v>6371.5671009819998</v>
      </c>
      <c r="U483" s="5">
        <v>6520.6886839450954</v>
      </c>
      <c r="V483" s="5">
        <v>6768.3008928346017</v>
      </c>
      <c r="W483" s="5">
        <v>7040.2989546128047</v>
      </c>
      <c r="X483" s="5">
        <v>7021.2352505623749</v>
      </c>
      <c r="Y483" s="5">
        <v>6616.4644414394716</v>
      </c>
      <c r="Z483" s="5">
        <v>6892.9392940285279</v>
      </c>
      <c r="AA483" s="5">
        <v>6124.7971358200884</v>
      </c>
      <c r="AB483" s="5">
        <v>5925.5658970783379</v>
      </c>
      <c r="AC483" s="5">
        <v>6439.4289613954652</v>
      </c>
      <c r="AD483" s="5">
        <v>6192.5869950374745</v>
      </c>
      <c r="AE483" s="5">
        <v>5873.8812717905512</v>
      </c>
      <c r="AF483" s="5">
        <v>5907.4190769237393</v>
      </c>
      <c r="AG483" s="5">
        <v>6043.5325060837386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201.91875479857507</v>
      </c>
      <c r="G491" s="5">
        <v>173.610864352845</v>
      </c>
      <c r="H491" s="5">
        <v>200.537574517</v>
      </c>
      <c r="I491" s="5">
        <v>194.93705225150993</v>
      </c>
      <c r="J491" s="5">
        <v>194.81090661897002</v>
      </c>
      <c r="K491" s="5">
        <v>193.080951396155</v>
      </c>
      <c r="L491" s="5">
        <v>190.07245856175001</v>
      </c>
      <c r="M491" s="5">
        <v>183.34904805425006</v>
      </c>
      <c r="N491" s="5">
        <v>182.54083709775</v>
      </c>
      <c r="O491" s="5">
        <v>167.28478546400009</v>
      </c>
      <c r="P491" s="5">
        <v>176.03895041249999</v>
      </c>
      <c r="Q491" s="5">
        <v>175.45364979249993</v>
      </c>
      <c r="R491" s="5">
        <v>174.9013633993099</v>
      </c>
      <c r="S491" s="5">
        <v>179.13529003524997</v>
      </c>
      <c r="T491" s="5">
        <v>169.05966162339496</v>
      </c>
      <c r="U491" s="5">
        <v>276.07579629904501</v>
      </c>
      <c r="V491" s="5">
        <v>272.93330613529491</v>
      </c>
      <c r="W491" s="5">
        <v>258.07664274373508</v>
      </c>
      <c r="X491" s="5">
        <v>761.43112770732534</v>
      </c>
      <c r="Y491" s="5">
        <v>800.65582925409581</v>
      </c>
      <c r="Z491" s="5">
        <v>2300.1159611644503</v>
      </c>
      <c r="AA491" s="5">
        <v>2354.54624390562</v>
      </c>
      <c r="AB491" s="5">
        <v>2332.5213434856137</v>
      </c>
      <c r="AC491" s="5">
        <v>2218.7219563455101</v>
      </c>
      <c r="AD491" s="5">
        <v>2641.9776486463657</v>
      </c>
      <c r="AE491" s="5">
        <v>2569.1398690050369</v>
      </c>
      <c r="AF491" s="5">
        <v>2381.0613512614545</v>
      </c>
      <c r="AG491" s="5">
        <v>2251.7874922804194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1011.2172475293349</v>
      </c>
      <c r="G492" s="5">
        <v>907.96966395714026</v>
      </c>
      <c r="H492" s="5">
        <v>1060.0913433457799</v>
      </c>
      <c r="I492" s="5">
        <v>1050.22082920452</v>
      </c>
      <c r="J492" s="5">
        <v>982.92784908758017</v>
      </c>
      <c r="K492" s="5">
        <v>975.6579811392852</v>
      </c>
      <c r="L492" s="5">
        <v>922.49230605915454</v>
      </c>
      <c r="M492" s="5">
        <v>1020.0392334699699</v>
      </c>
      <c r="N492" s="5">
        <v>1019.720743561635</v>
      </c>
      <c r="O492" s="5">
        <v>816.3712412767452</v>
      </c>
      <c r="P492" s="5">
        <v>935.31386403214492</v>
      </c>
      <c r="Q492" s="5">
        <v>942.04587251253474</v>
      </c>
      <c r="R492" s="5">
        <v>942.70859947757037</v>
      </c>
      <c r="S492" s="5">
        <v>1008.5908752040101</v>
      </c>
      <c r="T492" s="5">
        <v>934.85714885501488</v>
      </c>
      <c r="U492" s="5">
        <v>952.45797230331016</v>
      </c>
      <c r="V492" s="5">
        <v>969.40974382556021</v>
      </c>
      <c r="W492" s="5">
        <v>918.99929854908464</v>
      </c>
      <c r="X492" s="5">
        <v>861.76860189077991</v>
      </c>
      <c r="Y492" s="5">
        <v>703.18819393561023</v>
      </c>
      <c r="Z492" s="5">
        <v>499.69280818657984</v>
      </c>
      <c r="AA492" s="5">
        <v>660.43268793920015</v>
      </c>
      <c r="AB492" s="5">
        <v>679.68725079880971</v>
      </c>
      <c r="AC492" s="5">
        <v>683.62199614706014</v>
      </c>
      <c r="AD492" s="5">
        <v>538.9512947904002</v>
      </c>
      <c r="AE492" s="5">
        <v>541.8988823564049</v>
      </c>
      <c r="AF492" s="5">
        <v>321.65107089236483</v>
      </c>
      <c r="AG492" s="5">
        <v>297.72596136938483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1411.8623657201354</v>
      </c>
      <c r="G493" s="5">
        <v>1348.7654465615356</v>
      </c>
      <c r="H493" s="5">
        <v>1470.7954596022651</v>
      </c>
      <c r="I493" s="5">
        <v>1463.0078700364606</v>
      </c>
      <c r="J493" s="5">
        <v>1381.3709191881053</v>
      </c>
      <c r="K493" s="5">
        <v>1415.7149944832099</v>
      </c>
      <c r="L493" s="5">
        <v>1362.8933012964903</v>
      </c>
      <c r="M493" s="5">
        <v>1428.4358544648805</v>
      </c>
      <c r="N493" s="5">
        <v>1439.3974118040101</v>
      </c>
      <c r="O493" s="5">
        <v>1173.9437874780949</v>
      </c>
      <c r="P493" s="5">
        <v>1349.858688502565</v>
      </c>
      <c r="Q493" s="5">
        <v>1365.9728600896353</v>
      </c>
      <c r="R493" s="5">
        <v>1408.577672016545</v>
      </c>
      <c r="S493" s="5">
        <v>1463.8395767390498</v>
      </c>
      <c r="T493" s="5">
        <v>1368.10559946488</v>
      </c>
      <c r="U493" s="5">
        <v>1343.1281761185191</v>
      </c>
      <c r="V493" s="5">
        <v>1449.0799612220248</v>
      </c>
      <c r="W493" s="5">
        <v>1406.5580647527504</v>
      </c>
      <c r="X493" s="5">
        <v>1375.3228908641702</v>
      </c>
      <c r="Y493" s="5">
        <v>1401.8238561737051</v>
      </c>
      <c r="Z493" s="5">
        <v>1114.0527980291802</v>
      </c>
      <c r="AA493" s="5">
        <v>1216.9995022662802</v>
      </c>
      <c r="AB493" s="5">
        <v>1208.3541560868402</v>
      </c>
      <c r="AC493" s="5">
        <v>1227.1969800593949</v>
      </c>
      <c r="AD493" s="5">
        <v>1335.972957504945</v>
      </c>
      <c r="AE493" s="5">
        <v>385.76399817825001</v>
      </c>
      <c r="AF493" s="5">
        <v>61.515675584999933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35.791942277000025</v>
      </c>
      <c r="G494" s="5">
        <v>24.849603505999998</v>
      </c>
      <c r="H494" s="5">
        <v>28.754317228000001</v>
      </c>
      <c r="I494" s="5">
        <v>27.965912443000004</v>
      </c>
      <c r="J494" s="5">
        <v>27.539243907000007</v>
      </c>
      <c r="K494" s="5">
        <v>31.706067809655007</v>
      </c>
      <c r="L494" s="5">
        <v>29.951591171034984</v>
      </c>
      <c r="M494" s="5">
        <v>99.145615111210049</v>
      </c>
      <c r="N494" s="5">
        <v>97.048165461405063</v>
      </c>
      <c r="O494" s="5">
        <v>108.73733342255495</v>
      </c>
      <c r="P494" s="5">
        <v>113.16893752135007</v>
      </c>
      <c r="Q494" s="5">
        <v>98.22369925960507</v>
      </c>
      <c r="R494" s="5">
        <v>105.13150484496001</v>
      </c>
      <c r="S494" s="5">
        <v>108.54903441918998</v>
      </c>
      <c r="T494" s="5">
        <v>81.092829342725011</v>
      </c>
      <c r="U494" s="5">
        <v>80.52779933598498</v>
      </c>
      <c r="V494" s="5">
        <v>85.44138952577002</v>
      </c>
      <c r="W494" s="5">
        <v>80.06528806171498</v>
      </c>
      <c r="X494" s="5">
        <v>72.978998197749988</v>
      </c>
      <c r="Y494" s="5">
        <v>77.035819053594992</v>
      </c>
      <c r="Z494" s="5">
        <v>72.089444168105047</v>
      </c>
      <c r="AA494" s="5">
        <v>81.294814442794987</v>
      </c>
      <c r="AB494" s="5">
        <v>74.453343622319977</v>
      </c>
      <c r="AC494" s="5">
        <v>73.511278875425006</v>
      </c>
      <c r="AD494" s="5">
        <v>87.292328173729999</v>
      </c>
      <c r="AE494" s="5">
        <v>82.750449483035013</v>
      </c>
      <c r="AF494" s="5">
        <v>68.553736910344981</v>
      </c>
      <c r="AG494" s="5">
        <v>68.852692829024974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745.98740789388535</v>
      </c>
      <c r="G495" s="5">
        <v>745.94960333606014</v>
      </c>
      <c r="H495" s="5">
        <v>773.29301038988513</v>
      </c>
      <c r="I495" s="5">
        <v>798.14587952990018</v>
      </c>
      <c r="J495" s="5">
        <v>781.68764325135044</v>
      </c>
      <c r="K495" s="5">
        <v>785.13665679569976</v>
      </c>
      <c r="L495" s="5">
        <v>754.92452586430022</v>
      </c>
      <c r="M495" s="5">
        <v>4432.6493370110993</v>
      </c>
      <c r="N495" s="5">
        <v>4238.0106023302924</v>
      </c>
      <c r="O495" s="5">
        <v>3594.8113527503228</v>
      </c>
      <c r="P495" s="5">
        <v>6463.1741442730508</v>
      </c>
      <c r="Q495" s="5">
        <v>6593.1893558235506</v>
      </c>
      <c r="R495" s="5">
        <v>6999.0192548240266</v>
      </c>
      <c r="S495" s="5">
        <v>10462.639382036003</v>
      </c>
      <c r="T495" s="5">
        <v>12390.464273541695</v>
      </c>
      <c r="U495" s="5">
        <v>12015.020642930796</v>
      </c>
      <c r="V495" s="5">
        <v>17551.328698432571</v>
      </c>
      <c r="W495" s="5">
        <v>18131.874757717535</v>
      </c>
      <c r="X495" s="5">
        <v>19061.262947787094</v>
      </c>
      <c r="Y495" s="5">
        <v>18412.112430562356</v>
      </c>
      <c r="Z495" s="5">
        <v>15126.639910847762</v>
      </c>
      <c r="AA495" s="5">
        <v>16986.673536675182</v>
      </c>
      <c r="AB495" s="5">
        <v>17475.907472646235</v>
      </c>
      <c r="AC495" s="5">
        <v>18481.968176180846</v>
      </c>
      <c r="AD495" s="5">
        <v>18618.69200762935</v>
      </c>
      <c r="AE495" s="5">
        <v>20037.052743770666</v>
      </c>
      <c r="AF495" s="5">
        <v>19217.824416343436</v>
      </c>
      <c r="AG495" s="5">
        <v>19547.290847103322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1099.1115242265803</v>
      </c>
      <c r="G496" s="5">
        <v>917.82642185567011</v>
      </c>
      <c r="H496" s="5">
        <v>1058.1948486567849</v>
      </c>
      <c r="I496" s="5">
        <v>1145.49972529464</v>
      </c>
      <c r="J496" s="5">
        <v>1119.3983759360656</v>
      </c>
      <c r="K496" s="5">
        <v>1170.2490406961151</v>
      </c>
      <c r="L496" s="5">
        <v>1089.7154949543849</v>
      </c>
      <c r="M496" s="5">
        <v>1039.5099142013596</v>
      </c>
      <c r="N496" s="5">
        <v>983.19213981424991</v>
      </c>
      <c r="O496" s="5">
        <v>919.94367451298967</v>
      </c>
      <c r="P496" s="5">
        <v>974.94768105492983</v>
      </c>
      <c r="Q496" s="5">
        <v>945.10861330736486</v>
      </c>
      <c r="R496" s="5">
        <v>1015.3002844774749</v>
      </c>
      <c r="S496" s="5">
        <v>979.57860848113478</v>
      </c>
      <c r="T496" s="5">
        <v>876.02994455240014</v>
      </c>
      <c r="U496" s="5">
        <v>870.07777873750501</v>
      </c>
      <c r="V496" s="5">
        <v>923.49390949006965</v>
      </c>
      <c r="W496" s="5">
        <v>916.62766732021032</v>
      </c>
      <c r="X496" s="5">
        <v>810.52998012644525</v>
      </c>
      <c r="Y496" s="5">
        <v>1293.2825258089697</v>
      </c>
      <c r="Z496" s="5">
        <v>1379.1592191657492</v>
      </c>
      <c r="AA496" s="5">
        <v>1421.4250945700503</v>
      </c>
      <c r="AB496" s="5">
        <v>1347.977605552865</v>
      </c>
      <c r="AC496" s="5">
        <v>1591.3953677212999</v>
      </c>
      <c r="AD496" s="5">
        <v>1727.7862899623606</v>
      </c>
      <c r="AE496" s="5">
        <v>3145.5963674506775</v>
      </c>
      <c r="AF496" s="5">
        <v>3043.7107250212066</v>
      </c>
      <c r="AG496" s="5">
        <v>2718.777814799475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2698.7395798752054</v>
      </c>
      <c r="G497" s="5">
        <v>3116.4860757403339</v>
      </c>
      <c r="H497" s="5">
        <v>3096.8035047350954</v>
      </c>
      <c r="I497" s="5">
        <v>3136.889623540605</v>
      </c>
      <c r="J497" s="5">
        <v>3170.6408220883404</v>
      </c>
      <c r="K497" s="5">
        <v>3187.0334216998749</v>
      </c>
      <c r="L497" s="5">
        <v>3278.3533635242156</v>
      </c>
      <c r="M497" s="5">
        <v>3181.6190487956605</v>
      </c>
      <c r="N497" s="5">
        <v>3035.3881597703207</v>
      </c>
      <c r="O497" s="5">
        <v>3785.9876771210334</v>
      </c>
      <c r="P497" s="5">
        <v>4163.3705451255601</v>
      </c>
      <c r="Q497" s="5">
        <v>5231.3330966574404</v>
      </c>
      <c r="R497" s="5">
        <v>5674.1519020233154</v>
      </c>
      <c r="S497" s="5">
        <v>6006.8264824879498</v>
      </c>
      <c r="T497" s="5">
        <v>7894.5203912007746</v>
      </c>
      <c r="U497" s="5">
        <v>9093.8054949162834</v>
      </c>
      <c r="V497" s="5">
        <v>12715.720357386066</v>
      </c>
      <c r="W497" s="5">
        <v>12988.67657817914</v>
      </c>
      <c r="X497" s="5">
        <v>15642.022957468396</v>
      </c>
      <c r="Y497" s="5">
        <v>15761.913923567345</v>
      </c>
      <c r="Z497" s="5">
        <v>13792.786665601532</v>
      </c>
      <c r="AA497" s="5">
        <v>14659.033562371449</v>
      </c>
      <c r="AB497" s="5">
        <v>17116.85960947979</v>
      </c>
      <c r="AC497" s="5">
        <v>17486.777936588376</v>
      </c>
      <c r="AD497" s="5">
        <v>17475.345105335808</v>
      </c>
      <c r="AE497" s="5">
        <v>18290.616302965693</v>
      </c>
      <c r="AF497" s="5">
        <v>21460.669819543014</v>
      </c>
      <c r="AG497" s="5">
        <v>22029.94481789101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174.52515300664504</v>
      </c>
      <c r="N498" s="5">
        <v>160.06591833732003</v>
      </c>
      <c r="O498" s="5">
        <v>159.63495583085</v>
      </c>
      <c r="P498" s="5">
        <v>176.3095503862051</v>
      </c>
      <c r="Q498" s="5">
        <v>141.33040487243997</v>
      </c>
      <c r="R498" s="5">
        <v>192.67455742301507</v>
      </c>
      <c r="S498" s="5">
        <v>196.7269633721051</v>
      </c>
      <c r="T498" s="5">
        <v>185.07103830470504</v>
      </c>
      <c r="U498" s="5">
        <v>195.05453458639485</v>
      </c>
      <c r="V498" s="5">
        <v>212.74700529432499</v>
      </c>
      <c r="W498" s="5">
        <v>594.90128429068966</v>
      </c>
      <c r="X498" s="5">
        <v>1452.6019417566447</v>
      </c>
      <c r="Y498" s="5">
        <v>5861.4263744779955</v>
      </c>
      <c r="Z498" s="5">
        <v>5360.0974286647815</v>
      </c>
      <c r="AA498" s="5">
        <v>5123.5222512292703</v>
      </c>
      <c r="AB498" s="5">
        <v>4661.8170824612507</v>
      </c>
      <c r="AC498" s="5">
        <v>6946.2961188989993</v>
      </c>
      <c r="AD498" s="5">
        <v>7236.7086927072469</v>
      </c>
      <c r="AE498" s="5">
        <v>11944.591130633662</v>
      </c>
      <c r="AF498" s="5">
        <v>11810.887590519558</v>
      </c>
      <c r="AG498" s="5">
        <v>12026.758585555726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8.0229145999999958E-4</v>
      </c>
      <c r="U499" s="5">
        <v>6.3863910499999989E-4</v>
      </c>
      <c r="V499" s="5">
        <v>8.7641537000000022E-4</v>
      </c>
      <c r="W499" s="5">
        <v>7.5561997500000002E-4</v>
      </c>
      <c r="X499" s="5">
        <v>6.2401241999999991E-4</v>
      </c>
      <c r="Y499" s="5">
        <v>5.1442129500000005E-4</v>
      </c>
      <c r="Z499" s="5">
        <v>504.10941298208462</v>
      </c>
      <c r="AA499" s="5">
        <v>502.75951494833981</v>
      </c>
      <c r="AB499" s="5">
        <v>599.31316406717031</v>
      </c>
      <c r="AC499" s="5">
        <v>948.30612707844523</v>
      </c>
      <c r="AD499" s="5">
        <v>2231.1370283136198</v>
      </c>
      <c r="AE499" s="5">
        <v>2189.0201534062348</v>
      </c>
      <c r="AF499" s="5">
        <v>2185.2971372609004</v>
      </c>
      <c r="AG499" s="5">
        <v>2535.4249621912213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318.05786223039001</v>
      </c>
      <c r="G500" s="5">
        <v>277.03089813309498</v>
      </c>
      <c r="H500" s="5">
        <v>330.11662617913504</v>
      </c>
      <c r="I500" s="5">
        <v>337.40142891803515</v>
      </c>
      <c r="J500" s="5">
        <v>376.26964928580531</v>
      </c>
      <c r="K500" s="5">
        <v>396.59923603898511</v>
      </c>
      <c r="L500" s="5">
        <v>382.183737935875</v>
      </c>
      <c r="M500" s="5">
        <v>345.46046216152985</v>
      </c>
      <c r="N500" s="5">
        <v>340.57386388280526</v>
      </c>
      <c r="O500" s="5">
        <v>317.68539046971011</v>
      </c>
      <c r="P500" s="5">
        <v>327.60976564527027</v>
      </c>
      <c r="Q500" s="5">
        <v>334.25031946778506</v>
      </c>
      <c r="R500" s="5">
        <v>325.72294460944988</v>
      </c>
      <c r="S500" s="5">
        <v>334.12370424489006</v>
      </c>
      <c r="T500" s="5">
        <v>305.94124276652002</v>
      </c>
      <c r="U500" s="5">
        <v>291.86068244911507</v>
      </c>
      <c r="V500" s="5">
        <v>364.45821054322982</v>
      </c>
      <c r="W500" s="5">
        <v>355.13665186411504</v>
      </c>
      <c r="X500" s="5">
        <v>265.84975088400995</v>
      </c>
      <c r="Y500" s="5">
        <v>307.80757197109006</v>
      </c>
      <c r="Z500" s="5">
        <v>353.94609312470493</v>
      </c>
      <c r="AA500" s="5">
        <v>336.66261996318514</v>
      </c>
      <c r="AB500" s="5">
        <v>344.02096760033999</v>
      </c>
      <c r="AC500" s="5">
        <v>317.068247203135</v>
      </c>
      <c r="AD500" s="5">
        <v>297.42968228165012</v>
      </c>
      <c r="AE500" s="5">
        <v>275.31402321053491</v>
      </c>
      <c r="AF500" s="5">
        <v>281.3961360190051</v>
      </c>
      <c r="AG500" s="5">
        <v>310.87018295145992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983.25335927167021</v>
      </c>
      <c r="G501" s="5">
        <v>1069.8908895633044</v>
      </c>
      <c r="H501" s="5">
        <v>1054.8412689794095</v>
      </c>
      <c r="I501" s="5">
        <v>1113.5710790762651</v>
      </c>
      <c r="J501" s="5">
        <v>1156.431937373239</v>
      </c>
      <c r="K501" s="5">
        <v>4271.7980703764551</v>
      </c>
      <c r="L501" s="5">
        <v>4275.0078706224758</v>
      </c>
      <c r="M501" s="5">
        <v>4085.5562365269898</v>
      </c>
      <c r="N501" s="5">
        <v>4015.0142479843621</v>
      </c>
      <c r="O501" s="5">
        <v>3227.8623908371555</v>
      </c>
      <c r="P501" s="5">
        <v>3448.9847364595867</v>
      </c>
      <c r="Q501" s="5">
        <v>4219.3500734784457</v>
      </c>
      <c r="R501" s="5">
        <v>5063.0933819358561</v>
      </c>
      <c r="S501" s="5">
        <v>6187.7722942952769</v>
      </c>
      <c r="T501" s="5">
        <v>7543.8856360325362</v>
      </c>
      <c r="U501" s="5">
        <v>6996.2454057991717</v>
      </c>
      <c r="V501" s="5">
        <v>7695.149645858527</v>
      </c>
      <c r="W501" s="5">
        <v>7616.7247564643612</v>
      </c>
      <c r="X501" s="5">
        <v>9548.7888331326503</v>
      </c>
      <c r="Y501" s="5">
        <v>9427.8205563651863</v>
      </c>
      <c r="Z501" s="5">
        <v>8257.349976856025</v>
      </c>
      <c r="AA501" s="5">
        <v>8587.0959968516909</v>
      </c>
      <c r="AB501" s="5">
        <v>10298.223383208024</v>
      </c>
      <c r="AC501" s="5">
        <v>13216.442674285739</v>
      </c>
      <c r="AD501" s="5">
        <v>12985.651831787345</v>
      </c>
      <c r="AE501" s="5">
        <v>14239.666933697195</v>
      </c>
      <c r="AF501" s="5">
        <v>14224.104736979069</v>
      </c>
      <c r="AG501" s="5">
        <v>14549.140222520404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1709.1764700533904</v>
      </c>
      <c r="G502" s="5">
        <v>1699.5027294738045</v>
      </c>
      <c r="H502" s="5">
        <v>1984.4328020059756</v>
      </c>
      <c r="I502" s="5">
        <v>4189.5049668762013</v>
      </c>
      <c r="J502" s="5">
        <v>4287.2961231623203</v>
      </c>
      <c r="K502" s="5">
        <v>6168.2710121068867</v>
      </c>
      <c r="L502" s="5">
        <v>6561.9637916627444</v>
      </c>
      <c r="M502" s="5">
        <v>6106.7658264757074</v>
      </c>
      <c r="N502" s="5">
        <v>6972.2487645868969</v>
      </c>
      <c r="O502" s="5">
        <v>6154.5175079853743</v>
      </c>
      <c r="P502" s="5">
        <v>6537.7910480271894</v>
      </c>
      <c r="Q502" s="5">
        <v>8076.5497949665105</v>
      </c>
      <c r="R502" s="5">
        <v>7737.6706376220627</v>
      </c>
      <c r="S502" s="5">
        <v>7731.4378525246284</v>
      </c>
      <c r="T502" s="5">
        <v>7626.2619137094198</v>
      </c>
      <c r="U502" s="5">
        <v>8708.5644597111896</v>
      </c>
      <c r="V502" s="5">
        <v>9746.9076524001848</v>
      </c>
      <c r="W502" s="5">
        <v>11593.648928807985</v>
      </c>
      <c r="X502" s="5">
        <v>12788.556999711918</v>
      </c>
      <c r="Y502" s="5">
        <v>13257.393474626468</v>
      </c>
      <c r="Z502" s="5">
        <v>12602.756256030487</v>
      </c>
      <c r="AA502" s="5">
        <v>13158.703732699163</v>
      </c>
      <c r="AB502" s="5">
        <v>14234.337171529985</v>
      </c>
      <c r="AC502" s="5">
        <v>13958.491809428797</v>
      </c>
      <c r="AD502" s="5">
        <v>14293.165435307552</v>
      </c>
      <c r="AE502" s="5">
        <v>14912.761980251929</v>
      </c>
      <c r="AF502" s="5">
        <v>15393.15303434787</v>
      </c>
      <c r="AG502" s="5">
        <v>17493.236743261295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120.6368501254999</v>
      </c>
      <c r="G503" s="5">
        <v>113.10678857650011</v>
      </c>
      <c r="H503" s="5">
        <v>339.4568415852799</v>
      </c>
      <c r="I503" s="5">
        <v>322.40702891522506</v>
      </c>
      <c r="J503" s="5">
        <v>326.81218381614008</v>
      </c>
      <c r="K503" s="5">
        <v>335.45169691485989</v>
      </c>
      <c r="L503" s="5">
        <v>409.66538708106998</v>
      </c>
      <c r="M503" s="5">
        <v>449.42223406533003</v>
      </c>
      <c r="N503" s="5">
        <v>410.97024252053512</v>
      </c>
      <c r="O503" s="5">
        <v>385.13568919235007</v>
      </c>
      <c r="P503" s="5">
        <v>394.54149439121022</v>
      </c>
      <c r="Q503" s="5">
        <v>393.52192992648986</v>
      </c>
      <c r="R503" s="5">
        <v>360.85087814077008</v>
      </c>
      <c r="S503" s="5">
        <v>384.94630730943504</v>
      </c>
      <c r="T503" s="5">
        <v>256.80680814657489</v>
      </c>
      <c r="U503" s="5">
        <v>362.75612287721987</v>
      </c>
      <c r="V503" s="5">
        <v>424.36927021971542</v>
      </c>
      <c r="W503" s="5">
        <v>422.15147096915024</v>
      </c>
      <c r="X503" s="5">
        <v>367.22993581543</v>
      </c>
      <c r="Y503" s="5">
        <v>336.00118183371478</v>
      </c>
      <c r="Z503" s="5">
        <v>480.92627811546498</v>
      </c>
      <c r="AA503" s="5">
        <v>477.21102419483998</v>
      </c>
      <c r="AB503" s="5">
        <v>467.27796728255464</v>
      </c>
      <c r="AC503" s="5">
        <v>429.41235321852474</v>
      </c>
      <c r="AD503" s="5">
        <v>424.36527028325037</v>
      </c>
      <c r="AE503" s="5">
        <v>353.27457091995501</v>
      </c>
      <c r="AF503" s="5">
        <v>353.95733080214995</v>
      </c>
      <c r="AG503" s="5">
        <v>351.21466167064017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1925.7377673667306</v>
      </c>
      <c r="G504" s="5">
        <v>1786.4257881367353</v>
      </c>
      <c r="H504" s="5">
        <v>2595.1388167476352</v>
      </c>
      <c r="I504" s="5">
        <v>2608.1930567914796</v>
      </c>
      <c r="J504" s="5">
        <v>2546.7490657870203</v>
      </c>
      <c r="K504" s="5">
        <v>2714.7111770431147</v>
      </c>
      <c r="L504" s="5">
        <v>2715.9482920528308</v>
      </c>
      <c r="M504" s="5">
        <v>2643.6529381648852</v>
      </c>
      <c r="N504" s="5">
        <v>2612.5639601078456</v>
      </c>
      <c r="O504" s="5">
        <v>2362.9149353467742</v>
      </c>
      <c r="P504" s="5">
        <v>2505.1718570367407</v>
      </c>
      <c r="Q504" s="5">
        <v>2582.7929355117108</v>
      </c>
      <c r="R504" s="5">
        <v>2450.9293509941513</v>
      </c>
      <c r="S504" s="5">
        <v>2526.7386399774</v>
      </c>
      <c r="T504" s="5">
        <v>2442.6483843112246</v>
      </c>
      <c r="U504" s="5">
        <v>2362.6951428966904</v>
      </c>
      <c r="V504" s="5">
        <v>2661.2066619701304</v>
      </c>
      <c r="W504" s="5">
        <v>2844.6886848622698</v>
      </c>
      <c r="X504" s="5">
        <v>2645.7211020027212</v>
      </c>
      <c r="Y504" s="5">
        <v>2980.4120397929009</v>
      </c>
      <c r="Z504" s="5">
        <v>2780.74465987242</v>
      </c>
      <c r="AA504" s="5">
        <v>2868.4113329842849</v>
      </c>
      <c r="AB504" s="5">
        <v>2805.0222466168002</v>
      </c>
      <c r="AC504" s="5">
        <v>2427.3914840892448</v>
      </c>
      <c r="AD504" s="5">
        <v>2688.2898034466502</v>
      </c>
      <c r="AE504" s="5">
        <v>2372.9917929638746</v>
      </c>
      <c r="AF504" s="5">
        <v>2547.2379528308566</v>
      </c>
      <c r="AG504" s="5">
        <v>2824.6036362981263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561.17904718225009</v>
      </c>
      <c r="G505" s="5">
        <v>524.56261942207993</v>
      </c>
      <c r="H505" s="5">
        <v>548.32305356162499</v>
      </c>
      <c r="I505" s="5">
        <v>544.4333302720853</v>
      </c>
      <c r="J505" s="5">
        <v>540.7904820306552</v>
      </c>
      <c r="K505" s="5">
        <v>567.50400663783535</v>
      </c>
      <c r="L505" s="5">
        <v>535.13200299553512</v>
      </c>
      <c r="M505" s="5">
        <v>547.26106687536515</v>
      </c>
      <c r="N505" s="5">
        <v>824.16998475672494</v>
      </c>
      <c r="O505" s="5">
        <v>2117.6354778235286</v>
      </c>
      <c r="P505" s="5">
        <v>2200.3138997881761</v>
      </c>
      <c r="Q505" s="5">
        <v>2309.8164800965055</v>
      </c>
      <c r="R505" s="5">
        <v>2168.1270793249491</v>
      </c>
      <c r="S505" s="5">
        <v>2276.1653535167457</v>
      </c>
      <c r="T505" s="5">
        <v>1776.6567206288651</v>
      </c>
      <c r="U505" s="5">
        <v>1804.8655510073556</v>
      </c>
      <c r="V505" s="5">
        <v>2135.376908751045</v>
      </c>
      <c r="W505" s="5">
        <v>2401.2304993701691</v>
      </c>
      <c r="X505" s="5">
        <v>2135.8551148664351</v>
      </c>
      <c r="Y505" s="5">
        <v>2205.1155290348697</v>
      </c>
      <c r="Z505" s="5">
        <v>2411.3636281319859</v>
      </c>
      <c r="AA505" s="5">
        <v>2788.0371625704192</v>
      </c>
      <c r="AB505" s="5">
        <v>2977.1368828371405</v>
      </c>
      <c r="AC505" s="5">
        <v>2707.5971540422638</v>
      </c>
      <c r="AD505" s="5">
        <v>2914.8797322323439</v>
      </c>
      <c r="AE505" s="5">
        <v>2826.3167634750953</v>
      </c>
      <c r="AF505" s="5">
        <v>2678.6868845007748</v>
      </c>
      <c r="AG505" s="5">
        <v>1984.3938823166186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4.8233857499999994E-4</v>
      </c>
      <c r="Z508" s="5">
        <v>5.9714247499999945E-4</v>
      </c>
      <c r="AA508" s="5">
        <v>1.5880159300000005E-3</v>
      </c>
      <c r="AB508" s="5">
        <v>1.6808128649999992E-3</v>
      </c>
      <c r="AC508" s="5">
        <v>1.612835595E-3</v>
      </c>
      <c r="AD508" s="5">
        <v>1.640941965E-3</v>
      </c>
      <c r="AE508" s="5">
        <v>1.6676728950000012E-3</v>
      </c>
      <c r="AF508" s="5">
        <v>1.6122080550000013E-3</v>
      </c>
      <c r="AG508" s="5">
        <v>1.6934499899999989E-3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731.52800873668457</v>
      </c>
      <c r="Z509" s="5">
        <v>806.6152670759144</v>
      </c>
      <c r="AA509" s="5">
        <v>929.78803615812012</v>
      </c>
      <c r="AB509" s="5">
        <v>931.59560468542566</v>
      </c>
      <c r="AC509" s="5">
        <v>859.31008519103978</v>
      </c>
      <c r="AD509" s="5">
        <v>938.73933733634055</v>
      </c>
      <c r="AE509" s="5">
        <v>901.3835162944041</v>
      </c>
      <c r="AF509" s="5">
        <v>835.38945280781047</v>
      </c>
      <c r="AG509" s="5">
        <v>920.25390942517515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1185.9298122296702</v>
      </c>
      <c r="G510" s="5">
        <v>1091.7333884624902</v>
      </c>
      <c r="H510" s="5">
        <v>1161.6149222437655</v>
      </c>
      <c r="I510" s="5">
        <v>1137.5696634248452</v>
      </c>
      <c r="J510" s="5">
        <v>1163.2667384873248</v>
      </c>
      <c r="K510" s="5">
        <v>1180.1726987483751</v>
      </c>
      <c r="L510" s="5">
        <v>1174.1333066414252</v>
      </c>
      <c r="M510" s="5">
        <v>1128.0691568442046</v>
      </c>
      <c r="N510" s="5">
        <v>1862.9258247980601</v>
      </c>
      <c r="O510" s="5">
        <v>3873.601541263924</v>
      </c>
      <c r="P510" s="5">
        <v>4099.5092252382028</v>
      </c>
      <c r="Q510" s="5">
        <v>4271.7181649191698</v>
      </c>
      <c r="R510" s="5">
        <v>3931.884452947781</v>
      </c>
      <c r="S510" s="5">
        <v>4324.818226562692</v>
      </c>
      <c r="T510" s="5">
        <v>3986.4337770889179</v>
      </c>
      <c r="U510" s="5">
        <v>5389.5745542751229</v>
      </c>
      <c r="V510" s="5">
        <v>5907.5761459531413</v>
      </c>
      <c r="W510" s="5">
        <v>5984.1432550137533</v>
      </c>
      <c r="X510" s="5">
        <v>5871.0396055385445</v>
      </c>
      <c r="Y510" s="5">
        <v>6064.5236519001392</v>
      </c>
      <c r="Z510" s="5">
        <v>5924.3689708901129</v>
      </c>
      <c r="AA510" s="5">
        <v>6156.9635393809995</v>
      </c>
      <c r="AB510" s="5">
        <v>6379.8672720658242</v>
      </c>
      <c r="AC510" s="5">
        <v>5834.8288396717644</v>
      </c>
      <c r="AD510" s="5">
        <v>6281.9232928151932</v>
      </c>
      <c r="AE510" s="5">
        <v>6145.4006359340037</v>
      </c>
      <c r="AF510" s="5">
        <v>6212.2506786427084</v>
      </c>
      <c r="AG510" s="5">
        <v>6857.4123735785079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507.74613984601984</v>
      </c>
      <c r="W511" s="5">
        <v>519.45492122797953</v>
      </c>
      <c r="X511" s="5">
        <v>423.31569108983479</v>
      </c>
      <c r="Y511" s="5">
        <v>397.90713307278997</v>
      </c>
      <c r="Z511" s="5">
        <v>446.59051427782492</v>
      </c>
      <c r="AA511" s="5">
        <v>650.55433995450107</v>
      </c>
      <c r="AB511" s="5">
        <v>651.89841376487493</v>
      </c>
      <c r="AC511" s="5">
        <v>566.78509383088476</v>
      </c>
      <c r="AD511" s="5">
        <v>596.831807545385</v>
      </c>
      <c r="AE511" s="5">
        <v>2133.7255305457547</v>
      </c>
      <c r="AF511" s="5">
        <v>7427.1171003406926</v>
      </c>
      <c r="AG511" s="5">
        <v>7885.7452949741719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641.44256825000002</v>
      </c>
      <c r="Z513" s="5">
        <v>640.97933300000068</v>
      </c>
      <c r="AA513" s="5">
        <v>788.39232298284594</v>
      </c>
      <c r="AB513" s="5">
        <v>846.21803313980968</v>
      </c>
      <c r="AC513" s="5">
        <v>801.15472642075031</v>
      </c>
      <c r="AD513" s="5">
        <v>817.50616130737535</v>
      </c>
      <c r="AE513" s="5">
        <v>828.72900054398042</v>
      </c>
      <c r="AF513" s="5">
        <v>795.57533033472532</v>
      </c>
      <c r="AG513" s="5">
        <v>837.14772863036967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588.82819895892499</v>
      </c>
      <c r="G514" s="5">
        <v>562.12854991283007</v>
      </c>
      <c r="H514" s="5">
        <v>597.86527906299011</v>
      </c>
      <c r="I514" s="5">
        <v>604.82015894654978</v>
      </c>
      <c r="J514" s="5">
        <v>588.85033160742012</v>
      </c>
      <c r="K514" s="5">
        <v>599.55389442582964</v>
      </c>
      <c r="L514" s="5">
        <v>591.07710512680501</v>
      </c>
      <c r="M514" s="5">
        <v>578.233694993325</v>
      </c>
      <c r="N514" s="5">
        <v>590.81083096637985</v>
      </c>
      <c r="O514" s="5">
        <v>546.49497883624497</v>
      </c>
      <c r="P514" s="5">
        <v>581.89790801779498</v>
      </c>
      <c r="Q514" s="5">
        <v>602.87748522886477</v>
      </c>
      <c r="R514" s="5">
        <v>530.23744213330508</v>
      </c>
      <c r="S514" s="5">
        <v>586.09989651415981</v>
      </c>
      <c r="T514" s="5">
        <v>586.46266454266492</v>
      </c>
      <c r="U514" s="5">
        <v>550.72572939715042</v>
      </c>
      <c r="V514" s="5">
        <v>617.87374167669498</v>
      </c>
      <c r="W514" s="5">
        <v>612.2860532226598</v>
      </c>
      <c r="X514" s="5">
        <v>977.74910293324501</v>
      </c>
      <c r="Y514" s="5">
        <v>1332.6918824555739</v>
      </c>
      <c r="Z514" s="5">
        <v>1403.7047891066102</v>
      </c>
      <c r="AA514" s="5">
        <v>1332.513802080095</v>
      </c>
      <c r="AB514" s="5">
        <v>1488.9109203951248</v>
      </c>
      <c r="AC514" s="5">
        <v>1295.2446757695204</v>
      </c>
      <c r="AD514" s="5">
        <v>3433.6208216635368</v>
      </c>
      <c r="AE514" s="5">
        <v>3371.4677428656887</v>
      </c>
      <c r="AF514" s="5">
        <v>3075.3388098376513</v>
      </c>
      <c r="AG514" s="5">
        <v>3337.5752895231512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279.11227784158501</v>
      </c>
      <c r="G515" s="5">
        <v>219.44629851833508</v>
      </c>
      <c r="H515" s="5">
        <v>250.24997719473487</v>
      </c>
      <c r="I515" s="5">
        <v>238.52209463097995</v>
      </c>
      <c r="J515" s="5">
        <v>228.61948460786002</v>
      </c>
      <c r="K515" s="5">
        <v>229.50903326898003</v>
      </c>
      <c r="L515" s="5">
        <v>246.15712115284026</v>
      </c>
      <c r="M515" s="5">
        <v>258.5368540921952</v>
      </c>
      <c r="N515" s="5">
        <v>252.91177797069494</v>
      </c>
      <c r="O515" s="5">
        <v>233.03233788374007</v>
      </c>
      <c r="P515" s="5">
        <v>252.60836116020505</v>
      </c>
      <c r="Q515" s="5">
        <v>262.57436042970494</v>
      </c>
      <c r="R515" s="5">
        <v>238.35590480181503</v>
      </c>
      <c r="S515" s="5">
        <v>250.99540515865493</v>
      </c>
      <c r="T515" s="5">
        <v>257.32637274608999</v>
      </c>
      <c r="U515" s="5">
        <v>251.99131152155991</v>
      </c>
      <c r="V515" s="5">
        <v>256.16540274312013</v>
      </c>
      <c r="W515" s="5">
        <v>274.31808780337008</v>
      </c>
      <c r="X515" s="5">
        <v>256.0622271358352</v>
      </c>
      <c r="Y515" s="5">
        <v>228.54660158060491</v>
      </c>
      <c r="Z515" s="5">
        <v>216.2312089160252</v>
      </c>
      <c r="AA515" s="5">
        <v>217.99054681428504</v>
      </c>
      <c r="AB515" s="5">
        <v>227.84852668939513</v>
      </c>
      <c r="AC515" s="5">
        <v>228.54095138954503</v>
      </c>
      <c r="AD515" s="5">
        <v>241.53494794556988</v>
      </c>
      <c r="AE515" s="5">
        <v>235.63130954115996</v>
      </c>
      <c r="AF515" s="5">
        <v>82.715205382200011</v>
      </c>
      <c r="AG515" s="5">
        <v>82.407641712119982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42.293468894650005</v>
      </c>
      <c r="G516" s="5">
        <v>32.322510606175001</v>
      </c>
      <c r="H516" s="5">
        <v>39.141144395859989</v>
      </c>
      <c r="I516" s="5">
        <v>38.967190347560013</v>
      </c>
      <c r="J516" s="5">
        <v>37.248751462715006</v>
      </c>
      <c r="K516" s="5">
        <v>36.555556262644984</v>
      </c>
      <c r="L516" s="5">
        <v>37.907445209464996</v>
      </c>
      <c r="M516" s="5">
        <v>36.176812161209988</v>
      </c>
      <c r="N516" s="5">
        <v>25.966867428514981</v>
      </c>
      <c r="O516" s="5">
        <v>24.443851557535012</v>
      </c>
      <c r="P516" s="5">
        <v>25.145088644674999</v>
      </c>
      <c r="Q516" s="5">
        <v>25.444324190825007</v>
      </c>
      <c r="R516" s="5">
        <v>23.311037841120001</v>
      </c>
      <c r="S516" s="5">
        <v>25.226430629269984</v>
      </c>
      <c r="T516" s="5">
        <v>22.725024634695004</v>
      </c>
      <c r="U516" s="5">
        <v>1838.6035578952999</v>
      </c>
      <c r="V516" s="5">
        <v>2110.4353372626006</v>
      </c>
      <c r="W516" s="5">
        <v>2336.0955615805028</v>
      </c>
      <c r="X516" s="5">
        <v>2074.0542004467306</v>
      </c>
      <c r="Y516" s="5">
        <v>1952.7161048320947</v>
      </c>
      <c r="Z516" s="5">
        <v>1755.8416287124187</v>
      </c>
      <c r="AA516" s="5">
        <v>2118.4403012541557</v>
      </c>
      <c r="AB516" s="5">
        <v>2148.5506561597504</v>
      </c>
      <c r="AC516" s="5">
        <v>1960.6950780508064</v>
      </c>
      <c r="AD516" s="5">
        <v>2255.2742225455791</v>
      </c>
      <c r="AE516" s="5">
        <v>2408.8836345024802</v>
      </c>
      <c r="AF516" s="5">
        <v>5559.3364732788668</v>
      </c>
      <c r="AG516" s="5">
        <v>5820.7779622139496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750.34260366512478</v>
      </c>
      <c r="G519" s="5">
        <v>692.08302450185511</v>
      </c>
      <c r="H519" s="5">
        <v>738.69249205147014</v>
      </c>
      <c r="I519" s="5">
        <v>704.53443886532011</v>
      </c>
      <c r="J519" s="5">
        <v>712.92851208364982</v>
      </c>
      <c r="K519" s="5">
        <v>683.02677987259995</v>
      </c>
      <c r="L519" s="5">
        <v>684.10314049483975</v>
      </c>
      <c r="M519" s="5">
        <v>681.25703209143001</v>
      </c>
      <c r="N519" s="5">
        <v>651.98778639440036</v>
      </c>
      <c r="O519" s="5">
        <v>634.29971349492996</v>
      </c>
      <c r="P519" s="5">
        <v>642.35213982106518</v>
      </c>
      <c r="Q519" s="5">
        <v>652.61644618500009</v>
      </c>
      <c r="R519" s="5">
        <v>591.70915576741027</v>
      </c>
      <c r="S519" s="5">
        <v>629.37042158173517</v>
      </c>
      <c r="T519" s="5">
        <v>589.16380647016967</v>
      </c>
      <c r="U519" s="5">
        <v>728.13113844828513</v>
      </c>
      <c r="V519" s="5">
        <v>905.49036038844497</v>
      </c>
      <c r="W519" s="5">
        <v>930.18727386941987</v>
      </c>
      <c r="X519" s="5">
        <v>843.09136049248991</v>
      </c>
      <c r="Y519" s="5">
        <v>912.46670404009046</v>
      </c>
      <c r="Z519" s="5">
        <v>1345.7257060626553</v>
      </c>
      <c r="AA519" s="5">
        <v>945.89741189937024</v>
      </c>
      <c r="AB519" s="5">
        <v>937.09915810448956</v>
      </c>
      <c r="AC519" s="5">
        <v>769.94127384059948</v>
      </c>
      <c r="AD519" s="5">
        <v>1040.6638650621696</v>
      </c>
      <c r="AE519" s="5">
        <v>2851.2252514584261</v>
      </c>
      <c r="AF519" s="5">
        <v>2578.7920524450615</v>
      </c>
      <c r="AG519" s="5">
        <v>2595.6009649480307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33.989089578514999</v>
      </c>
      <c r="Y520" s="5">
        <v>608.74821648370028</v>
      </c>
      <c r="Z520" s="5">
        <v>2515.385020380701</v>
      </c>
      <c r="AA520" s="5">
        <v>2279.2507334553302</v>
      </c>
      <c r="AB520" s="5">
        <v>2475.7251756441897</v>
      </c>
      <c r="AC520" s="5">
        <v>2366.8542307098046</v>
      </c>
      <c r="AD520" s="5">
        <v>2596.3973420244602</v>
      </c>
      <c r="AE520" s="5">
        <v>2539.8815710251638</v>
      </c>
      <c r="AF520" s="5">
        <v>2453.2600211901213</v>
      </c>
      <c r="AG520" s="5">
        <v>2380.118394522754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444.07406436520051</v>
      </c>
      <c r="U521" s="5">
        <v>1051.4592680017849</v>
      </c>
      <c r="V521" s="5">
        <v>1138.0101052393891</v>
      </c>
      <c r="W521" s="5">
        <v>1227.8828312153651</v>
      </c>
      <c r="X521" s="5">
        <v>1243.6048564283165</v>
      </c>
      <c r="Y521" s="5">
        <v>1191.4038189659234</v>
      </c>
      <c r="Z521" s="5">
        <v>1186.051075676296</v>
      </c>
      <c r="AA521" s="5">
        <v>1008.7508962534752</v>
      </c>
      <c r="AB521" s="5">
        <v>1054.8884411460806</v>
      </c>
      <c r="AC521" s="5">
        <v>997.26938595478009</v>
      </c>
      <c r="AD521" s="5">
        <v>980.96309689394025</v>
      </c>
      <c r="AE521" s="5">
        <v>932.71926102418536</v>
      </c>
      <c r="AF521" s="5">
        <v>847.24346971976013</v>
      </c>
      <c r="AG521" s="5">
        <v>766.2851743347951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1414.2534182298396</v>
      </c>
      <c r="G528" s="5">
        <v>3495.4439134865897</v>
      </c>
      <c r="H528" s="5">
        <v>3749.3652902791732</v>
      </c>
      <c r="I528" s="5">
        <v>3434.7238051546592</v>
      </c>
      <c r="J528" s="5">
        <v>3470.32093933222</v>
      </c>
      <c r="K528" s="5">
        <v>3759.4963910806691</v>
      </c>
      <c r="L528" s="5">
        <v>4240.1211916047905</v>
      </c>
      <c r="M528" s="5">
        <v>4365.138434815557</v>
      </c>
      <c r="N528" s="5">
        <v>5825.0384662627648</v>
      </c>
      <c r="O528" s="5">
        <v>6658.1061234984027</v>
      </c>
      <c r="P528" s="5">
        <v>6998.8190464644922</v>
      </c>
      <c r="Q528" s="5">
        <v>7119.9258689733369</v>
      </c>
      <c r="R528" s="5">
        <v>7073.6937429911632</v>
      </c>
      <c r="S528" s="5">
        <v>7380.2757302291993</v>
      </c>
      <c r="T528" s="5">
        <v>6176.5602050767011</v>
      </c>
      <c r="U528" s="5">
        <v>7274.8716855523189</v>
      </c>
      <c r="V528" s="5">
        <v>9106.1396211431238</v>
      </c>
      <c r="W528" s="5">
        <v>9555.676613271884</v>
      </c>
      <c r="X528" s="5">
        <v>8403.0275487680301</v>
      </c>
      <c r="Y528" s="5">
        <v>9038.8960202819817</v>
      </c>
      <c r="Z528" s="5">
        <v>8878.7918949051236</v>
      </c>
      <c r="AA528" s="5">
        <v>9036.0627243052404</v>
      </c>
      <c r="AB528" s="5">
        <v>9161.0280098179283</v>
      </c>
      <c r="AC528" s="5">
        <v>9208.9821629946364</v>
      </c>
      <c r="AD528" s="5">
        <v>9431.1586885650031</v>
      </c>
      <c r="AE528" s="5">
        <v>8221.0457163953779</v>
      </c>
      <c r="AF528" s="5">
        <v>8357.7105223974177</v>
      </c>
      <c r="AG528" s="5">
        <v>8784.4760844853608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107.06672776320011</v>
      </c>
      <c r="G529" s="5">
        <v>2674.3821482796147</v>
      </c>
      <c r="H529" s="5">
        <v>2623.9070349271537</v>
      </c>
      <c r="I529" s="5">
        <v>2335.0402449697167</v>
      </c>
      <c r="J529" s="5">
        <v>2649.084146872136</v>
      </c>
      <c r="K529" s="5">
        <v>2776.8384654911401</v>
      </c>
      <c r="L529" s="5">
        <v>2815.4461091467351</v>
      </c>
      <c r="M529" s="5">
        <v>2436.4994447007475</v>
      </c>
      <c r="N529" s="5">
        <v>2617.675146880124</v>
      </c>
      <c r="O529" s="5">
        <v>3521.5662724198296</v>
      </c>
      <c r="P529" s="5">
        <v>3404.0681126898799</v>
      </c>
      <c r="Q529" s="5">
        <v>3404.9188051210549</v>
      </c>
      <c r="R529" s="5">
        <v>3490.8586097841953</v>
      </c>
      <c r="S529" s="5">
        <v>3258.9274356091896</v>
      </c>
      <c r="T529" s="5">
        <v>2750.1196392678316</v>
      </c>
      <c r="U529" s="5">
        <v>5318.5098973524327</v>
      </c>
      <c r="V529" s="5">
        <v>5345.4828072569189</v>
      </c>
      <c r="W529" s="5">
        <v>5326.7389841999211</v>
      </c>
      <c r="X529" s="5">
        <v>4724.0890046016048</v>
      </c>
      <c r="Y529" s="5">
        <v>5004.1333865217548</v>
      </c>
      <c r="Z529" s="5">
        <v>6934.4116572748308</v>
      </c>
      <c r="AA529" s="5">
        <v>6562.4786676077983</v>
      </c>
      <c r="AB529" s="5">
        <v>6804.2779449117261</v>
      </c>
      <c r="AC529" s="5">
        <v>6960.1159290328605</v>
      </c>
      <c r="AD529" s="5">
        <v>6575.5616534632609</v>
      </c>
      <c r="AE529" s="5">
        <v>6209.3284885745516</v>
      </c>
      <c r="AF529" s="5">
        <v>7327.6527901894033</v>
      </c>
      <c r="AG529" s="5">
        <v>7676.8989327011104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1748.4277591990256</v>
      </c>
      <c r="L531" s="5">
        <v>3228.5082341297871</v>
      </c>
      <c r="M531" s="5">
        <v>2828.5568171324867</v>
      </c>
      <c r="N531" s="5">
        <v>3101.3127995000013</v>
      </c>
      <c r="O531" s="5">
        <v>3121.71126255733</v>
      </c>
      <c r="P531" s="5">
        <v>3105.3914802184431</v>
      </c>
      <c r="Q531" s="5">
        <v>3268.8517242597613</v>
      </c>
      <c r="R531" s="5">
        <v>3344.2452396209892</v>
      </c>
      <c r="S531" s="5">
        <v>3122.3128977628103</v>
      </c>
      <c r="T531" s="5">
        <v>2907.3385794999999</v>
      </c>
      <c r="U531" s="5">
        <v>3057.9583416948853</v>
      </c>
      <c r="V531" s="5">
        <v>2940.5380715576639</v>
      </c>
      <c r="W531" s="5">
        <v>3327.4846893740223</v>
      </c>
      <c r="X531" s="5">
        <v>2796.1976210252569</v>
      </c>
      <c r="Y531" s="5">
        <v>3104.6078757909645</v>
      </c>
      <c r="Z531" s="5">
        <v>3094.651579728079</v>
      </c>
      <c r="AA531" s="5">
        <v>3042.1519301833569</v>
      </c>
      <c r="AB531" s="5">
        <v>3174.4594986652478</v>
      </c>
      <c r="AC531" s="5">
        <v>3202.423476604195</v>
      </c>
      <c r="AD531" s="5">
        <v>3111.3127491956557</v>
      </c>
      <c r="AE531" s="5">
        <v>2852.3031194765049</v>
      </c>
      <c r="AF531" s="5">
        <v>2991.1190479805941</v>
      </c>
      <c r="AG531" s="5">
        <v>2861.8339247571798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239.77222359150502</v>
      </c>
      <c r="L532" s="5">
        <v>241.80616967861999</v>
      </c>
      <c r="M532" s="5">
        <v>213.35842443487999</v>
      </c>
      <c r="N532" s="5">
        <v>244.33620894293992</v>
      </c>
      <c r="O532" s="5">
        <v>226.27983076393994</v>
      </c>
      <c r="P532" s="5">
        <v>255.74084708553488</v>
      </c>
      <c r="Q532" s="5">
        <v>259.55607839067483</v>
      </c>
      <c r="R532" s="5">
        <v>265.10009766874526</v>
      </c>
      <c r="S532" s="5">
        <v>273.95164827369985</v>
      </c>
      <c r="T532" s="5">
        <v>231.03325637647993</v>
      </c>
      <c r="U532" s="5">
        <v>219.70585549098496</v>
      </c>
      <c r="V532" s="5">
        <v>219.82700053138009</v>
      </c>
      <c r="W532" s="5">
        <v>227.93992804274009</v>
      </c>
      <c r="X532" s="5">
        <v>180.48558540542024</v>
      </c>
      <c r="Y532" s="5">
        <v>205.56455180365015</v>
      </c>
      <c r="Z532" s="5">
        <v>166.41711631097496</v>
      </c>
      <c r="AA532" s="5">
        <v>202.29359130767997</v>
      </c>
      <c r="AB532" s="5">
        <v>205.24199411209494</v>
      </c>
      <c r="AC532" s="5">
        <v>206.93351081678003</v>
      </c>
      <c r="AD532" s="5">
        <v>226.49290451584491</v>
      </c>
      <c r="AE532" s="5">
        <v>211.65824250662499</v>
      </c>
      <c r="AF532" s="5">
        <v>187.34658901109498</v>
      </c>
      <c r="AG532" s="5">
        <v>195.18209086829506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2712.1737916196757</v>
      </c>
      <c r="J533" s="5">
        <v>2709.7108427836688</v>
      </c>
      <c r="K533" s="5">
        <v>2668.9114116842388</v>
      </c>
      <c r="L533" s="5">
        <v>2923.9304381792144</v>
      </c>
      <c r="M533" s="5">
        <v>2594.6673564853058</v>
      </c>
      <c r="N533" s="5">
        <v>2724.4592418367215</v>
      </c>
      <c r="O533" s="5">
        <v>2855.5495166381643</v>
      </c>
      <c r="P533" s="5">
        <v>2934.692631495514</v>
      </c>
      <c r="Q533" s="5">
        <v>2867.6340128653542</v>
      </c>
      <c r="R533" s="5">
        <v>2854.8012548516831</v>
      </c>
      <c r="S533" s="5">
        <v>2692.2909764079723</v>
      </c>
      <c r="T533" s="5">
        <v>2776.9617055703256</v>
      </c>
      <c r="U533" s="5">
        <v>2809.0394003269066</v>
      </c>
      <c r="V533" s="5">
        <v>2755.3216856362674</v>
      </c>
      <c r="W533" s="5">
        <v>3027.0312891211338</v>
      </c>
      <c r="X533" s="5">
        <v>2699.5216130619801</v>
      </c>
      <c r="Y533" s="5">
        <v>2835.8331586597069</v>
      </c>
      <c r="Z533" s="5">
        <v>2902.4519695786412</v>
      </c>
      <c r="AA533" s="5">
        <v>2638.8954223501787</v>
      </c>
      <c r="AB533" s="5">
        <v>2612.6415880409213</v>
      </c>
      <c r="AC533" s="5">
        <v>2566.7848478858159</v>
      </c>
      <c r="AD533" s="5">
        <v>2655.3771516017196</v>
      </c>
      <c r="AE533" s="5">
        <v>2591.2032627360263</v>
      </c>
      <c r="AF533" s="5">
        <v>2332.989375610503</v>
      </c>
      <c r="AG533" s="5">
        <v>2254.3261809330438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742.54882487164991</v>
      </c>
      <c r="N534" s="5">
        <v>809.36978599892473</v>
      </c>
      <c r="O534" s="5">
        <v>1097.4195890183203</v>
      </c>
      <c r="P534" s="5">
        <v>1400.5213409671801</v>
      </c>
      <c r="Q534" s="5">
        <v>1344.7505323519599</v>
      </c>
      <c r="R534" s="5">
        <v>1203.0526201781649</v>
      </c>
      <c r="S534" s="5">
        <v>1276.01615121554</v>
      </c>
      <c r="T534" s="5">
        <v>1198.9360827017599</v>
      </c>
      <c r="U534" s="5">
        <v>1130.1199890293351</v>
      </c>
      <c r="V534" s="5">
        <v>1197.1103113504905</v>
      </c>
      <c r="W534" s="5">
        <v>1230.4452873506607</v>
      </c>
      <c r="X534" s="5">
        <v>1072.1426138679751</v>
      </c>
      <c r="Y534" s="5">
        <v>2138.8111274588446</v>
      </c>
      <c r="Z534" s="5">
        <v>2429.5715501626796</v>
      </c>
      <c r="AA534" s="5">
        <v>2720.1521999544561</v>
      </c>
      <c r="AB534" s="5">
        <v>2870.1557317904735</v>
      </c>
      <c r="AC534" s="5">
        <v>2682.2528058875914</v>
      </c>
      <c r="AD534" s="5">
        <v>3248.4576993363316</v>
      </c>
      <c r="AE534" s="5">
        <v>4139.2561125864959</v>
      </c>
      <c r="AF534" s="5">
        <v>4196.6076405284048</v>
      </c>
      <c r="AG534" s="5">
        <v>4189.7609206212846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1454.0481882299407</v>
      </c>
      <c r="G535" s="5">
        <v>1423.6820543730214</v>
      </c>
      <c r="H535" s="5">
        <v>6123.084522713666</v>
      </c>
      <c r="I535" s="5">
        <v>6106.7571014655559</v>
      </c>
      <c r="J535" s="5">
        <v>7803.426845580585</v>
      </c>
      <c r="K535" s="5">
        <v>11502.248171661377</v>
      </c>
      <c r="L535" s="5">
        <v>13313.824357911919</v>
      </c>
      <c r="M535" s="5">
        <v>13390.058773165612</v>
      </c>
      <c r="N535" s="5">
        <v>14090.945217570019</v>
      </c>
      <c r="O535" s="5">
        <v>14265.953258662859</v>
      </c>
      <c r="P535" s="5">
        <v>14792.73808616438</v>
      </c>
      <c r="Q535" s="5">
        <v>15095.025234195306</v>
      </c>
      <c r="R535" s="5">
        <v>14698.940134245109</v>
      </c>
      <c r="S535" s="5">
        <v>15513.794616024934</v>
      </c>
      <c r="T535" s="5">
        <v>17139.82602647665</v>
      </c>
      <c r="U535" s="5">
        <v>16275.058029317761</v>
      </c>
      <c r="V535" s="5">
        <v>16140.328285104932</v>
      </c>
      <c r="W535" s="5">
        <v>16826.325108169869</v>
      </c>
      <c r="X535" s="5">
        <v>16051.144878693929</v>
      </c>
      <c r="Y535" s="5">
        <v>20026.767682094534</v>
      </c>
      <c r="Z535" s="5">
        <v>22848.403113932138</v>
      </c>
      <c r="AA535" s="5">
        <v>20673.054663654937</v>
      </c>
      <c r="AB535" s="5">
        <v>20752.422886628185</v>
      </c>
      <c r="AC535" s="5">
        <v>20242.595962917578</v>
      </c>
      <c r="AD535" s="5">
        <v>21500.560055598125</v>
      </c>
      <c r="AE535" s="5">
        <v>26720.645093643252</v>
      </c>
      <c r="AF535" s="5">
        <v>24657.457909175224</v>
      </c>
      <c r="AG535" s="5">
        <v>25003.837228456588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4.1321108918099974</v>
      </c>
      <c r="P536" s="5">
        <v>419.7125724804651</v>
      </c>
      <c r="Q536" s="5">
        <v>412.53388292158508</v>
      </c>
      <c r="R536" s="5">
        <v>402.24667142839473</v>
      </c>
      <c r="S536" s="5">
        <v>400.27639111878</v>
      </c>
      <c r="T536" s="5">
        <v>396.01381308678026</v>
      </c>
      <c r="U536" s="5">
        <v>354.91468151354968</v>
      </c>
      <c r="V536" s="5">
        <v>396.17415555709505</v>
      </c>
      <c r="W536" s="5">
        <v>1066.8174028799795</v>
      </c>
      <c r="X536" s="5">
        <v>1971.612116573895</v>
      </c>
      <c r="Y536" s="5">
        <v>7683.1243440590315</v>
      </c>
      <c r="Z536" s="5">
        <v>8082.8101807673802</v>
      </c>
      <c r="AA536" s="5">
        <v>8086.8064963780598</v>
      </c>
      <c r="AB536" s="5">
        <v>8214.4518368806494</v>
      </c>
      <c r="AC536" s="5">
        <v>7682.0565549136427</v>
      </c>
      <c r="AD536" s="5">
        <v>8455.6616646846105</v>
      </c>
      <c r="AE536" s="5">
        <v>7560.9687025876938</v>
      </c>
      <c r="AF536" s="5">
        <v>7678.1618432517917</v>
      </c>
      <c r="AG536" s="5">
        <v>7608.8117069599866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651.16387298587574</v>
      </c>
      <c r="H537" s="5">
        <v>1238.3819907822756</v>
      </c>
      <c r="I537" s="5">
        <v>1259.0260850265263</v>
      </c>
      <c r="J537" s="5">
        <v>1141.8075914964845</v>
      </c>
      <c r="K537" s="5">
        <v>1197.9036233312745</v>
      </c>
      <c r="L537" s="5">
        <v>1874.7004510121551</v>
      </c>
      <c r="M537" s="5">
        <v>4790.0696383613313</v>
      </c>
      <c r="N537" s="5">
        <v>4833.634619324981</v>
      </c>
      <c r="O537" s="5">
        <v>5243.0036417086749</v>
      </c>
      <c r="P537" s="5">
        <v>4984.2043272034261</v>
      </c>
      <c r="Q537" s="5">
        <v>4905.6567657803998</v>
      </c>
      <c r="R537" s="5">
        <v>4779.3382159424573</v>
      </c>
      <c r="S537" s="5">
        <v>4743.970923347656</v>
      </c>
      <c r="T537" s="5">
        <v>5350.5656588663505</v>
      </c>
      <c r="U537" s="5">
        <v>4938.3801661850193</v>
      </c>
      <c r="V537" s="5">
        <v>5337.1853282901229</v>
      </c>
      <c r="W537" s="5">
        <v>5221.2930481815874</v>
      </c>
      <c r="X537" s="5">
        <v>5441.3981764903956</v>
      </c>
      <c r="Y537" s="5">
        <v>5184.3179847994998</v>
      </c>
      <c r="Z537" s="5">
        <v>5602.0277275706403</v>
      </c>
      <c r="AA537" s="5">
        <v>5276.8323018065466</v>
      </c>
      <c r="AB537" s="5">
        <v>5282.2270421787534</v>
      </c>
      <c r="AC537" s="5">
        <v>5184.2608019982872</v>
      </c>
      <c r="AD537" s="5">
        <v>5175.0595572170141</v>
      </c>
      <c r="AE537" s="5">
        <v>5403.00038148975</v>
      </c>
      <c r="AF537" s="5">
        <v>4952.4559445948616</v>
      </c>
      <c r="AG537" s="5">
        <v>5344.8556926579677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1742.8754350308207</v>
      </c>
      <c r="G539" s="5">
        <v>1695.2897353815049</v>
      </c>
      <c r="H539" s="5">
        <v>1878.5142982779844</v>
      </c>
      <c r="I539" s="5">
        <v>1808.2635669528245</v>
      </c>
      <c r="J539" s="5">
        <v>12451.77936514326</v>
      </c>
      <c r="K539" s="5">
        <v>13737.426111259703</v>
      </c>
      <c r="L539" s="5">
        <v>13369.070980078826</v>
      </c>
      <c r="M539" s="5">
        <v>12995.300823364743</v>
      </c>
      <c r="N539" s="5">
        <v>13980.067296411378</v>
      </c>
      <c r="O539" s="5">
        <v>14996.563634589815</v>
      </c>
      <c r="P539" s="5">
        <v>14441.320250845371</v>
      </c>
      <c r="Q539" s="5">
        <v>15798.393025469155</v>
      </c>
      <c r="R539" s="5">
        <v>17822.591619914539</v>
      </c>
      <c r="S539" s="5">
        <v>23763.269432919842</v>
      </c>
      <c r="T539" s="5">
        <v>22343.658497200158</v>
      </c>
      <c r="U539" s="5">
        <v>23150.763032801737</v>
      </c>
      <c r="V539" s="5">
        <v>25221.009860574773</v>
      </c>
      <c r="W539" s="5">
        <v>24502.753677144716</v>
      </c>
      <c r="X539" s="5">
        <v>22990.800683260186</v>
      </c>
      <c r="Y539" s="5">
        <v>23811.987789358649</v>
      </c>
      <c r="Z539" s="5">
        <v>25424.035739172694</v>
      </c>
      <c r="AA539" s="5">
        <v>24192.140127882085</v>
      </c>
      <c r="AB539" s="5">
        <v>24502.900534339769</v>
      </c>
      <c r="AC539" s="5">
        <v>22565.094466257564</v>
      </c>
      <c r="AD539" s="5">
        <v>23738.145421930298</v>
      </c>
      <c r="AE539" s="5">
        <v>22470.168251891482</v>
      </c>
      <c r="AF539" s="5">
        <v>22324.923143952255</v>
      </c>
      <c r="AG539" s="5">
        <v>24218.542158771543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456.08861947542982</v>
      </c>
      <c r="G540" s="5">
        <v>2721.3584481078074</v>
      </c>
      <c r="H540" s="5">
        <v>4404.9135869216643</v>
      </c>
      <c r="I540" s="5">
        <v>5981.0397721114741</v>
      </c>
      <c r="J540" s="5">
        <v>5723.6276670221632</v>
      </c>
      <c r="K540" s="5">
        <v>7286.177454339183</v>
      </c>
      <c r="L540" s="5">
        <v>9338.4869804186055</v>
      </c>
      <c r="M540" s="5">
        <v>9257.2058688215184</v>
      </c>
      <c r="N540" s="5">
        <v>9288.9506894481819</v>
      </c>
      <c r="O540" s="5">
        <v>11095.03320452514</v>
      </c>
      <c r="P540" s="5">
        <v>11874.553499908538</v>
      </c>
      <c r="Q540" s="5">
        <v>11452.29098241069</v>
      </c>
      <c r="R540" s="5">
        <v>11013.536160342612</v>
      </c>
      <c r="S540" s="5">
        <v>11090.408662857673</v>
      </c>
      <c r="T540" s="5">
        <v>10815.198625300985</v>
      </c>
      <c r="U540" s="5">
        <v>10065.832638621305</v>
      </c>
      <c r="V540" s="5">
        <v>10846.150686091074</v>
      </c>
      <c r="W540" s="5">
        <v>14482.350498201413</v>
      </c>
      <c r="X540" s="5">
        <v>15180.294601208703</v>
      </c>
      <c r="Y540" s="5">
        <v>15700.974293644631</v>
      </c>
      <c r="Z540" s="5">
        <v>17484.174204903549</v>
      </c>
      <c r="AA540" s="5">
        <v>17386.442035467247</v>
      </c>
      <c r="AB540" s="5">
        <v>16670.843033281733</v>
      </c>
      <c r="AC540" s="5">
        <v>15824.008315596797</v>
      </c>
      <c r="AD540" s="5">
        <v>16844.784298655606</v>
      </c>
      <c r="AE540" s="5">
        <v>18541.699065673405</v>
      </c>
      <c r="AF540" s="5">
        <v>20343.241301983784</v>
      </c>
      <c r="AG540" s="5">
        <v>21452.333580990697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659.98754620129455</v>
      </c>
      <c r="G541" s="5">
        <v>662.49980385212507</v>
      </c>
      <c r="H541" s="5">
        <v>686.37423287178035</v>
      </c>
      <c r="I541" s="5">
        <v>670.21948654885944</v>
      </c>
      <c r="J541" s="5">
        <v>626.28636576849044</v>
      </c>
      <c r="K541" s="5">
        <v>668.87167714196585</v>
      </c>
      <c r="L541" s="5">
        <v>636.39149444347072</v>
      </c>
      <c r="M541" s="5">
        <v>592.40989178412974</v>
      </c>
      <c r="N541" s="5">
        <v>716.66442971476044</v>
      </c>
      <c r="O541" s="5">
        <v>721.29200997078919</v>
      </c>
      <c r="P541" s="5">
        <v>879.1422197787648</v>
      </c>
      <c r="Q541" s="5">
        <v>835.8041021664493</v>
      </c>
      <c r="R541" s="5">
        <v>848.64457932011487</v>
      </c>
      <c r="S541" s="5">
        <v>860.38208257880581</v>
      </c>
      <c r="T541" s="5">
        <v>806.14752748518481</v>
      </c>
      <c r="U541" s="5">
        <v>709.31143884064477</v>
      </c>
      <c r="V541" s="5">
        <v>821.14046496242509</v>
      </c>
      <c r="W541" s="5">
        <v>784.40881732297055</v>
      </c>
      <c r="X541" s="5">
        <v>780.53463834276488</v>
      </c>
      <c r="Y541" s="5">
        <v>829.28214667774</v>
      </c>
      <c r="Z541" s="5">
        <v>739.0038394718747</v>
      </c>
      <c r="AA541" s="5">
        <v>799.0116277100143</v>
      </c>
      <c r="AB541" s="5">
        <v>786.38910019639025</v>
      </c>
      <c r="AC541" s="5">
        <v>791.3880385270752</v>
      </c>
      <c r="AD541" s="5">
        <v>779.62356188818478</v>
      </c>
      <c r="AE541" s="5">
        <v>769.94866482624013</v>
      </c>
      <c r="AF541" s="5">
        <v>625.90792795518951</v>
      </c>
      <c r="AG541" s="5">
        <v>750.15752591173009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65.751985914099961</v>
      </c>
      <c r="Y542" s="5">
        <v>900.9367412683207</v>
      </c>
      <c r="Z542" s="5">
        <v>919.81344462288484</v>
      </c>
      <c r="AA542" s="5">
        <v>1082.4927284737589</v>
      </c>
      <c r="AB542" s="5">
        <v>1038.98517258485</v>
      </c>
      <c r="AC542" s="5">
        <v>2971.9185001330461</v>
      </c>
      <c r="AD542" s="5">
        <v>3369.6933367220636</v>
      </c>
      <c r="AE542" s="5">
        <v>3444.5785751765684</v>
      </c>
      <c r="AF542" s="5">
        <v>2933.806604214984</v>
      </c>
      <c r="AG542" s="5">
        <v>3398.4646868737304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197.59521056475012</v>
      </c>
      <c r="AE543" s="5">
        <v>2251.5552414000013</v>
      </c>
      <c r="AF543" s="5">
        <v>1882.9167418500006</v>
      </c>
      <c r="AG543" s="5">
        <v>2093.9354337499999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1377.7241783602854</v>
      </c>
      <c r="G545" s="5">
        <v>1376.8312259967647</v>
      </c>
      <c r="H545" s="5">
        <v>1333.0022980265253</v>
      </c>
      <c r="I545" s="5">
        <v>1392.2961686054798</v>
      </c>
      <c r="J545" s="5">
        <v>1382.1643853505698</v>
      </c>
      <c r="K545" s="5">
        <v>1412.8489136379187</v>
      </c>
      <c r="L545" s="5">
        <v>1393.1720462809346</v>
      </c>
      <c r="M545" s="5">
        <v>1399.3984944835092</v>
      </c>
      <c r="N545" s="5">
        <v>1331.2009953070497</v>
      </c>
      <c r="O545" s="5">
        <v>1358.5411102859948</v>
      </c>
      <c r="P545" s="5">
        <v>3155.4693523228393</v>
      </c>
      <c r="Q545" s="5">
        <v>3277.6354274683949</v>
      </c>
      <c r="R545" s="5">
        <v>3265.8459392742479</v>
      </c>
      <c r="S545" s="5">
        <v>3062.9406272380656</v>
      </c>
      <c r="T545" s="5">
        <v>3190.593192738349</v>
      </c>
      <c r="U545" s="5">
        <v>3131.5473298009347</v>
      </c>
      <c r="V545" s="5">
        <v>3217.3566206428804</v>
      </c>
      <c r="W545" s="5">
        <v>2839.0585295793244</v>
      </c>
      <c r="X545" s="5">
        <v>2891.8713762172447</v>
      </c>
      <c r="Y545" s="5">
        <v>2759.3899732806062</v>
      </c>
      <c r="Z545" s="5">
        <v>2766.512879222375</v>
      </c>
      <c r="AA545" s="5">
        <v>2578.2250013970452</v>
      </c>
      <c r="AB545" s="5">
        <v>2652.3658670071973</v>
      </c>
      <c r="AC545" s="5">
        <v>2603.1312034867647</v>
      </c>
      <c r="AD545" s="5">
        <v>2433.3346307591723</v>
      </c>
      <c r="AE545" s="5">
        <v>2526.1146453912802</v>
      </c>
      <c r="AF545" s="5">
        <v>2403.9949910871201</v>
      </c>
      <c r="AG545" s="5">
        <v>2453.0103150780969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2.5885765900000011E-3</v>
      </c>
      <c r="M546" s="5">
        <v>2.3035835449999992E-3</v>
      </c>
      <c r="N546" s="5">
        <v>2.2583052950000001E-3</v>
      </c>
      <c r="O546" s="5">
        <v>309.73403475900994</v>
      </c>
      <c r="P546" s="5">
        <v>1409.1907222582347</v>
      </c>
      <c r="Q546" s="5">
        <v>1283.5838331999894</v>
      </c>
      <c r="R546" s="5">
        <v>1493.7159122527812</v>
      </c>
      <c r="S546" s="5">
        <v>1248.7014856795095</v>
      </c>
      <c r="T546" s="5">
        <v>1309.5497753514951</v>
      </c>
      <c r="U546" s="5">
        <v>1227.4271473685401</v>
      </c>
      <c r="V546" s="5">
        <v>1283.0972279141699</v>
      </c>
      <c r="W546" s="5">
        <v>1334.1163959179801</v>
      </c>
      <c r="X546" s="5">
        <v>1372.5396963983899</v>
      </c>
      <c r="Y546" s="5">
        <v>1223.5807777009043</v>
      </c>
      <c r="Z546" s="5">
        <v>1241.95280832458</v>
      </c>
      <c r="AA546" s="5">
        <v>1401.6015355501295</v>
      </c>
      <c r="AB546" s="5">
        <v>1233.33644075857</v>
      </c>
      <c r="AC546" s="5">
        <v>1433.2705504876708</v>
      </c>
      <c r="AD546" s="5">
        <v>1255.9112590027796</v>
      </c>
      <c r="AE546" s="5">
        <v>1358.5124953990153</v>
      </c>
      <c r="AF546" s="5">
        <v>1238.5840538021703</v>
      </c>
      <c r="AG546" s="5">
        <v>1227.5792760930749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5340.9409450566864</v>
      </c>
      <c r="G549" s="5">
        <v>5927.3366718937823</v>
      </c>
      <c r="H549" s="5">
        <v>5488.6936588240014</v>
      </c>
      <c r="I549" s="5">
        <v>5540.4658428329303</v>
      </c>
      <c r="J549" s="5">
        <v>5369.6195588730998</v>
      </c>
      <c r="K549" s="5">
        <v>5638.4156945563691</v>
      </c>
      <c r="L549" s="5">
        <v>5643.0964200721319</v>
      </c>
      <c r="M549" s="5">
        <v>5840.0608081350447</v>
      </c>
      <c r="N549" s="5">
        <v>7681.7971301043663</v>
      </c>
      <c r="O549" s="5">
        <v>7593.4202467186915</v>
      </c>
      <c r="P549" s="5">
        <v>8232.6886768110198</v>
      </c>
      <c r="Q549" s="5">
        <v>7084.5615907213623</v>
      </c>
      <c r="R549" s="5">
        <v>8123.6500777757128</v>
      </c>
      <c r="S549" s="5">
        <v>7137.6444491898728</v>
      </c>
      <c r="T549" s="5">
        <v>7361.9429698064514</v>
      </c>
      <c r="U549" s="5">
        <v>6811.8192066529546</v>
      </c>
      <c r="V549" s="5">
        <v>7445.6908090952511</v>
      </c>
      <c r="W549" s="5">
        <v>7477.1015232977716</v>
      </c>
      <c r="X549" s="5">
        <v>7700.1352990796449</v>
      </c>
      <c r="Y549" s="5">
        <v>11588.137423028938</v>
      </c>
      <c r="Z549" s="5">
        <v>11907.535682558413</v>
      </c>
      <c r="AA549" s="5">
        <v>12016.259568205802</v>
      </c>
      <c r="AB549" s="5">
        <v>13324.257060764377</v>
      </c>
      <c r="AC549" s="5">
        <v>18183.91311565541</v>
      </c>
      <c r="AD549" s="5">
        <v>16088.956575894961</v>
      </c>
      <c r="AE549" s="5">
        <v>16441.639844181111</v>
      </c>
      <c r="AF549" s="5">
        <v>12917.613715304346</v>
      </c>
      <c r="AG549" s="5">
        <v>13895.814012801386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5650.2783134950223</v>
      </c>
      <c r="G550" s="5">
        <v>6402.2076678962167</v>
      </c>
      <c r="H550" s="5">
        <v>5782.3122363859984</v>
      </c>
      <c r="I550" s="5">
        <v>7830.6479523011112</v>
      </c>
      <c r="J550" s="5">
        <v>7578.1730360933652</v>
      </c>
      <c r="K550" s="5">
        <v>8226.5770802412062</v>
      </c>
      <c r="L550" s="5">
        <v>8860.4140373929349</v>
      </c>
      <c r="M550" s="5">
        <v>9152.4968252296494</v>
      </c>
      <c r="N550" s="5">
        <v>8586.4118464514777</v>
      </c>
      <c r="O550" s="5">
        <v>8801.2789742843561</v>
      </c>
      <c r="P550" s="5">
        <v>12273.376555914438</v>
      </c>
      <c r="Q550" s="5">
        <v>11281.216467799402</v>
      </c>
      <c r="R550" s="5">
        <v>12924.739091716523</v>
      </c>
      <c r="S550" s="5">
        <v>11231.818582662005</v>
      </c>
      <c r="T550" s="5">
        <v>16038.946402867809</v>
      </c>
      <c r="U550" s="5">
        <v>14778.486175223574</v>
      </c>
      <c r="V550" s="5">
        <v>15708.90718156884</v>
      </c>
      <c r="W550" s="5">
        <v>15994.720514273899</v>
      </c>
      <c r="X550" s="5">
        <v>15923.313752173763</v>
      </c>
      <c r="Y550" s="5">
        <v>14849.648690463178</v>
      </c>
      <c r="Z550" s="5">
        <v>14762.993901591239</v>
      </c>
      <c r="AA550" s="5">
        <v>15544.697692200069</v>
      </c>
      <c r="AB550" s="5">
        <v>12038.720832970061</v>
      </c>
      <c r="AC550" s="5">
        <v>13617.472233478051</v>
      </c>
      <c r="AD550" s="5">
        <v>11847.767281415356</v>
      </c>
      <c r="AE550" s="5">
        <v>12497.471205999773</v>
      </c>
      <c r="AF550" s="5">
        <v>11880.57408517721</v>
      </c>
      <c r="AG550" s="5">
        <v>11317.308214510513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1799.9999999999993</v>
      </c>
      <c r="H551" s="5">
        <v>1652.8042995000003</v>
      </c>
      <c r="I551" s="5">
        <v>1672.921593999999</v>
      </c>
      <c r="J551" s="5">
        <v>1624.6391984999998</v>
      </c>
      <c r="K551" s="5">
        <v>1620.6627182499997</v>
      </c>
      <c r="L551" s="5">
        <v>1601.617970461914</v>
      </c>
      <c r="M551" s="5">
        <v>5730.4950986558815</v>
      </c>
      <c r="N551" s="5">
        <v>5732.3658774859714</v>
      </c>
      <c r="O551" s="5">
        <v>5526.9805546781026</v>
      </c>
      <c r="P551" s="5">
        <v>5786.7628919644449</v>
      </c>
      <c r="Q551" s="5">
        <v>5440.8171471371425</v>
      </c>
      <c r="R551" s="5">
        <v>6239.3215757439903</v>
      </c>
      <c r="S551" s="5">
        <v>5563.8799088533015</v>
      </c>
      <c r="T551" s="5">
        <v>6087.7845891753077</v>
      </c>
      <c r="U551" s="5">
        <v>5804.3665078555105</v>
      </c>
      <c r="V551" s="5">
        <v>5967.2775316338248</v>
      </c>
      <c r="W551" s="5">
        <v>5941.8592727254927</v>
      </c>
      <c r="X551" s="5">
        <v>6341.0569652516442</v>
      </c>
      <c r="Y551" s="5">
        <v>5872.5324057325524</v>
      </c>
      <c r="Z551" s="5">
        <v>5708.8335234834285</v>
      </c>
      <c r="AA551" s="5">
        <v>6088.6306389375004</v>
      </c>
      <c r="AB551" s="5">
        <v>5783.2465874223508</v>
      </c>
      <c r="AC551" s="5">
        <v>6588.0694055069553</v>
      </c>
      <c r="AD551" s="5">
        <v>5964.8882235674891</v>
      </c>
      <c r="AE551" s="5">
        <v>6097.4738962478878</v>
      </c>
      <c r="AF551" s="5">
        <v>5555.8567961182998</v>
      </c>
      <c r="AG551" s="5">
        <v>5622.9340655590904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1169.0278034000003</v>
      </c>
      <c r="O552" s="5">
        <v>1111.0038948000004</v>
      </c>
      <c r="P552" s="5">
        <v>1109.7104956000007</v>
      </c>
      <c r="Q552" s="5">
        <v>1109.1148770000007</v>
      </c>
      <c r="R552" s="5">
        <v>1157.6425748000001</v>
      </c>
      <c r="S552" s="5">
        <v>1172.5055042000001</v>
      </c>
      <c r="T552" s="5">
        <v>1128.0345806530943</v>
      </c>
      <c r="U552" s="5">
        <v>996.38543296313435</v>
      </c>
      <c r="V552" s="5">
        <v>1129.8396793999991</v>
      </c>
      <c r="W552" s="5">
        <v>1154.0970734</v>
      </c>
      <c r="X552" s="5">
        <v>1109.0423436463545</v>
      </c>
      <c r="Y552" s="5">
        <v>1752.0588446284496</v>
      </c>
      <c r="Z552" s="5">
        <v>1728.3426002317801</v>
      </c>
      <c r="AA552" s="5">
        <v>1847.1078108703421</v>
      </c>
      <c r="AB552" s="5">
        <v>1837.2050540193945</v>
      </c>
      <c r="AC552" s="5">
        <v>1881.7563885178538</v>
      </c>
      <c r="AD552" s="5">
        <v>3969.3958466763002</v>
      </c>
      <c r="AE552" s="5">
        <v>3918.4574224919697</v>
      </c>
      <c r="AF552" s="5">
        <v>3488.26228499937</v>
      </c>
      <c r="AG552" s="5">
        <v>3932.964053543823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776.30361075149528</v>
      </c>
      <c r="G553" s="5">
        <v>807.29889767875466</v>
      </c>
      <c r="H553" s="5">
        <v>735.77366769445985</v>
      </c>
      <c r="I553" s="5">
        <v>997.13048634933489</v>
      </c>
      <c r="J553" s="5">
        <v>942.16635087143516</v>
      </c>
      <c r="K553" s="5">
        <v>1784.0195114043549</v>
      </c>
      <c r="L553" s="5">
        <v>2464.5554944471955</v>
      </c>
      <c r="M553" s="5">
        <v>2339.1911708645744</v>
      </c>
      <c r="N553" s="5">
        <v>3023.4984581599488</v>
      </c>
      <c r="O553" s="5">
        <v>3011.7220482264493</v>
      </c>
      <c r="P553" s="5">
        <v>4964.9282690613682</v>
      </c>
      <c r="Q553" s="5">
        <v>4870.6102848045039</v>
      </c>
      <c r="R553" s="5">
        <v>5588.6132921069702</v>
      </c>
      <c r="S553" s="5">
        <v>4925.5418597113694</v>
      </c>
      <c r="T553" s="5">
        <v>7095.8400485713028</v>
      </c>
      <c r="U553" s="5">
        <v>5871.6246315994304</v>
      </c>
      <c r="V553" s="5">
        <v>6740.8010743994982</v>
      </c>
      <c r="W553" s="5">
        <v>7103.5882742953272</v>
      </c>
      <c r="X553" s="5">
        <v>6974.3397003479149</v>
      </c>
      <c r="Y553" s="5">
        <v>6503.7416637103543</v>
      </c>
      <c r="Z553" s="5">
        <v>6461.0500978115087</v>
      </c>
      <c r="AA553" s="5">
        <v>6912.1200375792896</v>
      </c>
      <c r="AB553" s="5">
        <v>7593.165608560912</v>
      </c>
      <c r="AC553" s="5">
        <v>9827.9737039395714</v>
      </c>
      <c r="AD553" s="5">
        <v>9086.6875314768513</v>
      </c>
      <c r="AE553" s="5">
        <v>9209.7397482680153</v>
      </c>
      <c r="AF553" s="5">
        <v>8316.7434292443722</v>
      </c>
      <c r="AG553" s="5">
        <v>9150.3098765481918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3936.5720142554251</v>
      </c>
      <c r="G555" s="5">
        <v>4267.3096864126092</v>
      </c>
      <c r="H555" s="5">
        <v>5690.8449175967462</v>
      </c>
      <c r="I555" s="5">
        <v>6414.9504706940288</v>
      </c>
      <c r="J555" s="5">
        <v>5925.4914798359287</v>
      </c>
      <c r="K555" s="5">
        <v>7874.4493082218205</v>
      </c>
      <c r="L555" s="5">
        <v>7624.1627226861156</v>
      </c>
      <c r="M555" s="5">
        <v>7836.1717539003266</v>
      </c>
      <c r="N555" s="5">
        <v>7648.9831488673608</v>
      </c>
      <c r="O555" s="5">
        <v>7644.8094774096671</v>
      </c>
      <c r="P555" s="5">
        <v>7507.7269022726741</v>
      </c>
      <c r="Q555" s="5">
        <v>7254.766772142405</v>
      </c>
      <c r="R555" s="5">
        <v>7612.923231131299</v>
      </c>
      <c r="S555" s="5">
        <v>7237.16069864973</v>
      </c>
      <c r="T555" s="5">
        <v>7080.8555746248767</v>
      </c>
      <c r="U555" s="5">
        <v>6251.4608966452333</v>
      </c>
      <c r="V555" s="5">
        <v>7399.1717123713279</v>
      </c>
      <c r="W555" s="5">
        <v>7318.2544210520664</v>
      </c>
      <c r="X555" s="5">
        <v>8533.5714326848047</v>
      </c>
      <c r="Y555" s="5">
        <v>8380.4998188835252</v>
      </c>
      <c r="Z555" s="5">
        <v>7353.4182730230823</v>
      </c>
      <c r="AA555" s="5">
        <v>8096.0532431485963</v>
      </c>
      <c r="AB555" s="5">
        <v>7420.8741499466505</v>
      </c>
      <c r="AC555" s="5">
        <v>7725.5540313057554</v>
      </c>
      <c r="AD555" s="5">
        <v>7817.6399720492363</v>
      </c>
      <c r="AE555" s="5">
        <v>8083.6326464834474</v>
      </c>
      <c r="AF555" s="5">
        <v>6864.3124983909474</v>
      </c>
      <c r="AG555" s="5">
        <v>7966.6546314481275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272.74686125703511</v>
      </c>
      <c r="G556" s="5">
        <v>288.47198012808531</v>
      </c>
      <c r="H556" s="5">
        <v>264.90862606691002</v>
      </c>
      <c r="I556" s="5">
        <v>270.69909450478497</v>
      </c>
      <c r="J556" s="5">
        <v>248.09710362112486</v>
      </c>
      <c r="K556" s="5">
        <v>258.20149157100514</v>
      </c>
      <c r="L556" s="5">
        <v>290.71437922567526</v>
      </c>
      <c r="M556" s="5">
        <v>266.40120309479533</v>
      </c>
      <c r="N556" s="5">
        <v>268.49102676698993</v>
      </c>
      <c r="O556" s="5">
        <v>263.83176478871002</v>
      </c>
      <c r="P556" s="5">
        <v>267.39045560010521</v>
      </c>
      <c r="Q556" s="5">
        <v>242.88396820344997</v>
      </c>
      <c r="R556" s="5">
        <v>272.55797435065995</v>
      </c>
      <c r="S556" s="5">
        <v>244.73373794259487</v>
      </c>
      <c r="T556" s="5">
        <v>231.63250634533486</v>
      </c>
      <c r="U556" s="5">
        <v>197.47592077257488</v>
      </c>
      <c r="V556" s="5">
        <v>228.44436071064521</v>
      </c>
      <c r="W556" s="5">
        <v>259.30500328034998</v>
      </c>
      <c r="X556" s="5">
        <v>204.87928132444517</v>
      </c>
      <c r="Y556" s="5">
        <v>190.12107779759492</v>
      </c>
      <c r="Z556" s="5">
        <v>178.10929134578993</v>
      </c>
      <c r="AA556" s="5">
        <v>214.75242890795502</v>
      </c>
      <c r="AB556" s="5">
        <v>214.56865579673482</v>
      </c>
      <c r="AC556" s="5">
        <v>194.37141256350986</v>
      </c>
      <c r="AD556" s="5">
        <v>200.88804224368496</v>
      </c>
      <c r="AE556" s="5">
        <v>202.81371124245513</v>
      </c>
      <c r="AF556" s="5">
        <v>156.25116699505992</v>
      </c>
      <c r="AG556" s="5">
        <v>171.27110954923006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1218.2016701005052</v>
      </c>
      <c r="G557" s="5">
        <v>1249.3372656375502</v>
      </c>
      <c r="H557" s="5">
        <v>1234.0007991797447</v>
      </c>
      <c r="I557" s="5">
        <v>1142.1817612566001</v>
      </c>
      <c r="J557" s="5">
        <v>1164.4947266730001</v>
      </c>
      <c r="K557" s="5">
        <v>1224.1105427707098</v>
      </c>
      <c r="L557" s="5">
        <v>1297.4036209838894</v>
      </c>
      <c r="M557" s="5">
        <v>1137.7935613614891</v>
      </c>
      <c r="N557" s="5">
        <v>1200.6405028422</v>
      </c>
      <c r="O557" s="5">
        <v>1115.7049079132896</v>
      </c>
      <c r="P557" s="5">
        <v>1153.8574197120804</v>
      </c>
      <c r="Q557" s="5">
        <v>1151.2255125991751</v>
      </c>
      <c r="R557" s="5">
        <v>1227.726718143475</v>
      </c>
      <c r="S557" s="5">
        <v>1194.7640542618201</v>
      </c>
      <c r="T557" s="5">
        <v>1071.9839221862399</v>
      </c>
      <c r="U557" s="5">
        <v>1076.3668536154851</v>
      </c>
      <c r="V557" s="5">
        <v>1173.557403441165</v>
      </c>
      <c r="W557" s="5">
        <v>1269.6857142783142</v>
      </c>
      <c r="X557" s="5">
        <v>1156.137928531344</v>
      </c>
      <c r="Y557" s="5">
        <v>1192.17613602396</v>
      </c>
      <c r="Z557" s="5">
        <v>1075.2840562684999</v>
      </c>
      <c r="AA557" s="5">
        <v>1143.5997324169757</v>
      </c>
      <c r="AB557" s="5">
        <v>646.75012131914502</v>
      </c>
      <c r="AC557" s="5">
        <v>655.45698089367465</v>
      </c>
      <c r="AD557" s="5">
        <v>665.18604395562977</v>
      </c>
      <c r="AE557" s="5">
        <v>551.09070051197455</v>
      </c>
      <c r="AF557" s="5">
        <v>580.06246469746486</v>
      </c>
      <c r="AG557" s="5">
        <v>596.65413884999998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80.373473995580028</v>
      </c>
      <c r="Y558" s="5">
        <v>1318.5848651148847</v>
      </c>
      <c r="Z558" s="5">
        <v>4911.9726732609397</v>
      </c>
      <c r="AA558" s="5">
        <v>4753.0479126377231</v>
      </c>
      <c r="AB558" s="5">
        <v>4530.6270459836396</v>
      </c>
      <c r="AC558" s="5">
        <v>4143.3623743429171</v>
      </c>
      <c r="AD558" s="5">
        <v>4747.000248790996</v>
      </c>
      <c r="AE558" s="5">
        <v>4421.3022324974172</v>
      </c>
      <c r="AF558" s="5">
        <v>3983.9211410282255</v>
      </c>
      <c r="AG558" s="5">
        <v>4190.9678764601058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367.65495380566517</v>
      </c>
      <c r="G560" s="5">
        <v>385.0353050423148</v>
      </c>
      <c r="H560" s="5">
        <v>350.88534810700003</v>
      </c>
      <c r="I560" s="5">
        <v>351.850824381785</v>
      </c>
      <c r="J560" s="5">
        <v>317.21686470899982</v>
      </c>
      <c r="K560" s="5">
        <v>349.84450121600003</v>
      </c>
      <c r="L560" s="5">
        <v>335.36654654645497</v>
      </c>
      <c r="M560" s="5">
        <v>143.70087175500004</v>
      </c>
      <c r="N560" s="5">
        <v>489.55470313636499</v>
      </c>
      <c r="O560" s="5">
        <v>470.39090533516992</v>
      </c>
      <c r="P560" s="5">
        <v>930.37784014846011</v>
      </c>
      <c r="Q560" s="5">
        <v>909.87348425066534</v>
      </c>
      <c r="R560" s="5">
        <v>781.49873261786456</v>
      </c>
      <c r="S560" s="5">
        <v>735.33655796466451</v>
      </c>
      <c r="T560" s="5">
        <v>693.01091145673035</v>
      </c>
      <c r="U560" s="5">
        <v>605.32872570790005</v>
      </c>
      <c r="V560" s="5">
        <v>721.46052083697043</v>
      </c>
      <c r="W560" s="5">
        <v>719.02938078665511</v>
      </c>
      <c r="X560" s="5">
        <v>595.19070959843509</v>
      </c>
      <c r="Y560" s="5">
        <v>637.23522838922941</v>
      </c>
      <c r="Z560" s="5">
        <v>584.60069702450494</v>
      </c>
      <c r="AA560" s="5">
        <v>636.5736364847196</v>
      </c>
      <c r="AB560" s="5">
        <v>663.47988260827503</v>
      </c>
      <c r="AC560" s="5">
        <v>617.92195432126937</v>
      </c>
      <c r="AD560" s="5">
        <v>595.86169233012447</v>
      </c>
      <c r="AE560" s="5">
        <v>603.49736426842026</v>
      </c>
      <c r="AF560" s="5">
        <v>481.54271562986929</v>
      </c>
      <c r="AG560" s="5">
        <v>566.94022783631988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539.79024069600018</v>
      </c>
      <c r="G562" s="5">
        <v>564.28648096799952</v>
      </c>
      <c r="H562" s="5">
        <v>535.78139188626494</v>
      </c>
      <c r="I562" s="5">
        <v>541.779780276</v>
      </c>
      <c r="J562" s="5">
        <v>585.83693984111483</v>
      </c>
      <c r="K562" s="5">
        <v>564.69618337174029</v>
      </c>
      <c r="L562" s="5">
        <v>1015.61306678274</v>
      </c>
      <c r="M562" s="5">
        <v>996.49920292299453</v>
      </c>
      <c r="N562" s="5">
        <v>930.5423188405498</v>
      </c>
      <c r="O562" s="5">
        <v>969.68885744557997</v>
      </c>
      <c r="P562" s="5">
        <v>927.47394364169543</v>
      </c>
      <c r="Q562" s="5">
        <v>871.96142556195446</v>
      </c>
      <c r="R562" s="5">
        <v>905.28723947476533</v>
      </c>
      <c r="S562" s="5">
        <v>909.44267733512459</v>
      </c>
      <c r="T562" s="5">
        <v>870.37334573115947</v>
      </c>
      <c r="U562" s="5">
        <v>894.05540718280486</v>
      </c>
      <c r="V562" s="5">
        <v>878.69068791741006</v>
      </c>
      <c r="W562" s="5">
        <v>969.60354579670991</v>
      </c>
      <c r="X562" s="5">
        <v>912.99311936734466</v>
      </c>
      <c r="Y562" s="5">
        <v>778.78538150937982</v>
      </c>
      <c r="Z562" s="5">
        <v>869.26003459117987</v>
      </c>
      <c r="AA562" s="5">
        <v>851.58627896010012</v>
      </c>
      <c r="AB562" s="5">
        <v>814.09081483625982</v>
      </c>
      <c r="AC562" s="5">
        <v>843.56677359399009</v>
      </c>
      <c r="AD562" s="5">
        <v>829.42510784116007</v>
      </c>
      <c r="AE562" s="5">
        <v>875.28637301407412</v>
      </c>
      <c r="AF562" s="5">
        <v>872.50997198432992</v>
      </c>
      <c r="AG562" s="5">
        <v>307.28299663509972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846.7225745077003</v>
      </c>
      <c r="G563" s="5">
        <v>933.56531434434987</v>
      </c>
      <c r="H563" s="5">
        <v>1417.2036936387651</v>
      </c>
      <c r="I563" s="5">
        <v>1375.3574929440701</v>
      </c>
      <c r="J563" s="5">
        <v>1348.4686503601847</v>
      </c>
      <c r="K563" s="5">
        <v>3625.5468105558157</v>
      </c>
      <c r="L563" s="5">
        <v>5935.3558806042347</v>
      </c>
      <c r="M563" s="5">
        <v>6337.145341254829</v>
      </c>
      <c r="N563" s="5">
        <v>5976.1003405099218</v>
      </c>
      <c r="O563" s="5">
        <v>5970.5900230263305</v>
      </c>
      <c r="P563" s="5">
        <v>5761.5543503015897</v>
      </c>
      <c r="Q563" s="5">
        <v>5513.1434776940368</v>
      </c>
      <c r="R563" s="5">
        <v>6136.3304077934117</v>
      </c>
      <c r="S563" s="5">
        <v>5930.5254234592212</v>
      </c>
      <c r="T563" s="5">
        <v>5629.5569258887881</v>
      </c>
      <c r="U563" s="5">
        <v>5636.0118935534883</v>
      </c>
      <c r="V563" s="5">
        <v>5847.940122535796</v>
      </c>
      <c r="W563" s="5">
        <v>5897.1345252851152</v>
      </c>
      <c r="X563" s="5">
        <v>6200.2865961726566</v>
      </c>
      <c r="Y563" s="5">
        <v>5854.4511306432005</v>
      </c>
      <c r="Z563" s="5">
        <v>5972.6760434688094</v>
      </c>
      <c r="AA563" s="5">
        <v>5608.3050737837093</v>
      </c>
      <c r="AB563" s="5">
        <v>5343.2110426908921</v>
      </c>
      <c r="AC563" s="5">
        <v>5795.8609062077567</v>
      </c>
      <c r="AD563" s="5">
        <v>5731.7073704559689</v>
      </c>
      <c r="AE563" s="5">
        <v>5505.8943561748893</v>
      </c>
      <c r="AF563" s="5">
        <v>5353.6291816857702</v>
      </c>
      <c r="AG563" s="5">
        <v>5187.9729373545215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458.4883975919999</v>
      </c>
      <c r="G564" s="5">
        <v>1882.970938506435</v>
      </c>
      <c r="H564" s="5">
        <v>3090.2523343139851</v>
      </c>
      <c r="I564" s="5">
        <v>2955.895048571515</v>
      </c>
      <c r="J564" s="5">
        <v>4970.4411069619255</v>
      </c>
      <c r="K564" s="5">
        <v>5043.4410632379759</v>
      </c>
      <c r="L564" s="5">
        <v>7414.5483543382397</v>
      </c>
      <c r="M564" s="5">
        <v>7499.6709583590946</v>
      </c>
      <c r="N564" s="5">
        <v>7127.7188281246272</v>
      </c>
      <c r="O564" s="5">
        <v>7140.7102956816207</v>
      </c>
      <c r="P564" s="5">
        <v>6930.8952874851657</v>
      </c>
      <c r="Q564" s="5">
        <v>6737.6443601863975</v>
      </c>
      <c r="R564" s="5">
        <v>7331.1436126819335</v>
      </c>
      <c r="S564" s="5">
        <v>7036.0797379194428</v>
      </c>
      <c r="T564" s="5">
        <v>6407.4227800106364</v>
      </c>
      <c r="U564" s="5">
        <v>6545.4341996146049</v>
      </c>
      <c r="V564" s="5">
        <v>6769.5780994623401</v>
      </c>
      <c r="W564" s="5">
        <v>7015.7119170954702</v>
      </c>
      <c r="X564" s="5">
        <v>7035.9117624722003</v>
      </c>
      <c r="Y564" s="5">
        <v>6636.9420932275734</v>
      </c>
      <c r="Z564" s="5">
        <v>6911.1823809543876</v>
      </c>
      <c r="AA564" s="5">
        <v>6107.4952331087297</v>
      </c>
      <c r="AB564" s="5">
        <v>5916.3557759936903</v>
      </c>
      <c r="AC564" s="5">
        <v>6421.467128711497</v>
      </c>
      <c r="AD564" s="5">
        <v>6177.8688802781953</v>
      </c>
      <c r="AE564" s="5">
        <v>5864.057398207091</v>
      </c>
      <c r="AF564" s="5">
        <v>5917.6678121704808</v>
      </c>
      <c r="AG564" s="5">
        <v>6043.8255280457797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201.47211621099004</v>
      </c>
      <c r="G572" s="5">
        <v>168.47694167957499</v>
      </c>
      <c r="H572" s="5">
        <v>190.68463500657501</v>
      </c>
      <c r="I572" s="5">
        <v>199.39309389083996</v>
      </c>
      <c r="J572" s="5">
        <v>197.24806251526002</v>
      </c>
      <c r="K572" s="5">
        <v>198.92176163425501</v>
      </c>
      <c r="L572" s="5">
        <v>199.72912025224997</v>
      </c>
      <c r="M572" s="5">
        <v>175.52207495850007</v>
      </c>
      <c r="N572" s="5">
        <v>167.56935191243994</v>
      </c>
      <c r="O572" s="5">
        <v>767.44741153108998</v>
      </c>
      <c r="P572" s="5">
        <v>774.46018588695495</v>
      </c>
      <c r="Q572" s="5">
        <v>799.27180703531974</v>
      </c>
      <c r="R572" s="5">
        <v>788.59779102007997</v>
      </c>
      <c r="S572" s="5">
        <v>686.12427010466024</v>
      </c>
      <c r="T572" s="5">
        <v>677.57603883607533</v>
      </c>
      <c r="U572" s="5">
        <v>605.94627859834998</v>
      </c>
      <c r="V572" s="5">
        <v>544.70484042056523</v>
      </c>
      <c r="W572" s="5">
        <v>518.17846909443483</v>
      </c>
      <c r="X572" s="5">
        <v>516.83634545778477</v>
      </c>
      <c r="Y572" s="5">
        <v>508.7313826219297</v>
      </c>
      <c r="Z572" s="5">
        <v>871.99604916087969</v>
      </c>
      <c r="AA572" s="5">
        <v>800.11238346142545</v>
      </c>
      <c r="AB572" s="5">
        <v>760.34377301084521</v>
      </c>
      <c r="AC572" s="5">
        <v>774.14131839377535</v>
      </c>
      <c r="AD572" s="5">
        <v>897.42831798305451</v>
      </c>
      <c r="AE572" s="5">
        <v>866.70585871457467</v>
      </c>
      <c r="AF572" s="5">
        <v>826.97942448171989</v>
      </c>
      <c r="AG572" s="5">
        <v>844.35931064892475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1004.2889247098101</v>
      </c>
      <c r="G573" s="5">
        <v>883.78812607580028</v>
      </c>
      <c r="H573" s="5">
        <v>985.75908147614007</v>
      </c>
      <c r="I573" s="5">
        <v>1052.849204474925</v>
      </c>
      <c r="J573" s="5">
        <v>1021.85286689039</v>
      </c>
      <c r="K573" s="5">
        <v>1042.73433013055</v>
      </c>
      <c r="L573" s="5">
        <v>1009.7470228660198</v>
      </c>
      <c r="M573" s="5">
        <v>1154.3618423207897</v>
      </c>
      <c r="N573" s="5">
        <v>1156.4305740412501</v>
      </c>
      <c r="O573" s="5">
        <v>905.78404074568016</v>
      </c>
      <c r="P573" s="5">
        <v>1027.0629717939548</v>
      </c>
      <c r="Q573" s="5">
        <v>1663.348956259546</v>
      </c>
      <c r="R573" s="5">
        <v>1588.1243798617954</v>
      </c>
      <c r="S573" s="5">
        <v>1566.5091862598597</v>
      </c>
      <c r="T573" s="5">
        <v>1435.6995577716602</v>
      </c>
      <c r="U573" s="5">
        <v>1309.4053316458944</v>
      </c>
      <c r="V573" s="5">
        <v>1267.5919063602603</v>
      </c>
      <c r="W573" s="5">
        <v>1166.4283406292943</v>
      </c>
      <c r="X573" s="5">
        <v>1182.3694062981297</v>
      </c>
      <c r="Y573" s="5">
        <v>1143.1977116914354</v>
      </c>
      <c r="Z573" s="5">
        <v>1420.8026735805947</v>
      </c>
      <c r="AA573" s="5">
        <v>1495.9412632744711</v>
      </c>
      <c r="AB573" s="5">
        <v>1393.9014403757599</v>
      </c>
      <c r="AC573" s="5">
        <v>1435.1179831181353</v>
      </c>
      <c r="AD573" s="5">
        <v>1439.8738123897754</v>
      </c>
      <c r="AE573" s="5">
        <v>2270.2542361224109</v>
      </c>
      <c r="AF573" s="5">
        <v>2032.7581959681654</v>
      </c>
      <c r="AG573" s="5">
        <v>2091.2254625361643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1397.3700432335202</v>
      </c>
      <c r="G574" s="5">
        <v>1288.1782555008101</v>
      </c>
      <c r="H574" s="5">
        <v>1386.5933719405748</v>
      </c>
      <c r="I574" s="5">
        <v>1432.5808239358857</v>
      </c>
      <c r="J574" s="5">
        <v>1410.5973054639599</v>
      </c>
      <c r="K574" s="5">
        <v>1469.7120667469551</v>
      </c>
      <c r="L574" s="5">
        <v>1417.3121136683451</v>
      </c>
      <c r="M574" s="5">
        <v>1485.7961230814951</v>
      </c>
      <c r="N574" s="5">
        <v>1455.2916833714453</v>
      </c>
      <c r="O574" s="5">
        <v>1140.9114770477497</v>
      </c>
      <c r="P574" s="5">
        <v>1319.7446961153148</v>
      </c>
      <c r="Q574" s="5">
        <v>1378.5458584283354</v>
      </c>
      <c r="R574" s="5">
        <v>1385.79825257689</v>
      </c>
      <c r="S574" s="5">
        <v>1363.392708627885</v>
      </c>
      <c r="T574" s="5">
        <v>1429.69673619843</v>
      </c>
      <c r="U574" s="5">
        <v>1374.4953577159895</v>
      </c>
      <c r="V574" s="5">
        <v>1444.0662591379948</v>
      </c>
      <c r="W574" s="5">
        <v>1350.0200009440905</v>
      </c>
      <c r="X574" s="5">
        <v>1370.5047088634551</v>
      </c>
      <c r="Y574" s="5">
        <v>1304.7150094524798</v>
      </c>
      <c r="Z574" s="5">
        <v>1053.0246898532453</v>
      </c>
      <c r="AA574" s="5">
        <v>1078.0495078150848</v>
      </c>
      <c r="AB574" s="5">
        <v>1020.8926825582746</v>
      </c>
      <c r="AC574" s="5">
        <v>1071.0447956278499</v>
      </c>
      <c r="AD574" s="5">
        <v>1180.9349888377801</v>
      </c>
      <c r="AE574" s="5">
        <v>355.6284822507501</v>
      </c>
      <c r="AF574" s="5">
        <v>58.658583346999947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35.468315897000018</v>
      </c>
      <c r="G575" s="5">
        <v>21.775329540999991</v>
      </c>
      <c r="H575" s="5">
        <v>24.404741374999986</v>
      </c>
      <c r="I575" s="5">
        <v>66.796717830014984</v>
      </c>
      <c r="J575" s="5">
        <v>64.354741081350014</v>
      </c>
      <c r="K575" s="5">
        <v>67.554746425304998</v>
      </c>
      <c r="L575" s="5">
        <v>65.745978633764977</v>
      </c>
      <c r="M575" s="5">
        <v>112.52873129571499</v>
      </c>
      <c r="N575" s="5">
        <v>108.33887943852503</v>
      </c>
      <c r="O575" s="5">
        <v>107.74589958517996</v>
      </c>
      <c r="P575" s="5">
        <v>103.91589851447495</v>
      </c>
      <c r="Q575" s="5">
        <v>107.98219706931502</v>
      </c>
      <c r="R575" s="5">
        <v>97.633899546545024</v>
      </c>
      <c r="S575" s="5">
        <v>90.553236913619926</v>
      </c>
      <c r="T575" s="5">
        <v>82.234197116629957</v>
      </c>
      <c r="U575" s="5">
        <v>70.765053551880015</v>
      </c>
      <c r="V575" s="5">
        <v>65.475990719159995</v>
      </c>
      <c r="W575" s="5">
        <v>59.936207658760019</v>
      </c>
      <c r="X575" s="5">
        <v>59.533473278159988</v>
      </c>
      <c r="Y575" s="5">
        <v>72.979468362019986</v>
      </c>
      <c r="Z575" s="5">
        <v>67.654599440754993</v>
      </c>
      <c r="AA575" s="5">
        <v>62.654433647139953</v>
      </c>
      <c r="AB575" s="5">
        <v>57.792106771054996</v>
      </c>
      <c r="AC575" s="5">
        <v>66.36703831436003</v>
      </c>
      <c r="AD575" s="5">
        <v>73.96832833837999</v>
      </c>
      <c r="AE575" s="5">
        <v>68.664971171135022</v>
      </c>
      <c r="AF575" s="5">
        <v>74.61537169902499</v>
      </c>
      <c r="AG575" s="5">
        <v>78.743464916995009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750.6131224606803</v>
      </c>
      <c r="G576" s="5">
        <v>678.62100727191023</v>
      </c>
      <c r="H576" s="5">
        <v>749.58750956866959</v>
      </c>
      <c r="I576" s="5">
        <v>3151.2902419475859</v>
      </c>
      <c r="J576" s="5">
        <v>3330.2903108765017</v>
      </c>
      <c r="K576" s="5">
        <v>6207.571775672579</v>
      </c>
      <c r="L576" s="5">
        <v>6188.9789153451638</v>
      </c>
      <c r="M576" s="5">
        <v>9968.7580621335601</v>
      </c>
      <c r="N576" s="5">
        <v>9474.1891828059088</v>
      </c>
      <c r="O576" s="5">
        <v>7763.5550219721335</v>
      </c>
      <c r="P576" s="5">
        <v>8946.9861789510578</v>
      </c>
      <c r="Q576" s="5">
        <v>10115.043162721708</v>
      </c>
      <c r="R576" s="5">
        <v>11526.614987562236</v>
      </c>
      <c r="S576" s="5">
        <v>13317.027718615673</v>
      </c>
      <c r="T576" s="5">
        <v>14161.364322966616</v>
      </c>
      <c r="U576" s="5">
        <v>13889.484553320704</v>
      </c>
      <c r="V576" s="5">
        <v>15966.062142574396</v>
      </c>
      <c r="W576" s="5">
        <v>16101.516741182308</v>
      </c>
      <c r="X576" s="5">
        <v>18424.725311651644</v>
      </c>
      <c r="Y576" s="5">
        <v>18210.439099211231</v>
      </c>
      <c r="Z576" s="5">
        <v>15574.934281999409</v>
      </c>
      <c r="AA576" s="5">
        <v>17506.042327682822</v>
      </c>
      <c r="AB576" s="5">
        <v>17957.043484424317</v>
      </c>
      <c r="AC576" s="5">
        <v>19154.086259604417</v>
      </c>
      <c r="AD576" s="5">
        <v>19201.521411455808</v>
      </c>
      <c r="AE576" s="5">
        <v>19816.041273009192</v>
      </c>
      <c r="AF576" s="5">
        <v>19204.334187908065</v>
      </c>
      <c r="AG576" s="5">
        <v>19497.054814911018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1132.3041540647305</v>
      </c>
      <c r="G577" s="5">
        <v>889.6263020559802</v>
      </c>
      <c r="H577" s="5">
        <v>1035.6178000567049</v>
      </c>
      <c r="I577" s="5">
        <v>1169.9003513126052</v>
      </c>
      <c r="J577" s="5">
        <v>1140.6259657569403</v>
      </c>
      <c r="K577" s="5">
        <v>1214.6154243881699</v>
      </c>
      <c r="L577" s="5">
        <v>1131.02770125811</v>
      </c>
      <c r="M577" s="5">
        <v>977.98012879565977</v>
      </c>
      <c r="N577" s="5">
        <v>961.80692536002482</v>
      </c>
      <c r="O577" s="5">
        <v>894.4852266501448</v>
      </c>
      <c r="P577" s="5">
        <v>978.31519186665969</v>
      </c>
      <c r="Q577" s="5">
        <v>1023.4665731032101</v>
      </c>
      <c r="R577" s="5">
        <v>1127.6470596562149</v>
      </c>
      <c r="S577" s="5">
        <v>1176.8427151652452</v>
      </c>
      <c r="T577" s="5">
        <v>1298.7566793991348</v>
      </c>
      <c r="U577" s="5">
        <v>1363.0367684850653</v>
      </c>
      <c r="V577" s="5">
        <v>1438.8158110996346</v>
      </c>
      <c r="W577" s="5">
        <v>1409.8788311591848</v>
      </c>
      <c r="X577" s="5">
        <v>1484.8606440572</v>
      </c>
      <c r="Y577" s="5">
        <v>1468.7631221359447</v>
      </c>
      <c r="Z577" s="5">
        <v>1338.2128746350752</v>
      </c>
      <c r="AA577" s="5">
        <v>1458.5620030669402</v>
      </c>
      <c r="AB577" s="5">
        <v>1503.81290933635</v>
      </c>
      <c r="AC577" s="5">
        <v>1574.0268620392244</v>
      </c>
      <c r="AD577" s="5">
        <v>1480.8549171667548</v>
      </c>
      <c r="AE577" s="5">
        <v>1552.3756818200147</v>
      </c>
      <c r="AF577" s="5">
        <v>1536.7867453902199</v>
      </c>
      <c r="AG577" s="5">
        <v>1558.3854510290955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2590.1326134618148</v>
      </c>
      <c r="G578" s="5">
        <v>3156.5874639623194</v>
      </c>
      <c r="H578" s="5">
        <v>3058.016745605396</v>
      </c>
      <c r="I578" s="5">
        <v>3114.3868253797295</v>
      </c>
      <c r="J578" s="5">
        <v>4315.6830141368491</v>
      </c>
      <c r="K578" s="5">
        <v>4221.159636945511</v>
      </c>
      <c r="L578" s="5">
        <v>4260.3567037495741</v>
      </c>
      <c r="M578" s="5">
        <v>4829.6139625322157</v>
      </c>
      <c r="N578" s="5">
        <v>4535.1939728353063</v>
      </c>
      <c r="O578" s="5">
        <v>3883.5928208944079</v>
      </c>
      <c r="P578" s="5">
        <v>4966.0415240351304</v>
      </c>
      <c r="Q578" s="5">
        <v>7022.8561473696464</v>
      </c>
      <c r="R578" s="5">
        <v>7434.0031067170967</v>
      </c>
      <c r="S578" s="5">
        <v>7685.9282511085712</v>
      </c>
      <c r="T578" s="5">
        <v>7911.0514398221212</v>
      </c>
      <c r="U578" s="5">
        <v>8320.0272299385033</v>
      </c>
      <c r="V578" s="5">
        <v>8945.6367924638107</v>
      </c>
      <c r="W578" s="5">
        <v>8991.753958201869</v>
      </c>
      <c r="X578" s="5">
        <v>9051.8667885144059</v>
      </c>
      <c r="Y578" s="5">
        <v>9048.9907557423066</v>
      </c>
      <c r="Z578" s="5">
        <v>7963.2722803331135</v>
      </c>
      <c r="AA578" s="5">
        <v>8692.8090724652848</v>
      </c>
      <c r="AB578" s="5">
        <v>9031.4592815334545</v>
      </c>
      <c r="AC578" s="5">
        <v>9394.1988702589115</v>
      </c>
      <c r="AD578" s="5">
        <v>9190.2430158522147</v>
      </c>
      <c r="AE578" s="5">
        <v>9358.0743159344856</v>
      </c>
      <c r="AF578" s="5">
        <v>9314.0761629182471</v>
      </c>
      <c r="AG578" s="5">
        <v>9561.9948535294825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67.263900006520004</v>
      </c>
      <c r="J579" s="5">
        <v>276.25111361919517</v>
      </c>
      <c r="K579" s="5">
        <v>285.03778860353026</v>
      </c>
      <c r="L579" s="5">
        <v>276.98006981678003</v>
      </c>
      <c r="M579" s="5">
        <v>225.56819597137493</v>
      </c>
      <c r="N579" s="5">
        <v>218.894838530225</v>
      </c>
      <c r="O579" s="5">
        <v>208.1572596945401</v>
      </c>
      <c r="P579" s="5">
        <v>232.83615464516996</v>
      </c>
      <c r="Q579" s="5">
        <v>236.37472422767985</v>
      </c>
      <c r="R579" s="5">
        <v>294.47981399017527</v>
      </c>
      <c r="S579" s="5">
        <v>327.26894660815009</v>
      </c>
      <c r="T579" s="5">
        <v>370.56323043189985</v>
      </c>
      <c r="U579" s="5">
        <v>400.34304367843009</v>
      </c>
      <c r="V579" s="5">
        <v>441.60001545172031</v>
      </c>
      <c r="W579" s="5">
        <v>429.54593427464994</v>
      </c>
      <c r="X579" s="5">
        <v>452.54322744171537</v>
      </c>
      <c r="Y579" s="5">
        <v>476.4067524376249</v>
      </c>
      <c r="Z579" s="5">
        <v>410.00213358856973</v>
      </c>
      <c r="AA579" s="5">
        <v>454.85284794822513</v>
      </c>
      <c r="AB579" s="5">
        <v>459.41637359101486</v>
      </c>
      <c r="AC579" s="5">
        <v>488.30368576226982</v>
      </c>
      <c r="AD579" s="5">
        <v>484.57506900829497</v>
      </c>
      <c r="AE579" s="5">
        <v>490.60932236100473</v>
      </c>
      <c r="AF579" s="5">
        <v>481.53109939217001</v>
      </c>
      <c r="AG579" s="5">
        <v>495.88047662988004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1.2721991399999993E-3</v>
      </c>
      <c r="L580" s="5">
        <v>1.2581001600000005E-3</v>
      </c>
      <c r="M580" s="5">
        <v>1.0796344900000001E-3</v>
      </c>
      <c r="N580" s="5">
        <v>1.1064804700000009E-3</v>
      </c>
      <c r="O580" s="5">
        <v>1.0619486350000008E-3</v>
      </c>
      <c r="P580" s="5">
        <v>1.0923747150000001E-3</v>
      </c>
      <c r="Q580" s="5">
        <v>2045.4383684165534</v>
      </c>
      <c r="R580" s="5">
        <v>2014.0755056434498</v>
      </c>
      <c r="S580" s="5">
        <v>2589.691316179928</v>
      </c>
      <c r="T580" s="5">
        <v>3371.901522336394</v>
      </c>
      <c r="U580" s="5">
        <v>3397.37009581244</v>
      </c>
      <c r="V580" s="5">
        <v>3713.7019093057647</v>
      </c>
      <c r="W580" s="5">
        <v>3669.3304012658091</v>
      </c>
      <c r="X580" s="5">
        <v>3559.5844628008613</v>
      </c>
      <c r="Y580" s="5">
        <v>3478.2069299585673</v>
      </c>
      <c r="Z580" s="5">
        <v>2950.8706915055714</v>
      </c>
      <c r="AA580" s="5">
        <v>3083.0152857669168</v>
      </c>
      <c r="AB580" s="5">
        <v>3536.3438089457077</v>
      </c>
      <c r="AC580" s="5">
        <v>3630.7196306008673</v>
      </c>
      <c r="AD580" s="5">
        <v>3483.7958522057666</v>
      </c>
      <c r="AE580" s="5">
        <v>3475.7554210586268</v>
      </c>
      <c r="AF580" s="5">
        <v>3475.6767004678495</v>
      </c>
      <c r="AG580" s="5">
        <v>3697.100662911469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304.55770080780519</v>
      </c>
      <c r="G581" s="5">
        <v>245.53290728858497</v>
      </c>
      <c r="H581" s="5">
        <v>276.47655068257507</v>
      </c>
      <c r="I581" s="5">
        <v>307.47305176758516</v>
      </c>
      <c r="J581" s="5">
        <v>293.64184631987018</v>
      </c>
      <c r="K581" s="5">
        <v>367.48061155089482</v>
      </c>
      <c r="L581" s="5">
        <v>369.84074038169001</v>
      </c>
      <c r="M581" s="5">
        <v>325.35944284215986</v>
      </c>
      <c r="N581" s="5">
        <v>334.08494081469007</v>
      </c>
      <c r="O581" s="5">
        <v>351.17913630672513</v>
      </c>
      <c r="P581" s="5">
        <v>372.11238654645024</v>
      </c>
      <c r="Q581" s="5">
        <v>396.93039955900502</v>
      </c>
      <c r="R581" s="5">
        <v>420.4936841878349</v>
      </c>
      <c r="S581" s="5">
        <v>448.38873975755519</v>
      </c>
      <c r="T581" s="5">
        <v>478.27145636572016</v>
      </c>
      <c r="U581" s="5">
        <v>484.76327449068037</v>
      </c>
      <c r="V581" s="5">
        <v>547.50961627256004</v>
      </c>
      <c r="W581" s="5">
        <v>543.01894571745493</v>
      </c>
      <c r="X581" s="5">
        <v>538.8443701148401</v>
      </c>
      <c r="Y581" s="5">
        <v>566.29975611892496</v>
      </c>
      <c r="Z581" s="5">
        <v>521.09512971309005</v>
      </c>
      <c r="AA581" s="5">
        <v>546.27151294089015</v>
      </c>
      <c r="AB581" s="5">
        <v>577.14008899366002</v>
      </c>
      <c r="AC581" s="5">
        <v>586.77409626078952</v>
      </c>
      <c r="AD581" s="5">
        <v>570.91355920993499</v>
      </c>
      <c r="AE581" s="5">
        <v>585.91327069734007</v>
      </c>
      <c r="AF581" s="5">
        <v>563.55340982185533</v>
      </c>
      <c r="AG581" s="5">
        <v>598.19785082126509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1021.1901217509751</v>
      </c>
      <c r="G582" s="5">
        <v>1047.4443526766049</v>
      </c>
      <c r="H582" s="5">
        <v>1037.7260686144095</v>
      </c>
      <c r="I582" s="5">
        <v>1068.8080673714148</v>
      </c>
      <c r="J582" s="5">
        <v>1034.814934233234</v>
      </c>
      <c r="K582" s="5">
        <v>1111.0510165558505</v>
      </c>
      <c r="L582" s="5">
        <v>1093.9229502383905</v>
      </c>
      <c r="M582" s="5">
        <v>1067.9568514755654</v>
      </c>
      <c r="N582" s="5">
        <v>1036.1728203623895</v>
      </c>
      <c r="O582" s="5">
        <v>911.22538364418995</v>
      </c>
      <c r="P582" s="5">
        <v>964.10074100566953</v>
      </c>
      <c r="Q582" s="5">
        <v>1083.5067079219</v>
      </c>
      <c r="R582" s="5">
        <v>1300.3553960670542</v>
      </c>
      <c r="S582" s="5">
        <v>1223.0430762660499</v>
      </c>
      <c r="T582" s="5">
        <v>1365.7190946651097</v>
      </c>
      <c r="U582" s="5">
        <v>1412.8335435642136</v>
      </c>
      <c r="V582" s="5">
        <v>1618.1848735272456</v>
      </c>
      <c r="W582" s="5">
        <v>1579.6695790253602</v>
      </c>
      <c r="X582" s="5">
        <v>1602.0337491595558</v>
      </c>
      <c r="Y582" s="5">
        <v>1589.9789845388598</v>
      </c>
      <c r="Z582" s="5">
        <v>1401.7598105388204</v>
      </c>
      <c r="AA582" s="5">
        <v>1496.0025681580194</v>
      </c>
      <c r="AB582" s="5">
        <v>1627.8782252586407</v>
      </c>
      <c r="AC582" s="5">
        <v>1685.7752634925448</v>
      </c>
      <c r="AD582" s="5">
        <v>1653.5999680239904</v>
      </c>
      <c r="AE582" s="5">
        <v>1692.5797755716194</v>
      </c>
      <c r="AF582" s="5">
        <v>1600.6283404735386</v>
      </c>
      <c r="AG582" s="5">
        <v>1759.1096745388909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1715.5849897501603</v>
      </c>
      <c r="G583" s="5">
        <v>1701.1975283918046</v>
      </c>
      <c r="H583" s="5">
        <v>3976.0729220451631</v>
      </c>
      <c r="I583" s="5">
        <v>7225.5782435069223</v>
      </c>
      <c r="J583" s="5">
        <v>7157.6240809105157</v>
      </c>
      <c r="K583" s="5">
        <v>9381.0708685245881</v>
      </c>
      <c r="L583" s="5">
        <v>9269.6443229935503</v>
      </c>
      <c r="M583" s="5">
        <v>8400.1351944842336</v>
      </c>
      <c r="N583" s="5">
        <v>8907.1736926067206</v>
      </c>
      <c r="O583" s="5">
        <v>8187.1374598824332</v>
      </c>
      <c r="P583" s="5">
        <v>8740.835121789416</v>
      </c>
      <c r="Q583" s="5">
        <v>10126.543320533079</v>
      </c>
      <c r="R583" s="5">
        <v>10088.702460805402</v>
      </c>
      <c r="S583" s="5">
        <v>10450.409712652419</v>
      </c>
      <c r="T583" s="5">
        <v>9759.0741954009663</v>
      </c>
      <c r="U583" s="5">
        <v>9852.9917541881659</v>
      </c>
      <c r="V583" s="5">
        <v>11559.821074642254</v>
      </c>
      <c r="W583" s="5">
        <v>11625.193613876136</v>
      </c>
      <c r="X583" s="5">
        <v>11312.811054405594</v>
      </c>
      <c r="Y583" s="5">
        <v>11454.982192171297</v>
      </c>
      <c r="Z583" s="5">
        <v>10344.44083515505</v>
      </c>
      <c r="AA583" s="5">
        <v>10797.030965055352</v>
      </c>
      <c r="AB583" s="5">
        <v>11835.598479605223</v>
      </c>
      <c r="AC583" s="5">
        <v>11723.856164020382</v>
      </c>
      <c r="AD583" s="5">
        <v>11453.139492407205</v>
      </c>
      <c r="AE583" s="5">
        <v>11372.632832831672</v>
      </c>
      <c r="AF583" s="5">
        <v>11085.323801542967</v>
      </c>
      <c r="AG583" s="5">
        <v>11593.624579071071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114.73670449299991</v>
      </c>
      <c r="G584" s="5">
        <v>104.01414808800003</v>
      </c>
      <c r="H584" s="5">
        <v>309.63137956500992</v>
      </c>
      <c r="I584" s="5">
        <v>290.16561811492505</v>
      </c>
      <c r="J584" s="5">
        <v>403.30058624122006</v>
      </c>
      <c r="K584" s="5">
        <v>420.64441684557966</v>
      </c>
      <c r="L584" s="5">
        <v>508.95014315285505</v>
      </c>
      <c r="M584" s="5">
        <v>517.54869067001562</v>
      </c>
      <c r="N584" s="5">
        <v>466.1364136415749</v>
      </c>
      <c r="O584" s="5">
        <v>495.12860260541993</v>
      </c>
      <c r="P584" s="5">
        <v>526.06423069008042</v>
      </c>
      <c r="Q584" s="5">
        <v>516.87817769356957</v>
      </c>
      <c r="R584" s="5">
        <v>518.70511271943963</v>
      </c>
      <c r="S584" s="5">
        <v>533.22573080370989</v>
      </c>
      <c r="T584" s="5">
        <v>502.81846318371004</v>
      </c>
      <c r="U584" s="5">
        <v>567.6523157788447</v>
      </c>
      <c r="V584" s="5">
        <v>649.40149409798471</v>
      </c>
      <c r="W584" s="5">
        <v>672.91758400303002</v>
      </c>
      <c r="X584" s="5">
        <v>701.25240466726541</v>
      </c>
      <c r="Y584" s="5">
        <v>660.01268399292019</v>
      </c>
      <c r="Z584" s="5">
        <v>616.88232999024513</v>
      </c>
      <c r="AA584" s="5">
        <v>724.59775160025561</v>
      </c>
      <c r="AB584" s="5">
        <v>753.22642334818477</v>
      </c>
      <c r="AC584" s="5">
        <v>751.81082950343978</v>
      </c>
      <c r="AD584" s="5">
        <v>766.12405805595472</v>
      </c>
      <c r="AE584" s="5">
        <v>733.76496430837517</v>
      </c>
      <c r="AF584" s="5">
        <v>734.45187970282041</v>
      </c>
      <c r="AG584" s="5">
        <v>754.73189478352003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1901.3324852859348</v>
      </c>
      <c r="G585" s="5">
        <v>1755.44817075017</v>
      </c>
      <c r="H585" s="5">
        <v>2592.0129919716601</v>
      </c>
      <c r="I585" s="5">
        <v>2552.05644431054</v>
      </c>
      <c r="J585" s="5">
        <v>2533.6509434584304</v>
      </c>
      <c r="K585" s="5">
        <v>2682.9010498304506</v>
      </c>
      <c r="L585" s="5">
        <v>2636.1759083732563</v>
      </c>
      <c r="M585" s="5">
        <v>2614.6631904869705</v>
      </c>
      <c r="N585" s="5">
        <v>2656.7901915156308</v>
      </c>
      <c r="O585" s="5">
        <v>2574.8055838919295</v>
      </c>
      <c r="P585" s="5">
        <v>2675.8131153946256</v>
      </c>
      <c r="Q585" s="5">
        <v>2828.9701475618458</v>
      </c>
      <c r="R585" s="5">
        <v>2725.5882857359811</v>
      </c>
      <c r="S585" s="5">
        <v>2979.2019345224799</v>
      </c>
      <c r="T585" s="5">
        <v>2980.903105099685</v>
      </c>
      <c r="U585" s="5">
        <v>3031.7100158525245</v>
      </c>
      <c r="V585" s="5">
        <v>3327.4256278215303</v>
      </c>
      <c r="W585" s="5">
        <v>3421.9812860810794</v>
      </c>
      <c r="X585" s="5">
        <v>3380.5549288103111</v>
      </c>
      <c r="Y585" s="5">
        <v>3421.9055140998448</v>
      </c>
      <c r="Z585" s="5">
        <v>3220.9540439765151</v>
      </c>
      <c r="AA585" s="5">
        <v>3392.7483552701697</v>
      </c>
      <c r="AB585" s="5">
        <v>3523.8763611111258</v>
      </c>
      <c r="AC585" s="5">
        <v>3313.5354613757449</v>
      </c>
      <c r="AD585" s="5">
        <v>3413.9784714166549</v>
      </c>
      <c r="AE585" s="5">
        <v>3382.3248173884244</v>
      </c>
      <c r="AF585" s="5">
        <v>3302.6923376610084</v>
      </c>
      <c r="AG585" s="5">
        <v>3169.162466943465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548.5043398733203</v>
      </c>
      <c r="G586" s="5">
        <v>516.70577986981493</v>
      </c>
      <c r="H586" s="5">
        <v>552.23117932961998</v>
      </c>
      <c r="I586" s="5">
        <v>544.46464561705022</v>
      </c>
      <c r="J586" s="5">
        <v>536.02397281131516</v>
      </c>
      <c r="K586" s="5">
        <v>2050.1892680685892</v>
      </c>
      <c r="L586" s="5">
        <v>2662.7579603741574</v>
      </c>
      <c r="M586" s="5">
        <v>2513.0252289497753</v>
      </c>
      <c r="N586" s="5">
        <v>2674.334181806516</v>
      </c>
      <c r="O586" s="5">
        <v>2449.5281661831391</v>
      </c>
      <c r="P586" s="5">
        <v>2580.584494582979</v>
      </c>
      <c r="Q586" s="5">
        <v>2719.8030841501918</v>
      </c>
      <c r="R586" s="5">
        <v>2554.2977754158746</v>
      </c>
      <c r="S586" s="5">
        <v>2696.0273755261946</v>
      </c>
      <c r="T586" s="5">
        <v>2680.8279126206162</v>
      </c>
      <c r="U586" s="5">
        <v>2665.8075909912154</v>
      </c>
      <c r="V586" s="5">
        <v>2871.4533296185882</v>
      </c>
      <c r="W586" s="5">
        <v>2972.0961440746396</v>
      </c>
      <c r="X586" s="5">
        <v>2910.4735966752046</v>
      </c>
      <c r="Y586" s="5">
        <v>3070.2509499892003</v>
      </c>
      <c r="Z586" s="5">
        <v>2754.9971040814798</v>
      </c>
      <c r="AA586" s="5">
        <v>3010.0610640701111</v>
      </c>
      <c r="AB586" s="5">
        <v>3116.7655177608649</v>
      </c>
      <c r="AC586" s="5">
        <v>2873.1820088881209</v>
      </c>
      <c r="AD586" s="5">
        <v>3092.9051052333134</v>
      </c>
      <c r="AE586" s="5">
        <v>2942.3631065239206</v>
      </c>
      <c r="AF586" s="5">
        <v>2968.8940589040812</v>
      </c>
      <c r="AG586" s="5">
        <v>3012.98180824463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9.7436797499999997E-4</v>
      </c>
      <c r="O589" s="5">
        <v>1.0179950699999998E-3</v>
      </c>
      <c r="P589" s="5">
        <v>1.0851855749999999E-3</v>
      </c>
      <c r="Q589" s="5">
        <v>1.1698163150000009E-3</v>
      </c>
      <c r="R589" s="5">
        <v>1.046248385E-3</v>
      </c>
      <c r="S589" s="5">
        <v>690.73682423388516</v>
      </c>
      <c r="T589" s="5">
        <v>716.21047648537001</v>
      </c>
      <c r="U589" s="5">
        <v>735.33492488246031</v>
      </c>
      <c r="V589" s="5">
        <v>767.91740345367998</v>
      </c>
      <c r="W589" s="5">
        <v>771.01065808556461</v>
      </c>
      <c r="X589" s="5">
        <v>726.67911468138948</v>
      </c>
      <c r="Y589" s="5">
        <v>696.70597603134036</v>
      </c>
      <c r="Z589" s="5">
        <v>625.23525728783511</v>
      </c>
      <c r="AA589" s="5">
        <v>655.46037407154006</v>
      </c>
      <c r="AB589" s="5">
        <v>716.47294505212506</v>
      </c>
      <c r="AC589" s="5">
        <v>676.89751770625003</v>
      </c>
      <c r="AD589" s="5">
        <v>686.86187309826539</v>
      </c>
      <c r="AE589" s="5">
        <v>716.12830777039017</v>
      </c>
      <c r="AF589" s="5">
        <v>731.9636483627354</v>
      </c>
      <c r="AG589" s="5">
        <v>762.89614537252487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753.37887918120043</v>
      </c>
      <c r="M590" s="5">
        <v>727.40169914747025</v>
      </c>
      <c r="N590" s="5">
        <v>809.76884861923986</v>
      </c>
      <c r="O590" s="5">
        <v>772.48352078413996</v>
      </c>
      <c r="P590" s="5">
        <v>822.61806475561559</v>
      </c>
      <c r="Q590" s="5">
        <v>862.44053555823007</v>
      </c>
      <c r="R590" s="5">
        <v>784.84559958552052</v>
      </c>
      <c r="S590" s="5">
        <v>895.3700172887402</v>
      </c>
      <c r="T590" s="5">
        <v>972.21351762399979</v>
      </c>
      <c r="U590" s="5">
        <v>943.66266736251555</v>
      </c>
      <c r="V590" s="5">
        <v>1041.9768376694201</v>
      </c>
      <c r="W590" s="5">
        <v>1052.61229297622</v>
      </c>
      <c r="X590" s="5">
        <v>1037.2405769430497</v>
      </c>
      <c r="Y590" s="5">
        <v>1068.8711145105344</v>
      </c>
      <c r="Z590" s="5">
        <v>1048.622604268809</v>
      </c>
      <c r="AA590" s="5">
        <v>1095.2159574894201</v>
      </c>
      <c r="AB590" s="5">
        <v>1128.1426656655899</v>
      </c>
      <c r="AC590" s="5">
        <v>1058.5030691173404</v>
      </c>
      <c r="AD590" s="5">
        <v>1129.1156806025401</v>
      </c>
      <c r="AE590" s="5">
        <v>1112.6035282970358</v>
      </c>
      <c r="AF590" s="5">
        <v>1103.8915741777898</v>
      </c>
      <c r="AG590" s="5">
        <v>1137.4153405301404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1130.5294072419797</v>
      </c>
      <c r="G591" s="5">
        <v>1068.6549124093151</v>
      </c>
      <c r="H591" s="5">
        <v>1157.2510523358301</v>
      </c>
      <c r="I591" s="5">
        <v>1065.792832240375</v>
      </c>
      <c r="J591" s="5">
        <v>1039.6201104174399</v>
      </c>
      <c r="K591" s="5">
        <v>1120.1659824722351</v>
      </c>
      <c r="L591" s="5">
        <v>1258.9166869880455</v>
      </c>
      <c r="M591" s="5">
        <v>1278.6020835079698</v>
      </c>
      <c r="N591" s="5">
        <v>1283.0705730848849</v>
      </c>
      <c r="O591" s="5">
        <v>1232.7564237615402</v>
      </c>
      <c r="P591" s="5">
        <v>1303.7344393391797</v>
      </c>
      <c r="Q591" s="5">
        <v>1343.3446513278054</v>
      </c>
      <c r="R591" s="5">
        <v>1294.4917872421204</v>
      </c>
      <c r="S591" s="5">
        <v>1381.0788608306952</v>
      </c>
      <c r="T591" s="5">
        <v>1253.5886278181649</v>
      </c>
      <c r="U591" s="5">
        <v>1246.2875948840947</v>
      </c>
      <c r="V591" s="5">
        <v>1372.6308838657701</v>
      </c>
      <c r="W591" s="5">
        <v>1382.7131055282503</v>
      </c>
      <c r="X591" s="5">
        <v>1408.3940744416398</v>
      </c>
      <c r="Y591" s="5">
        <v>1389.6320969802402</v>
      </c>
      <c r="Z591" s="5">
        <v>1384.01212448298</v>
      </c>
      <c r="AA591" s="5">
        <v>1500.4280744352347</v>
      </c>
      <c r="AB591" s="5">
        <v>1536.9630025828856</v>
      </c>
      <c r="AC591" s="5">
        <v>1478.0170899083905</v>
      </c>
      <c r="AD591" s="5">
        <v>1540.1951157565256</v>
      </c>
      <c r="AE591" s="5">
        <v>1509.6689923034862</v>
      </c>
      <c r="AF591" s="5">
        <v>1525.0794640418162</v>
      </c>
      <c r="AG591" s="5">
        <v>1552.4276493258894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837.62020669247056</v>
      </c>
      <c r="M592" s="5">
        <v>801.21293887725494</v>
      </c>
      <c r="N592" s="5">
        <v>781.41626086207975</v>
      </c>
      <c r="O592" s="5">
        <v>696.13606936797464</v>
      </c>
      <c r="P592" s="5">
        <v>762.35738340110049</v>
      </c>
      <c r="Q592" s="5">
        <v>939.07557966012575</v>
      </c>
      <c r="R592" s="5">
        <v>850.35407855354947</v>
      </c>
      <c r="S592" s="5">
        <v>1772.1109053194232</v>
      </c>
      <c r="T592" s="5">
        <v>1655.9802030994192</v>
      </c>
      <c r="U592" s="5">
        <v>1600.2908727555205</v>
      </c>
      <c r="V592" s="5">
        <v>2311.9049689487483</v>
      </c>
      <c r="W592" s="5">
        <v>2413.621628982738</v>
      </c>
      <c r="X592" s="5">
        <v>2236.4613557984749</v>
      </c>
      <c r="Y592" s="5">
        <v>2431.4884407484074</v>
      </c>
      <c r="Z592" s="5">
        <v>2288.7360063692063</v>
      </c>
      <c r="AA592" s="5">
        <v>2765.605596021665</v>
      </c>
      <c r="AB592" s="5">
        <v>2907.4846441892396</v>
      </c>
      <c r="AC592" s="5">
        <v>2668.6841233933142</v>
      </c>
      <c r="AD592" s="5">
        <v>2891.7310482260496</v>
      </c>
      <c r="AE592" s="5">
        <v>3023.2756495353356</v>
      </c>
      <c r="AF592" s="5">
        <v>3081.0712851083595</v>
      </c>
      <c r="AG592" s="5">
        <v>3286.6954661999907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280.86755587329492</v>
      </c>
      <c r="M594" s="5">
        <v>270.23555808150513</v>
      </c>
      <c r="N594" s="5">
        <v>855.08170950000033</v>
      </c>
      <c r="O594" s="5">
        <v>773.47367100000088</v>
      </c>
      <c r="P594" s="5">
        <v>818.87428625000121</v>
      </c>
      <c r="Q594" s="5">
        <v>973.64648556126042</v>
      </c>
      <c r="R594" s="5">
        <v>926.77410779339993</v>
      </c>
      <c r="S594" s="5">
        <v>2482.3538246588423</v>
      </c>
      <c r="T594" s="5">
        <v>2469.5626231997489</v>
      </c>
      <c r="U594" s="5">
        <v>2504.4406625949223</v>
      </c>
      <c r="V594" s="5">
        <v>4099.0899315358201</v>
      </c>
      <c r="W594" s="5">
        <v>4229.867495529018</v>
      </c>
      <c r="X594" s="5">
        <v>3882.7109183914981</v>
      </c>
      <c r="Y594" s="5">
        <v>3826.0696863635526</v>
      </c>
      <c r="Z594" s="5">
        <v>3519.8337276442412</v>
      </c>
      <c r="AA594" s="5">
        <v>3843.2444352660132</v>
      </c>
      <c r="AB594" s="5">
        <v>4157.5467806845809</v>
      </c>
      <c r="AC594" s="5">
        <v>3939.7876189905828</v>
      </c>
      <c r="AD594" s="5">
        <v>4059.0131809248664</v>
      </c>
      <c r="AE594" s="5">
        <v>4216.8203515002742</v>
      </c>
      <c r="AF594" s="5">
        <v>4264.2171349663149</v>
      </c>
      <c r="AG594" s="5">
        <v>4488.1836346118607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601.81316102862502</v>
      </c>
      <c r="G595" s="5">
        <v>582.38699048560011</v>
      </c>
      <c r="H595" s="5">
        <v>606.21297373415007</v>
      </c>
      <c r="I595" s="5">
        <v>595.77944202705964</v>
      </c>
      <c r="J595" s="5">
        <v>573.56864774358507</v>
      </c>
      <c r="K595" s="5">
        <v>584.91675243322481</v>
      </c>
      <c r="L595" s="5">
        <v>1304.6380662623651</v>
      </c>
      <c r="M595" s="5">
        <v>1320.7114089761346</v>
      </c>
      <c r="N595" s="5">
        <v>1455.8577378856107</v>
      </c>
      <c r="O595" s="5">
        <v>1392.0110686686298</v>
      </c>
      <c r="P595" s="5">
        <v>1467.4144961910649</v>
      </c>
      <c r="Q595" s="5">
        <v>1484.4648289326296</v>
      </c>
      <c r="R595" s="5">
        <v>1359.4639358632753</v>
      </c>
      <c r="S595" s="5">
        <v>1563.7827840118707</v>
      </c>
      <c r="T595" s="5">
        <v>1576.4995183586341</v>
      </c>
      <c r="U595" s="5">
        <v>1507.4949292351355</v>
      </c>
      <c r="V595" s="5">
        <v>1610.1570334883147</v>
      </c>
      <c r="W595" s="5">
        <v>1634.9386002355152</v>
      </c>
      <c r="X595" s="5">
        <v>1621.277449146316</v>
      </c>
      <c r="Y595" s="5">
        <v>1730.9888112388101</v>
      </c>
      <c r="Z595" s="5">
        <v>1732.4787372494304</v>
      </c>
      <c r="AA595" s="5">
        <v>1799.0021187601012</v>
      </c>
      <c r="AB595" s="5">
        <v>1865.7514365996499</v>
      </c>
      <c r="AC595" s="5">
        <v>1731.574123796556</v>
      </c>
      <c r="AD595" s="5">
        <v>1897.208191219039</v>
      </c>
      <c r="AE595" s="5">
        <v>1865.8693426854452</v>
      </c>
      <c r="AF595" s="5">
        <v>1863.51157567107</v>
      </c>
      <c r="AG595" s="5">
        <v>1941.4100675378299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283.02831747039494</v>
      </c>
      <c r="G596" s="5">
        <v>203.870178156555</v>
      </c>
      <c r="H596" s="5">
        <v>235.42910924274992</v>
      </c>
      <c r="I596" s="5">
        <v>231.69477723037005</v>
      </c>
      <c r="J596" s="5">
        <v>226.4142234170551</v>
      </c>
      <c r="K596" s="5">
        <v>228.62645959638007</v>
      </c>
      <c r="L596" s="5">
        <v>262.81637874813015</v>
      </c>
      <c r="M596" s="5">
        <v>273.20567384588014</v>
      </c>
      <c r="N596" s="5">
        <v>250.11594805047994</v>
      </c>
      <c r="O596" s="5">
        <v>226.02161540337516</v>
      </c>
      <c r="P596" s="5">
        <v>233.55511025508505</v>
      </c>
      <c r="Q596" s="5">
        <v>256.28200071352006</v>
      </c>
      <c r="R596" s="5">
        <v>231.5485257255001</v>
      </c>
      <c r="S596" s="5">
        <v>238.94474540740995</v>
      </c>
      <c r="T596" s="5">
        <v>249.94456257910502</v>
      </c>
      <c r="U596" s="5">
        <v>236.40384987382006</v>
      </c>
      <c r="V596" s="5">
        <v>275.17296761706007</v>
      </c>
      <c r="W596" s="5">
        <v>334.22033821192019</v>
      </c>
      <c r="X596" s="5">
        <v>312.66062169697017</v>
      </c>
      <c r="Y596" s="5">
        <v>397.63603164492997</v>
      </c>
      <c r="Z596" s="5">
        <v>617.32476661772512</v>
      </c>
      <c r="AA596" s="5">
        <v>710.39763211984007</v>
      </c>
      <c r="AB596" s="5">
        <v>724.81460122012015</v>
      </c>
      <c r="AC596" s="5">
        <v>679.52904953725476</v>
      </c>
      <c r="AD596" s="5">
        <v>721.24180254887528</v>
      </c>
      <c r="AE596" s="5">
        <v>748.22043886198435</v>
      </c>
      <c r="AF596" s="5">
        <v>747.15108358217014</v>
      </c>
      <c r="AG596" s="5">
        <v>786.78507345217986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42.634515718660012</v>
      </c>
      <c r="G597" s="5">
        <v>30.295024687310001</v>
      </c>
      <c r="H597" s="5">
        <v>36.985612763784971</v>
      </c>
      <c r="I597" s="5">
        <v>36.899377204960004</v>
      </c>
      <c r="J597" s="5">
        <v>34.989105820024996</v>
      </c>
      <c r="K597" s="5">
        <v>36.010857361379983</v>
      </c>
      <c r="L597" s="5">
        <v>677.44081366194052</v>
      </c>
      <c r="M597" s="5">
        <v>668.6513427329146</v>
      </c>
      <c r="N597" s="5">
        <v>1064.574261933051</v>
      </c>
      <c r="O597" s="5">
        <v>1438.2882874627501</v>
      </c>
      <c r="P597" s="5">
        <v>1534.2352296879296</v>
      </c>
      <c r="Q597" s="5">
        <v>1491.6695105464896</v>
      </c>
      <c r="R597" s="5">
        <v>1526.8328652643891</v>
      </c>
      <c r="S597" s="5">
        <v>1984.0398624005909</v>
      </c>
      <c r="T597" s="5">
        <v>2062.8283146911499</v>
      </c>
      <c r="U597" s="5">
        <v>2162.0850945660491</v>
      </c>
      <c r="V597" s="5">
        <v>2262.7139488914286</v>
      </c>
      <c r="W597" s="5">
        <v>2425.8072617643916</v>
      </c>
      <c r="X597" s="5">
        <v>2407.1387855527673</v>
      </c>
      <c r="Y597" s="5">
        <v>2630.687896878901</v>
      </c>
      <c r="Z597" s="5">
        <v>2632.3996259817209</v>
      </c>
      <c r="AA597" s="5">
        <v>2910.3925186588176</v>
      </c>
      <c r="AB597" s="5">
        <v>2977.2503438153362</v>
      </c>
      <c r="AC597" s="5">
        <v>2914.4511695845267</v>
      </c>
      <c r="AD597" s="5">
        <v>3018.74187079492</v>
      </c>
      <c r="AE597" s="5">
        <v>3009.5691328530447</v>
      </c>
      <c r="AF597" s="5">
        <v>3012.9761548042698</v>
      </c>
      <c r="AG597" s="5">
        <v>3068.2086745944803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740.58170740612991</v>
      </c>
      <c r="G600" s="5">
        <v>715.05846032220506</v>
      </c>
      <c r="H600" s="5">
        <v>712.67487088798521</v>
      </c>
      <c r="I600" s="5">
        <v>698.36053624874501</v>
      </c>
      <c r="J600" s="5">
        <v>701.49149306592994</v>
      </c>
      <c r="K600" s="5">
        <v>685.70899428665984</v>
      </c>
      <c r="L600" s="5">
        <v>709.82108180081491</v>
      </c>
      <c r="M600" s="5">
        <v>712.45118531205003</v>
      </c>
      <c r="N600" s="5">
        <v>653.84500061789538</v>
      </c>
      <c r="O600" s="5">
        <v>612.53002797444515</v>
      </c>
      <c r="P600" s="5">
        <v>666.95347172307527</v>
      </c>
      <c r="Q600" s="5">
        <v>654.56524507282018</v>
      </c>
      <c r="R600" s="5">
        <v>641.8916699579504</v>
      </c>
      <c r="S600" s="5">
        <v>642.24815252131043</v>
      </c>
      <c r="T600" s="5">
        <v>657.59227327406995</v>
      </c>
      <c r="U600" s="5">
        <v>2261.7371574474987</v>
      </c>
      <c r="V600" s="5">
        <v>2763.6190594199416</v>
      </c>
      <c r="W600" s="5">
        <v>3442.3553122475478</v>
      </c>
      <c r="X600" s="5">
        <v>3655.2749304684808</v>
      </c>
      <c r="Y600" s="5">
        <v>4105.105710587005</v>
      </c>
      <c r="Z600" s="5">
        <v>4482.2318664099339</v>
      </c>
      <c r="AA600" s="5">
        <v>4507.3498524296283</v>
      </c>
      <c r="AB600" s="5">
        <v>4606.1043611951663</v>
      </c>
      <c r="AC600" s="5">
        <v>4513.8638917062162</v>
      </c>
      <c r="AD600" s="5">
        <v>4702.1600628526712</v>
      </c>
      <c r="AE600" s="5">
        <v>4773.7861137059035</v>
      </c>
      <c r="AF600" s="5">
        <v>4864.901337227604</v>
      </c>
      <c r="AG600" s="5">
        <v>4974.0627826107966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641.81424583270075</v>
      </c>
      <c r="M602" s="5">
        <v>890.70515303026514</v>
      </c>
      <c r="N602" s="5">
        <v>759.60790234582043</v>
      </c>
      <c r="O602" s="5">
        <v>909.30898819366496</v>
      </c>
      <c r="P602" s="5">
        <v>932.1415763062555</v>
      </c>
      <c r="Q602" s="5">
        <v>961.15487346038515</v>
      </c>
      <c r="R602" s="5">
        <v>923.13214182230024</v>
      </c>
      <c r="S602" s="5">
        <v>967.9487964919349</v>
      </c>
      <c r="T602" s="5">
        <v>1265.8603862295349</v>
      </c>
      <c r="U602" s="5">
        <v>1356.0127623223107</v>
      </c>
      <c r="V602" s="5">
        <v>1367.9511496995653</v>
      </c>
      <c r="W602" s="5">
        <v>1468.9427536860651</v>
      </c>
      <c r="X602" s="5">
        <v>1483.7517759146097</v>
      </c>
      <c r="Y602" s="5">
        <v>1401.9601649823401</v>
      </c>
      <c r="Z602" s="5">
        <v>1365.0026214186289</v>
      </c>
      <c r="AA602" s="5">
        <v>1521.8608760236407</v>
      </c>
      <c r="AB602" s="5">
        <v>1512.0862953976848</v>
      </c>
      <c r="AC602" s="5">
        <v>1519.6501266849896</v>
      </c>
      <c r="AD602" s="5">
        <v>1535.0015691769149</v>
      </c>
      <c r="AE602" s="5">
        <v>1535.1408194181336</v>
      </c>
      <c r="AF602" s="5">
        <v>1566.5429271189216</v>
      </c>
      <c r="AG602" s="5">
        <v>1608.1534590420349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8.6543784620399933</v>
      </c>
      <c r="T605" s="5">
        <v>9.1863776174799945</v>
      </c>
      <c r="U605" s="5">
        <v>128.918374834735</v>
      </c>
      <c r="V605" s="5">
        <v>506.48994957538025</v>
      </c>
      <c r="W605" s="5">
        <v>494.07714245107024</v>
      </c>
      <c r="X605" s="5">
        <v>458.97385972812509</v>
      </c>
      <c r="Y605" s="5">
        <v>486.25554584606499</v>
      </c>
      <c r="Z605" s="5">
        <v>450.71882932385017</v>
      </c>
      <c r="AA605" s="5">
        <v>545.93615225547501</v>
      </c>
      <c r="AB605" s="5">
        <v>561.346389699665</v>
      </c>
      <c r="AC605" s="5">
        <v>491.12111773678481</v>
      </c>
      <c r="AD605" s="5">
        <v>544.32437872190008</v>
      </c>
      <c r="AE605" s="5">
        <v>584.41416334671521</v>
      </c>
      <c r="AF605" s="5">
        <v>584.01543855720001</v>
      </c>
      <c r="AG605" s="5">
        <v>608.18638945000009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1411.6596416301149</v>
      </c>
      <c r="G609" s="5">
        <v>3518.1581269455382</v>
      </c>
      <c r="H609" s="5">
        <v>3647.766590377656</v>
      </c>
      <c r="I609" s="5">
        <v>3471.2789392224595</v>
      </c>
      <c r="J609" s="5">
        <v>3465.0210217679278</v>
      </c>
      <c r="K609" s="5">
        <v>3772.760102090966</v>
      </c>
      <c r="L609" s="5">
        <v>3916.7521191776927</v>
      </c>
      <c r="M609" s="5">
        <v>3766.5558367494014</v>
      </c>
      <c r="N609" s="5">
        <v>4183.0588965448769</v>
      </c>
      <c r="O609" s="5">
        <v>3978.9827578843315</v>
      </c>
      <c r="P609" s="5">
        <v>4066.3888051730155</v>
      </c>
      <c r="Q609" s="5">
        <v>4262.2366995386874</v>
      </c>
      <c r="R609" s="5">
        <v>4173.1022506632662</v>
      </c>
      <c r="S609" s="5">
        <v>4116.1631800296109</v>
      </c>
      <c r="T609" s="5">
        <v>3839.2575731512002</v>
      </c>
      <c r="U609" s="5">
        <v>3820.4195452288359</v>
      </c>
      <c r="V609" s="5">
        <v>4026.6349491062165</v>
      </c>
      <c r="W609" s="5">
        <v>4020.9574226395425</v>
      </c>
      <c r="X609" s="5">
        <v>3599.8477967753652</v>
      </c>
      <c r="Y609" s="5">
        <v>3900.2277881649702</v>
      </c>
      <c r="Z609" s="5">
        <v>3663.5747549323769</v>
      </c>
      <c r="AA609" s="5">
        <v>3669.5726103000839</v>
      </c>
      <c r="AB609" s="5">
        <v>3630.9801872958428</v>
      </c>
      <c r="AC609" s="5">
        <v>3533.4881193935171</v>
      </c>
      <c r="AD609" s="5">
        <v>3715.4483627709251</v>
      </c>
      <c r="AE609" s="5">
        <v>3396.0233691438962</v>
      </c>
      <c r="AF609" s="5">
        <v>3372.0908395768502</v>
      </c>
      <c r="AG609" s="5">
        <v>3578.3106380860804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107.00001419760008</v>
      </c>
      <c r="G610" s="5">
        <v>2765.7478919650257</v>
      </c>
      <c r="H610" s="5">
        <v>2690.7851170045942</v>
      </c>
      <c r="I610" s="5">
        <v>2425.1010736990188</v>
      </c>
      <c r="J610" s="5">
        <v>2717.9042371311102</v>
      </c>
      <c r="K610" s="5">
        <v>2846.8837318032192</v>
      </c>
      <c r="L610" s="5">
        <v>2918.5452478001871</v>
      </c>
      <c r="M610" s="5">
        <v>2554.8313035528695</v>
      </c>
      <c r="N610" s="5">
        <v>2634.8561277519339</v>
      </c>
      <c r="O610" s="5">
        <v>2853.7809893690146</v>
      </c>
      <c r="P610" s="5">
        <v>2752.7886459482193</v>
      </c>
      <c r="Q610" s="5">
        <v>2721.8515341868624</v>
      </c>
      <c r="R610" s="5">
        <v>2735.096692692764</v>
      </c>
      <c r="S610" s="5">
        <v>2566.6987940795834</v>
      </c>
      <c r="T610" s="5">
        <v>2302.1521465631736</v>
      </c>
      <c r="U610" s="5">
        <v>2485.2742636491344</v>
      </c>
      <c r="V610" s="5">
        <v>2511.0588892249025</v>
      </c>
      <c r="W610" s="5">
        <v>2398.5016153662045</v>
      </c>
      <c r="X610" s="5">
        <v>2247.8643221855514</v>
      </c>
      <c r="Y610" s="5">
        <v>2287.9110123781097</v>
      </c>
      <c r="Z610" s="5">
        <v>2591.6795889677528</v>
      </c>
      <c r="AA610" s="5">
        <v>2393.6459503025735</v>
      </c>
      <c r="AB610" s="5">
        <v>2306.287961628736</v>
      </c>
      <c r="AC610" s="5">
        <v>2260.3449336569001</v>
      </c>
      <c r="AD610" s="5">
        <v>2261.0069892266902</v>
      </c>
      <c r="AE610" s="5">
        <v>2052.611670094695</v>
      </c>
      <c r="AF610" s="5">
        <v>2221.9011197280138</v>
      </c>
      <c r="AG610" s="5">
        <v>2264.3699161011136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950.5115031573954</v>
      </c>
      <c r="I612" s="5">
        <v>2806.3523281594075</v>
      </c>
      <c r="J612" s="5">
        <v>3182.7382509648146</v>
      </c>
      <c r="K612" s="5">
        <v>3052.8319202439152</v>
      </c>
      <c r="L612" s="5">
        <v>3497.5258218252234</v>
      </c>
      <c r="M612" s="5">
        <v>3139.4285939087872</v>
      </c>
      <c r="N612" s="5">
        <v>3452.8799041853463</v>
      </c>
      <c r="O612" s="5">
        <v>3440.4804214581354</v>
      </c>
      <c r="P612" s="5">
        <v>3404.7590137870693</v>
      </c>
      <c r="Q612" s="5">
        <v>3639.5938378287765</v>
      </c>
      <c r="R612" s="5">
        <v>3675.5486796395389</v>
      </c>
      <c r="S612" s="5">
        <v>3371.80676662315</v>
      </c>
      <c r="T612" s="5">
        <v>3163.6479179183398</v>
      </c>
      <c r="U612" s="5">
        <v>3238.7189230592603</v>
      </c>
      <c r="V612" s="5">
        <v>3074.6708574740146</v>
      </c>
      <c r="W612" s="5">
        <v>3387.5651123842877</v>
      </c>
      <c r="X612" s="5">
        <v>2892.6518457927755</v>
      </c>
      <c r="Y612" s="5">
        <v>3153.5590583540006</v>
      </c>
      <c r="Z612" s="5">
        <v>3203.2566665952395</v>
      </c>
      <c r="AA612" s="5">
        <v>3265.897137468738</v>
      </c>
      <c r="AB612" s="5">
        <v>3396.9236412149316</v>
      </c>
      <c r="AC612" s="5">
        <v>3418.0107916933252</v>
      </c>
      <c r="AD612" s="5">
        <v>3317.3538682325993</v>
      </c>
      <c r="AE612" s="5">
        <v>3788.9203537953144</v>
      </c>
      <c r="AF612" s="5">
        <v>4019.0727102401952</v>
      </c>
      <c r="AG612" s="5">
        <v>3845.8616891806801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250.76256670360999</v>
      </c>
      <c r="J613" s="5">
        <v>266.2462206645651</v>
      </c>
      <c r="K613" s="5">
        <v>265.99017479972002</v>
      </c>
      <c r="L613" s="5">
        <v>273.81921245745502</v>
      </c>
      <c r="M613" s="5">
        <v>243.36928713963999</v>
      </c>
      <c r="N613" s="5">
        <v>274.84025161343004</v>
      </c>
      <c r="O613" s="5">
        <v>246.90251118436976</v>
      </c>
      <c r="P613" s="5">
        <v>250.33042510717505</v>
      </c>
      <c r="Q613" s="5">
        <v>248.90133496468496</v>
      </c>
      <c r="R613" s="5">
        <v>255.92088074233004</v>
      </c>
      <c r="S613" s="5">
        <v>253.11029827298498</v>
      </c>
      <c r="T613" s="5">
        <v>241.89167015349005</v>
      </c>
      <c r="U613" s="5">
        <v>232.79190737369507</v>
      </c>
      <c r="V613" s="5">
        <v>218.83041629005501</v>
      </c>
      <c r="W613" s="5">
        <v>192.81858179452001</v>
      </c>
      <c r="X613" s="5">
        <v>179.44123002519007</v>
      </c>
      <c r="Y613" s="5">
        <v>214.06167097048493</v>
      </c>
      <c r="Z613" s="5">
        <v>195.23056082994003</v>
      </c>
      <c r="AA613" s="5">
        <v>176.32095984237978</v>
      </c>
      <c r="AB613" s="5">
        <v>171.16593977696985</v>
      </c>
      <c r="AC613" s="5">
        <v>167.76503217164998</v>
      </c>
      <c r="AD613" s="5">
        <v>185.48250759108515</v>
      </c>
      <c r="AE613" s="5">
        <v>194.29418095815012</v>
      </c>
      <c r="AF613" s="5">
        <v>189.53634865335505</v>
      </c>
      <c r="AG613" s="5">
        <v>194.62089231914996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2871.2286870331131</v>
      </c>
      <c r="H614" s="5">
        <v>2773.0042806180836</v>
      </c>
      <c r="I614" s="5">
        <v>4070.1377258783314</v>
      </c>
      <c r="J614" s="5">
        <v>5162.4752717266638</v>
      </c>
      <c r="K614" s="5">
        <v>4993.6901869008825</v>
      </c>
      <c r="L614" s="5">
        <v>5447.4457160787806</v>
      </c>
      <c r="M614" s="5">
        <v>6652.9308180802473</v>
      </c>
      <c r="N614" s="5">
        <v>8012.5595380645309</v>
      </c>
      <c r="O614" s="5">
        <v>9534.0803632721272</v>
      </c>
      <c r="P614" s="5">
        <v>9707.7204029643799</v>
      </c>
      <c r="Q614" s="5">
        <v>9655.7677323030584</v>
      </c>
      <c r="R614" s="5">
        <v>9150.9137389393618</v>
      </c>
      <c r="S614" s="5">
        <v>8959.6650096824978</v>
      </c>
      <c r="T614" s="5">
        <v>8350.0042386893765</v>
      </c>
      <c r="U614" s="5">
        <v>8434.9954339679334</v>
      </c>
      <c r="V614" s="5">
        <v>8202.4621141622738</v>
      </c>
      <c r="W614" s="5">
        <v>8756.7989667772472</v>
      </c>
      <c r="X614" s="5">
        <v>7979.6683851648759</v>
      </c>
      <c r="Y614" s="5">
        <v>8495.2440104990419</v>
      </c>
      <c r="Z614" s="5">
        <v>9803.0396201193398</v>
      </c>
      <c r="AA614" s="5">
        <v>9603.0282800244731</v>
      </c>
      <c r="AB614" s="5">
        <v>9400.2014562678833</v>
      </c>
      <c r="AC614" s="5">
        <v>8776.7465962784081</v>
      </c>
      <c r="AD614" s="5">
        <v>8895.1698361599792</v>
      </c>
      <c r="AE614" s="5">
        <v>8543.2541126497817</v>
      </c>
      <c r="AF614" s="5">
        <v>8667.3354999703952</v>
      </c>
      <c r="AG614" s="5">
        <v>8578.7600832816333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676.00269867406973</v>
      </c>
      <c r="J615" s="5">
        <v>664.88237670495414</v>
      </c>
      <c r="K615" s="5">
        <v>651.28378885095458</v>
      </c>
      <c r="L615" s="5">
        <v>676.35115690490568</v>
      </c>
      <c r="M615" s="5">
        <v>1082.2548069199452</v>
      </c>
      <c r="N615" s="5">
        <v>1308.8269864899848</v>
      </c>
      <c r="O615" s="5">
        <v>1437.9619917289249</v>
      </c>
      <c r="P615" s="5">
        <v>1593.79935127052</v>
      </c>
      <c r="Q615" s="5">
        <v>1654.3413107972294</v>
      </c>
      <c r="R615" s="5">
        <v>1463.4785988641154</v>
      </c>
      <c r="S615" s="5">
        <v>1612.5777195017599</v>
      </c>
      <c r="T615" s="5">
        <v>1531.047210673674</v>
      </c>
      <c r="U615" s="5">
        <v>1473.4010702001597</v>
      </c>
      <c r="V615" s="5">
        <v>1563.00233948493</v>
      </c>
      <c r="W615" s="5">
        <v>1708.9217685022463</v>
      </c>
      <c r="X615" s="5">
        <v>1546.8740773191703</v>
      </c>
      <c r="Y615" s="5">
        <v>1795.2264816119105</v>
      </c>
      <c r="Z615" s="5">
        <v>1959.9758892413001</v>
      </c>
      <c r="AA615" s="5">
        <v>1885.6230702493542</v>
      </c>
      <c r="AB615" s="5">
        <v>1916.7244626493002</v>
      </c>
      <c r="AC615" s="5">
        <v>1700.5718478915151</v>
      </c>
      <c r="AD615" s="5">
        <v>1880.6595530872039</v>
      </c>
      <c r="AE615" s="5">
        <v>1753.3856003433257</v>
      </c>
      <c r="AF615" s="5">
        <v>1720.0958722036103</v>
      </c>
      <c r="AG615" s="5">
        <v>1741.8672342500804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1472.8333199264059</v>
      </c>
      <c r="G616" s="5">
        <v>5987.1496377721196</v>
      </c>
      <c r="H616" s="5">
        <v>9621.4880863776289</v>
      </c>
      <c r="I616" s="5">
        <v>11663.795739223562</v>
      </c>
      <c r="J616" s="5">
        <v>11257.082192451828</v>
      </c>
      <c r="K616" s="5">
        <v>11344.827838752692</v>
      </c>
      <c r="L616" s="5">
        <v>11862.328693523214</v>
      </c>
      <c r="M616" s="5">
        <v>11303.615502458608</v>
      </c>
      <c r="N616" s="5">
        <v>12229.569035276651</v>
      </c>
      <c r="O616" s="5">
        <v>12345.703853111972</v>
      </c>
      <c r="P616" s="5">
        <v>12218.178461468415</v>
      </c>
      <c r="Q616" s="5">
        <v>12395.092303366589</v>
      </c>
      <c r="R616" s="5">
        <v>11971.379790958405</v>
      </c>
      <c r="S616" s="5">
        <v>12012.300139897221</v>
      </c>
      <c r="T616" s="5">
        <v>11825.190069609122</v>
      </c>
      <c r="U616" s="5">
        <v>11363.496129204517</v>
      </c>
      <c r="V616" s="5">
        <v>11224.494375534818</v>
      </c>
      <c r="W616" s="5">
        <v>11505.160948983214</v>
      </c>
      <c r="X616" s="5">
        <v>11311.569905683291</v>
      </c>
      <c r="Y616" s="5">
        <v>12064.414182867156</v>
      </c>
      <c r="Z616" s="5">
        <v>12790.355452745283</v>
      </c>
      <c r="AA616" s="5">
        <v>11880.615998095329</v>
      </c>
      <c r="AB616" s="5">
        <v>12256.295617281357</v>
      </c>
      <c r="AC616" s="5">
        <v>11655.604948288867</v>
      </c>
      <c r="AD616" s="5">
        <v>12277.774116302071</v>
      </c>
      <c r="AE616" s="5">
        <v>12049.910798371993</v>
      </c>
      <c r="AF616" s="5">
        <v>11584.476970870008</v>
      </c>
      <c r="AG616" s="5">
        <v>11564.522687955647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103.72050513534002</v>
      </c>
      <c r="K617" s="5">
        <v>104.16387959803505</v>
      </c>
      <c r="L617" s="5">
        <v>213.02085881992014</v>
      </c>
      <c r="M617" s="5">
        <v>333.44271176403015</v>
      </c>
      <c r="N617" s="5">
        <v>390.35814993720993</v>
      </c>
      <c r="O617" s="5">
        <v>395.74113239895973</v>
      </c>
      <c r="P617" s="5">
        <v>458.49632198628484</v>
      </c>
      <c r="Q617" s="5">
        <v>488.66272488802446</v>
      </c>
      <c r="R617" s="5">
        <v>468.2084271632599</v>
      </c>
      <c r="S617" s="5">
        <v>503.92236046892486</v>
      </c>
      <c r="T617" s="5">
        <v>480.42350558017949</v>
      </c>
      <c r="U617" s="5">
        <v>483.64431041676994</v>
      </c>
      <c r="V617" s="5">
        <v>484.40742198138474</v>
      </c>
      <c r="W617" s="5">
        <v>527.95195283501448</v>
      </c>
      <c r="X617" s="5">
        <v>490.27097949681502</v>
      </c>
      <c r="Y617" s="5">
        <v>568.83807282524026</v>
      </c>
      <c r="Z617" s="5">
        <v>611.08552534100022</v>
      </c>
      <c r="AA617" s="5">
        <v>583.76559803359976</v>
      </c>
      <c r="AB617" s="5">
        <v>599.68826978959021</v>
      </c>
      <c r="AC617" s="5">
        <v>562.1302456354648</v>
      </c>
      <c r="AD617" s="5">
        <v>583.91856533962016</v>
      </c>
      <c r="AE617" s="5">
        <v>564.48964117059506</v>
      </c>
      <c r="AF617" s="5">
        <v>555.60370595425456</v>
      </c>
      <c r="AG617" s="5">
        <v>548.36503052010994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1259.4632769152145</v>
      </c>
      <c r="G618" s="5">
        <v>1182.2827222876253</v>
      </c>
      <c r="H618" s="5">
        <v>4776.7260114100909</v>
      </c>
      <c r="I618" s="5">
        <v>4816.0867016518423</v>
      </c>
      <c r="J618" s="5">
        <v>4473.89586723098</v>
      </c>
      <c r="K618" s="5">
        <v>4647.9089393084678</v>
      </c>
      <c r="L618" s="5">
        <v>4647.420164668486</v>
      </c>
      <c r="M618" s="5">
        <v>5323.5360255795313</v>
      </c>
      <c r="N618" s="5">
        <v>5114.0275084662153</v>
      </c>
      <c r="O618" s="5">
        <v>5508.6290354396351</v>
      </c>
      <c r="P618" s="5">
        <v>5181.6160667726954</v>
      </c>
      <c r="Q618" s="5">
        <v>5080.3308636386482</v>
      </c>
      <c r="R618" s="5">
        <v>4943.7925714817047</v>
      </c>
      <c r="S618" s="5">
        <v>4867.8214413747928</v>
      </c>
      <c r="T618" s="5">
        <v>4972.5912013618426</v>
      </c>
      <c r="U618" s="5">
        <v>4601.0064702647378</v>
      </c>
      <c r="V618" s="5">
        <v>5080.3942595789631</v>
      </c>
      <c r="W618" s="5">
        <v>5088.013801696693</v>
      </c>
      <c r="X618" s="5">
        <v>5275.7266001493863</v>
      </c>
      <c r="Y618" s="5">
        <v>5127.6238023263704</v>
      </c>
      <c r="Z618" s="5">
        <v>5590.9178275712293</v>
      </c>
      <c r="AA618" s="5">
        <v>5276.9107758419077</v>
      </c>
      <c r="AB618" s="5">
        <v>5274.1454929057127</v>
      </c>
      <c r="AC618" s="5">
        <v>5183.747555741922</v>
      </c>
      <c r="AD618" s="5">
        <v>5176.8102449936032</v>
      </c>
      <c r="AE618" s="5">
        <v>5413.3338042855503</v>
      </c>
      <c r="AF618" s="5">
        <v>4944.3967340527852</v>
      </c>
      <c r="AG618" s="5">
        <v>5329.2680740984179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1891.9785561336562</v>
      </c>
      <c r="G620" s="5">
        <v>1751.0648805145102</v>
      </c>
      <c r="H620" s="5">
        <v>1918.2837228914709</v>
      </c>
      <c r="I620" s="5">
        <v>1827.3595028997904</v>
      </c>
      <c r="J620" s="5">
        <v>1885.6619688508704</v>
      </c>
      <c r="K620" s="5">
        <v>2132.7197882216451</v>
      </c>
      <c r="L620" s="5">
        <v>2140.2523231963605</v>
      </c>
      <c r="M620" s="5">
        <v>2115.2371365613799</v>
      </c>
      <c r="N620" s="5">
        <v>2235.9862244273445</v>
      </c>
      <c r="O620" s="5">
        <v>2427.8211442584752</v>
      </c>
      <c r="P620" s="5">
        <v>2391.6653990532059</v>
      </c>
      <c r="Q620" s="5">
        <v>2342.0433875718609</v>
      </c>
      <c r="R620" s="5">
        <v>2189.5253682090356</v>
      </c>
      <c r="S620" s="5">
        <v>2314.5183972331197</v>
      </c>
      <c r="T620" s="5">
        <v>2153.6925640477602</v>
      </c>
      <c r="U620" s="5">
        <v>2131.485838979911</v>
      </c>
      <c r="V620" s="5">
        <v>2247.1612800819707</v>
      </c>
      <c r="W620" s="5">
        <v>2220.1591308418847</v>
      </c>
      <c r="X620" s="5">
        <v>2234.4811925529502</v>
      </c>
      <c r="Y620" s="5">
        <v>2364.9225498182395</v>
      </c>
      <c r="Z620" s="5">
        <v>2523.1665972805354</v>
      </c>
      <c r="AA620" s="5">
        <v>2446.2910650037256</v>
      </c>
      <c r="AB620" s="5">
        <v>2354.4212499424393</v>
      </c>
      <c r="AC620" s="5">
        <v>2220.4083650693992</v>
      </c>
      <c r="AD620" s="5">
        <v>2354.1112508143401</v>
      </c>
      <c r="AE620" s="5">
        <v>2223.7030318799193</v>
      </c>
      <c r="AF620" s="5">
        <v>2273.1027525679856</v>
      </c>
      <c r="AG620" s="5">
        <v>2314.7304889329512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9282.7726154338143</v>
      </c>
      <c r="G621" s="5">
        <v>8772.9143702256079</v>
      </c>
      <c r="H621" s="5">
        <v>9073.6456734589938</v>
      </c>
      <c r="I621" s="5">
        <v>10426.568738179752</v>
      </c>
      <c r="J621" s="5">
        <v>10065.825974314577</v>
      </c>
      <c r="K621" s="5">
        <v>12478.139506180767</v>
      </c>
      <c r="L621" s="5">
        <v>13091.946995781818</v>
      </c>
      <c r="M621" s="5">
        <v>12864.923214033879</v>
      </c>
      <c r="N621" s="5">
        <v>12629.54018288276</v>
      </c>
      <c r="O621" s="5">
        <v>13149.566098932784</v>
      </c>
      <c r="P621" s="5">
        <v>13673.091029720705</v>
      </c>
      <c r="Q621" s="5">
        <v>13432.775313909799</v>
      </c>
      <c r="R621" s="5">
        <v>12734.625922507817</v>
      </c>
      <c r="S621" s="5">
        <v>12700.038377053281</v>
      </c>
      <c r="T621" s="5">
        <v>12516.874164650872</v>
      </c>
      <c r="U621" s="5">
        <v>11954.100038500201</v>
      </c>
      <c r="V621" s="5">
        <v>13244.717365348921</v>
      </c>
      <c r="W621" s="5">
        <v>13978.65982381275</v>
      </c>
      <c r="X621" s="5">
        <v>13719.541171149311</v>
      </c>
      <c r="Y621" s="5">
        <v>13528.654759181938</v>
      </c>
      <c r="Z621" s="5">
        <v>14598.207082853709</v>
      </c>
      <c r="AA621" s="5">
        <v>14549.22700609715</v>
      </c>
      <c r="AB621" s="5">
        <v>14175.686371099333</v>
      </c>
      <c r="AC621" s="5">
        <v>13675.283146568427</v>
      </c>
      <c r="AD621" s="5">
        <v>13989.621570588462</v>
      </c>
      <c r="AE621" s="5">
        <v>13761.14614936625</v>
      </c>
      <c r="AF621" s="5">
        <v>13440.060987782112</v>
      </c>
      <c r="AG621" s="5">
        <v>14286.655916916678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652.77991688359953</v>
      </c>
      <c r="G622" s="5">
        <v>656.21692571750009</v>
      </c>
      <c r="H622" s="5">
        <v>673.15715104629521</v>
      </c>
      <c r="I622" s="5">
        <v>870.6908176885795</v>
      </c>
      <c r="J622" s="5">
        <v>801.21198510974466</v>
      </c>
      <c r="K622" s="5">
        <v>931.7430132900256</v>
      </c>
      <c r="L622" s="5">
        <v>873.42924936329541</v>
      </c>
      <c r="M622" s="5">
        <v>897.69469120328006</v>
      </c>
      <c r="N622" s="5">
        <v>950.42178844459067</v>
      </c>
      <c r="O622" s="5">
        <v>942.1599116700952</v>
      </c>
      <c r="P622" s="5">
        <v>942.58217765339987</v>
      </c>
      <c r="Q622" s="5">
        <v>897.73834929506461</v>
      </c>
      <c r="R622" s="5">
        <v>934.59903143570978</v>
      </c>
      <c r="S622" s="5">
        <v>940.58454387671009</v>
      </c>
      <c r="T622" s="5">
        <v>931.55336895779465</v>
      </c>
      <c r="U622" s="5">
        <v>839.2431785159049</v>
      </c>
      <c r="V622" s="5">
        <v>934.76608845753594</v>
      </c>
      <c r="W622" s="5">
        <v>863.61707378779988</v>
      </c>
      <c r="X622" s="5">
        <v>928.04455519028465</v>
      </c>
      <c r="Y622" s="5">
        <v>954.92113129873519</v>
      </c>
      <c r="Z622" s="5">
        <v>882.40989291075994</v>
      </c>
      <c r="AA622" s="5">
        <v>889.61765135724067</v>
      </c>
      <c r="AB622" s="5">
        <v>859.28687149319455</v>
      </c>
      <c r="AC622" s="5">
        <v>892.9508326799903</v>
      </c>
      <c r="AD622" s="5">
        <v>903.81635065282489</v>
      </c>
      <c r="AE622" s="5">
        <v>897.6904541007691</v>
      </c>
      <c r="AF622" s="5">
        <v>826.77737457169007</v>
      </c>
      <c r="AG622" s="5">
        <v>897.22735397400561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1018.6057394106056</v>
      </c>
      <c r="L623" s="5">
        <v>2707.7274284575551</v>
      </c>
      <c r="M623" s="5">
        <v>2631.4153224246893</v>
      </c>
      <c r="N623" s="5">
        <v>3256.4666412816814</v>
      </c>
      <c r="O623" s="5">
        <v>3220.8549665301871</v>
      </c>
      <c r="P623" s="5">
        <v>3332.1069934842117</v>
      </c>
      <c r="Q623" s="5">
        <v>3522.0325782089449</v>
      </c>
      <c r="R623" s="5">
        <v>3713.2960138079684</v>
      </c>
      <c r="S623" s="5">
        <v>3671.3528224733204</v>
      </c>
      <c r="T623" s="5">
        <v>3566.614895195205</v>
      </c>
      <c r="U623" s="5">
        <v>3211.2829699628087</v>
      </c>
      <c r="V623" s="5">
        <v>3646.0238770355099</v>
      </c>
      <c r="W623" s="5">
        <v>3594.3202680102913</v>
      </c>
      <c r="X623" s="5">
        <v>3707.7802394616592</v>
      </c>
      <c r="Y623" s="5">
        <v>3819.8858427436244</v>
      </c>
      <c r="Z623" s="5">
        <v>3803.8300306219071</v>
      </c>
      <c r="AA623" s="5">
        <v>3927.0177966272322</v>
      </c>
      <c r="AB623" s="5">
        <v>3838.4513399372222</v>
      </c>
      <c r="AC623" s="5">
        <v>4109.6748882747379</v>
      </c>
      <c r="AD623" s="5">
        <v>4008.8608300772785</v>
      </c>
      <c r="AE623" s="5">
        <v>3997.7793986229613</v>
      </c>
      <c r="AF623" s="5">
        <v>3632.4378261316906</v>
      </c>
      <c r="AG623" s="5">
        <v>4114.7099365876356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209.5896111472149</v>
      </c>
      <c r="M624" s="5">
        <v>203.39976514150001</v>
      </c>
      <c r="N624" s="5">
        <v>547.42425601434991</v>
      </c>
      <c r="O624" s="5">
        <v>569.25124260381472</v>
      </c>
      <c r="P624" s="5">
        <v>2143.3970902294604</v>
      </c>
      <c r="Q624" s="5">
        <v>2241.04449017052</v>
      </c>
      <c r="R624" s="5">
        <v>2370.8835483181106</v>
      </c>
      <c r="S624" s="5">
        <v>2185.0548457636537</v>
      </c>
      <c r="T624" s="5">
        <v>2349.0000134358561</v>
      </c>
      <c r="U624" s="5">
        <v>2135.2938648541799</v>
      </c>
      <c r="V624" s="5">
        <v>2941.3532430704395</v>
      </c>
      <c r="W624" s="5">
        <v>3173.9245154710502</v>
      </c>
      <c r="X624" s="5">
        <v>3083.1877662416059</v>
      </c>
      <c r="Y624" s="5">
        <v>2870.9654715790011</v>
      </c>
      <c r="Z624" s="5">
        <v>2997.7047523323363</v>
      </c>
      <c r="AA624" s="5">
        <v>3077.6383405236202</v>
      </c>
      <c r="AB624" s="5">
        <v>3093.352570222582</v>
      </c>
      <c r="AC624" s="5">
        <v>3406.2907162699821</v>
      </c>
      <c r="AD624" s="5">
        <v>3096.9631184419009</v>
      </c>
      <c r="AE624" s="5">
        <v>3234.2308750763923</v>
      </c>
      <c r="AF624" s="5">
        <v>2853.0962830008052</v>
      </c>
      <c r="AG624" s="5">
        <v>3219.2228004465132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1435.5529334136404</v>
      </c>
      <c r="G626" s="5">
        <v>1393.4923985423302</v>
      </c>
      <c r="H626" s="5">
        <v>1332.1017375126703</v>
      </c>
      <c r="I626" s="5">
        <v>1407.4471670177443</v>
      </c>
      <c r="J626" s="5">
        <v>1415.8270842672591</v>
      </c>
      <c r="K626" s="5">
        <v>1463.0844718212252</v>
      </c>
      <c r="L626" s="5">
        <v>1443.76976314377</v>
      </c>
      <c r="M626" s="5">
        <v>1496.2116664090895</v>
      </c>
      <c r="N626" s="5">
        <v>1433.7075810186702</v>
      </c>
      <c r="O626" s="5">
        <v>1450.5292267006798</v>
      </c>
      <c r="P626" s="5">
        <v>1465.0096981058855</v>
      </c>
      <c r="Q626" s="5">
        <v>1555.1988764141911</v>
      </c>
      <c r="R626" s="5">
        <v>1556.4032408899393</v>
      </c>
      <c r="S626" s="5">
        <v>1449.1184892534498</v>
      </c>
      <c r="T626" s="5">
        <v>1511.3841309921997</v>
      </c>
      <c r="U626" s="5">
        <v>1485.3016859619252</v>
      </c>
      <c r="V626" s="5">
        <v>1550.8314330675455</v>
      </c>
      <c r="W626" s="5">
        <v>1494.5938101299646</v>
      </c>
      <c r="X626" s="5">
        <v>1573.9954744595</v>
      </c>
      <c r="Y626" s="5">
        <v>1504.4931111708549</v>
      </c>
      <c r="Z626" s="5">
        <v>1485.1141081094543</v>
      </c>
      <c r="AA626" s="5">
        <v>1515.1395147595053</v>
      </c>
      <c r="AB626" s="5">
        <v>1695.4379811375052</v>
      </c>
      <c r="AC626" s="5">
        <v>1671.1644649561899</v>
      </c>
      <c r="AD626" s="5">
        <v>1566.4749889741506</v>
      </c>
      <c r="AE626" s="5">
        <v>1562.9124515368646</v>
      </c>
      <c r="AF626" s="5">
        <v>1554.0308919083293</v>
      </c>
      <c r="AG626" s="5">
        <v>1565.3153168656961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2.471980415E-3</v>
      </c>
      <c r="J627" s="5">
        <v>2.2600970299999999E-3</v>
      </c>
      <c r="K627" s="5">
        <v>142.42339153946008</v>
      </c>
      <c r="L627" s="5">
        <v>1374.5125209768551</v>
      </c>
      <c r="M627" s="5">
        <v>1270.1911548507996</v>
      </c>
      <c r="N627" s="5">
        <v>1084.6886341645295</v>
      </c>
      <c r="O627" s="5">
        <v>1129.4376494324597</v>
      </c>
      <c r="P627" s="5">
        <v>1277.3511659863545</v>
      </c>
      <c r="Q627" s="5">
        <v>1134.6755254666243</v>
      </c>
      <c r="R627" s="5">
        <v>1373.0555763605707</v>
      </c>
      <c r="S627" s="5">
        <v>1110.6545137059697</v>
      </c>
      <c r="T627" s="5">
        <v>1370.7260001278951</v>
      </c>
      <c r="U627" s="5">
        <v>1305.0094169461352</v>
      </c>
      <c r="V627" s="5">
        <v>1339.4391278826697</v>
      </c>
      <c r="W627" s="5">
        <v>1385.1393109252749</v>
      </c>
      <c r="X627" s="5">
        <v>1425.4989431681697</v>
      </c>
      <c r="Y627" s="5">
        <v>1264.1637103236496</v>
      </c>
      <c r="Z627" s="5">
        <v>1287.0596439881454</v>
      </c>
      <c r="AA627" s="5">
        <v>1419.0878591667295</v>
      </c>
      <c r="AB627" s="5">
        <v>1291.7011387493344</v>
      </c>
      <c r="AC627" s="5">
        <v>1500.1547962951861</v>
      </c>
      <c r="AD627" s="5">
        <v>1261.8475584607097</v>
      </c>
      <c r="AE627" s="5">
        <v>1362.7431002386852</v>
      </c>
      <c r="AF627" s="5">
        <v>1297.6944137001403</v>
      </c>
      <c r="AG627" s="5">
        <v>1339.0843943456048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5336.640318657076</v>
      </c>
      <c r="G630" s="5">
        <v>5828.6112785503756</v>
      </c>
      <c r="H630" s="5">
        <v>5482.5385509955022</v>
      </c>
      <c r="I630" s="5">
        <v>5490.8724984209839</v>
      </c>
      <c r="J630" s="5">
        <v>5288.8165763451352</v>
      </c>
      <c r="K630" s="5">
        <v>5595.9163453841384</v>
      </c>
      <c r="L630" s="5">
        <v>6003.6312637163155</v>
      </c>
      <c r="M630" s="5">
        <v>6355.8311768462263</v>
      </c>
      <c r="N630" s="5">
        <v>6262.9585717217897</v>
      </c>
      <c r="O630" s="5">
        <v>6269.6398335907215</v>
      </c>
      <c r="P630" s="5">
        <v>6634.8651466319698</v>
      </c>
      <c r="Q630" s="5">
        <v>6207.8079883910996</v>
      </c>
      <c r="R630" s="5">
        <v>6938.8628654419499</v>
      </c>
      <c r="S630" s="5">
        <v>6068.61392520972</v>
      </c>
      <c r="T630" s="5">
        <v>6197.0693931720107</v>
      </c>
      <c r="U630" s="5">
        <v>6025.5965030161906</v>
      </c>
      <c r="V630" s="5">
        <v>6052.4442174996593</v>
      </c>
      <c r="W630" s="5">
        <v>5996.5016747389054</v>
      </c>
      <c r="X630" s="5">
        <v>6210.7572843020798</v>
      </c>
      <c r="Y630" s="5">
        <v>5819.9612279468856</v>
      </c>
      <c r="Z630" s="5">
        <v>5926.8911247996102</v>
      </c>
      <c r="AA630" s="5">
        <v>5639.4884146786235</v>
      </c>
      <c r="AB630" s="5">
        <v>5474.9692354782946</v>
      </c>
      <c r="AC630" s="5">
        <v>6092.0528653622359</v>
      </c>
      <c r="AD630" s="5">
        <v>5684.3409533712274</v>
      </c>
      <c r="AE630" s="5">
        <v>5662.2663612454107</v>
      </c>
      <c r="AF630" s="5">
        <v>5303.8516136489943</v>
      </c>
      <c r="AG630" s="5">
        <v>5456.4946076463675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5589.8608274728795</v>
      </c>
      <c r="G631" s="5">
        <v>6445.507750975702</v>
      </c>
      <c r="H631" s="5">
        <v>7918.0497899084048</v>
      </c>
      <c r="I631" s="5">
        <v>8713.7003373151874</v>
      </c>
      <c r="J631" s="5">
        <v>8330.0343645099456</v>
      </c>
      <c r="K631" s="5">
        <v>8737.2755873077876</v>
      </c>
      <c r="L631" s="5">
        <v>11098.803801315455</v>
      </c>
      <c r="M631" s="5">
        <v>11484.299584833312</v>
      </c>
      <c r="N631" s="5">
        <v>11136.726408924804</v>
      </c>
      <c r="O631" s="5">
        <v>11344.931613921623</v>
      </c>
      <c r="P631" s="5">
        <v>12699.791464870705</v>
      </c>
      <c r="Q631" s="5">
        <v>11882.7669074718</v>
      </c>
      <c r="R631" s="5">
        <v>13291.263751056811</v>
      </c>
      <c r="S631" s="5">
        <v>11732.753815225067</v>
      </c>
      <c r="T631" s="5">
        <v>12339.255821632563</v>
      </c>
      <c r="U631" s="5">
        <v>12099.844382595042</v>
      </c>
      <c r="V631" s="5">
        <v>12316.655904707475</v>
      </c>
      <c r="W631" s="5">
        <v>12994.745167989884</v>
      </c>
      <c r="X631" s="5">
        <v>13573.211600283939</v>
      </c>
      <c r="Y631" s="5">
        <v>12762.33675964877</v>
      </c>
      <c r="Z631" s="5">
        <v>12699.952215106889</v>
      </c>
      <c r="AA631" s="5">
        <v>13549.096701396415</v>
      </c>
      <c r="AB631" s="5">
        <v>11333.072789877726</v>
      </c>
      <c r="AC631" s="5">
        <v>12595.160398246488</v>
      </c>
      <c r="AD631" s="5">
        <v>11354.282982970031</v>
      </c>
      <c r="AE631" s="5">
        <v>11888.052572643337</v>
      </c>
      <c r="AF631" s="5">
        <v>11467.564049888271</v>
      </c>
      <c r="AG631" s="5">
        <v>11210.796910441806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1724.4227366246457</v>
      </c>
      <c r="H632" s="5">
        <v>1509.241988967565</v>
      </c>
      <c r="I632" s="5">
        <v>5042.1497722385511</v>
      </c>
      <c r="J632" s="5">
        <v>4876.6968603675959</v>
      </c>
      <c r="K632" s="5">
        <v>5757.4388920283154</v>
      </c>
      <c r="L632" s="5">
        <v>5943.3718160528988</v>
      </c>
      <c r="M632" s="5">
        <v>6389.6470207078355</v>
      </c>
      <c r="N632" s="5">
        <v>6022.6837075678231</v>
      </c>
      <c r="O632" s="5">
        <v>5803.8670088607687</v>
      </c>
      <c r="P632" s="5">
        <v>6150.3245165964527</v>
      </c>
      <c r="Q632" s="5">
        <v>5856.9409544539749</v>
      </c>
      <c r="R632" s="5">
        <v>6737.3271303819056</v>
      </c>
      <c r="S632" s="5">
        <v>5803.0135376978478</v>
      </c>
      <c r="T632" s="5">
        <v>6196.2992664139792</v>
      </c>
      <c r="U632" s="5">
        <v>5958.5712463792115</v>
      </c>
      <c r="V632" s="5">
        <v>5702.0981299839968</v>
      </c>
      <c r="W632" s="5">
        <v>5588.9564908030006</v>
      </c>
      <c r="X632" s="5">
        <v>6071.6807542160905</v>
      </c>
      <c r="Y632" s="5">
        <v>5641.3723322273481</v>
      </c>
      <c r="Z632" s="5">
        <v>5476.137300732762</v>
      </c>
      <c r="AA632" s="5">
        <v>5603.2167931727745</v>
      </c>
      <c r="AB632" s="5">
        <v>5196.629004742199</v>
      </c>
      <c r="AC632" s="5">
        <v>6047.5219617265539</v>
      </c>
      <c r="AD632" s="5">
        <v>5383.0042389196124</v>
      </c>
      <c r="AE632" s="5">
        <v>5563.9465323357172</v>
      </c>
      <c r="AF632" s="5">
        <v>5250.7468958758227</v>
      </c>
      <c r="AG632" s="5">
        <v>5388.6950084131731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1895.8267728549749</v>
      </c>
      <c r="M633" s="5">
        <v>1870.9802971057952</v>
      </c>
      <c r="N633" s="5">
        <v>2103.5893715740945</v>
      </c>
      <c r="O633" s="5">
        <v>2088.1723207161854</v>
      </c>
      <c r="P633" s="5">
        <v>2222.012847507136</v>
      </c>
      <c r="Q633" s="5">
        <v>2266.0135084684443</v>
      </c>
      <c r="R633" s="5">
        <v>2334.7242037925753</v>
      </c>
      <c r="S633" s="5">
        <v>2270.0096575989855</v>
      </c>
      <c r="T633" s="5">
        <v>2191.8771726274495</v>
      </c>
      <c r="U633" s="5">
        <v>2019.0418627903441</v>
      </c>
      <c r="V633" s="5">
        <v>2319.641984354711</v>
      </c>
      <c r="W633" s="5">
        <v>2319.9102913161341</v>
      </c>
      <c r="X633" s="5">
        <v>2303.3525323714048</v>
      </c>
      <c r="Y633" s="5">
        <v>2335.2910040436655</v>
      </c>
      <c r="Z633" s="5">
        <v>2283.1306996539452</v>
      </c>
      <c r="AA633" s="5">
        <v>2305.2564923858154</v>
      </c>
      <c r="AB633" s="5">
        <v>2380.8037375771187</v>
      </c>
      <c r="AC633" s="5">
        <v>2447.9828471708615</v>
      </c>
      <c r="AD633" s="5">
        <v>2418.0913000296878</v>
      </c>
      <c r="AE633" s="5">
        <v>2451.0411111579051</v>
      </c>
      <c r="AF633" s="5">
        <v>2255.2128801729</v>
      </c>
      <c r="AG633" s="5">
        <v>2492.3918252757344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763.94320153389538</v>
      </c>
      <c r="G634" s="5">
        <v>1292.7052816697901</v>
      </c>
      <c r="H634" s="5">
        <v>1166.6769959931498</v>
      </c>
      <c r="I634" s="5">
        <v>1317.7527738782696</v>
      </c>
      <c r="J634" s="5">
        <v>1232.3075699763995</v>
      </c>
      <c r="K634" s="5">
        <v>1388.8757040552505</v>
      </c>
      <c r="L634" s="5">
        <v>1497.4471872505646</v>
      </c>
      <c r="M634" s="5">
        <v>1500.5943375129741</v>
      </c>
      <c r="N634" s="5">
        <v>1505.7245754100845</v>
      </c>
      <c r="O634" s="5">
        <v>1495.0218735452747</v>
      </c>
      <c r="P634" s="5">
        <v>1598.0649297220007</v>
      </c>
      <c r="Q634" s="5">
        <v>1575.758172817691</v>
      </c>
      <c r="R634" s="5">
        <v>1729.2837735983103</v>
      </c>
      <c r="S634" s="5">
        <v>1555.0176725746405</v>
      </c>
      <c r="T634" s="5">
        <v>1658.2762671683704</v>
      </c>
      <c r="U634" s="5">
        <v>1401.8106556313703</v>
      </c>
      <c r="V634" s="5">
        <v>1573.7492245487108</v>
      </c>
      <c r="W634" s="5">
        <v>1728.0604228878246</v>
      </c>
      <c r="X634" s="5">
        <v>1688.7189199706249</v>
      </c>
      <c r="Y634" s="5">
        <v>1768.7050744357339</v>
      </c>
      <c r="Z634" s="5">
        <v>1740.6327435071112</v>
      </c>
      <c r="AA634" s="5">
        <v>1931.253987498445</v>
      </c>
      <c r="AB634" s="5">
        <v>1849.9046271790098</v>
      </c>
      <c r="AC634" s="5">
        <v>2036.8506362547796</v>
      </c>
      <c r="AD634" s="5">
        <v>1891.0201877037641</v>
      </c>
      <c r="AE634" s="5">
        <v>1942.14013515856</v>
      </c>
      <c r="AF634" s="5">
        <v>1816.028732362794</v>
      </c>
      <c r="AG634" s="5">
        <v>1914.3140796764599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962.81809680418485</v>
      </c>
      <c r="N635" s="5">
        <v>881.00831406657551</v>
      </c>
      <c r="O635" s="5">
        <v>856.16588653956569</v>
      </c>
      <c r="P635" s="5">
        <v>1061.3536062495061</v>
      </c>
      <c r="Q635" s="5">
        <v>1951.2857012893264</v>
      </c>
      <c r="R635" s="5">
        <v>2674.9771194509858</v>
      </c>
      <c r="S635" s="5">
        <v>2406.4688628000054</v>
      </c>
      <c r="T635" s="5">
        <v>2482.3603788424189</v>
      </c>
      <c r="U635" s="5">
        <v>2236.5087296615147</v>
      </c>
      <c r="V635" s="5">
        <v>2870.3320746613745</v>
      </c>
      <c r="W635" s="5">
        <v>2744.5858008076898</v>
      </c>
      <c r="X635" s="5">
        <v>2946.8519364645986</v>
      </c>
      <c r="Y635" s="5">
        <v>2769.7862492056815</v>
      </c>
      <c r="Z635" s="5">
        <v>2747.1647359660101</v>
      </c>
      <c r="AA635" s="5">
        <v>2681.0684334407183</v>
      </c>
      <c r="AB635" s="5">
        <v>2606.9737212345663</v>
      </c>
      <c r="AC635" s="5">
        <v>2893.8102798621303</v>
      </c>
      <c r="AD635" s="5">
        <v>2601.5543125405702</v>
      </c>
      <c r="AE635" s="5">
        <v>2707.3606937784707</v>
      </c>
      <c r="AF635" s="5">
        <v>2428.4681951291054</v>
      </c>
      <c r="AG635" s="5">
        <v>2758.9747150230851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3932.5523873984357</v>
      </c>
      <c r="G636" s="5">
        <v>5965.2196637486531</v>
      </c>
      <c r="H636" s="5">
        <v>7680.4510205822953</v>
      </c>
      <c r="I636" s="5">
        <v>7732.5622454279455</v>
      </c>
      <c r="J636" s="5">
        <v>7183.1983248011475</v>
      </c>
      <c r="K636" s="5">
        <v>8099.1975491250041</v>
      </c>
      <c r="L636" s="5">
        <v>7976.793223076189</v>
      </c>
      <c r="M636" s="5">
        <v>8461.0065340354795</v>
      </c>
      <c r="N636" s="5">
        <v>8749.2443143907894</v>
      </c>
      <c r="O636" s="5">
        <v>9090.4164494053148</v>
      </c>
      <c r="P636" s="5">
        <v>9097.9522229233553</v>
      </c>
      <c r="Q636" s="5">
        <v>8687.3510159877933</v>
      </c>
      <c r="R636" s="5">
        <v>9252.1466087506833</v>
      </c>
      <c r="S636" s="5">
        <v>9031.2807805724078</v>
      </c>
      <c r="T636" s="5">
        <v>8904.5015798318618</v>
      </c>
      <c r="U636" s="5">
        <v>8030.4929197193687</v>
      </c>
      <c r="V636" s="5">
        <v>9235.2035054702828</v>
      </c>
      <c r="W636" s="5">
        <v>8693.4368334838855</v>
      </c>
      <c r="X636" s="5">
        <v>9191.1331074823374</v>
      </c>
      <c r="Y636" s="5">
        <v>8883.3792544854114</v>
      </c>
      <c r="Z636" s="5">
        <v>8589.9972928921343</v>
      </c>
      <c r="AA636" s="5">
        <v>8728.6673805994378</v>
      </c>
      <c r="AB636" s="5">
        <v>8816.8318788640481</v>
      </c>
      <c r="AC636" s="5">
        <v>9344.2060506896305</v>
      </c>
      <c r="AD636" s="5">
        <v>9325.0961914816107</v>
      </c>
      <c r="AE636" s="5">
        <v>9509.5680272397258</v>
      </c>
      <c r="AF636" s="5">
        <v>8595.4364718365341</v>
      </c>
      <c r="AG636" s="5">
        <v>9702.9165352447089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270.10308384442499</v>
      </c>
      <c r="G637" s="5">
        <v>271.21479051975018</v>
      </c>
      <c r="H637" s="5">
        <v>250.13217268875002</v>
      </c>
      <c r="I637" s="5">
        <v>292.31591758980505</v>
      </c>
      <c r="J637" s="5">
        <v>267.77497486172501</v>
      </c>
      <c r="K637" s="5">
        <v>297.64194947105517</v>
      </c>
      <c r="L637" s="5">
        <v>322.79016098953002</v>
      </c>
      <c r="M637" s="5">
        <v>295.45146241576992</v>
      </c>
      <c r="N637" s="5">
        <v>274.97526668030491</v>
      </c>
      <c r="O637" s="5">
        <v>280.61201608195523</v>
      </c>
      <c r="P637" s="5">
        <v>309.17908677632977</v>
      </c>
      <c r="Q637" s="5">
        <v>278.29144457063506</v>
      </c>
      <c r="R637" s="5">
        <v>311.71694232224002</v>
      </c>
      <c r="S637" s="5">
        <v>289.34115815989492</v>
      </c>
      <c r="T637" s="5">
        <v>317.29831604657511</v>
      </c>
      <c r="U637" s="5">
        <v>281.10310103695485</v>
      </c>
      <c r="V637" s="5">
        <v>327.0822610362751</v>
      </c>
      <c r="W637" s="5">
        <v>386.62161172944991</v>
      </c>
      <c r="X637" s="5">
        <v>363.29785812043997</v>
      </c>
      <c r="Y637" s="5">
        <v>385.49053949148492</v>
      </c>
      <c r="Z637" s="5">
        <v>402.56735794378005</v>
      </c>
      <c r="AA637" s="5">
        <v>449.46563579220515</v>
      </c>
      <c r="AB637" s="5">
        <v>430.26636490867497</v>
      </c>
      <c r="AC637" s="5">
        <v>496.36176455259988</v>
      </c>
      <c r="AD637" s="5">
        <v>460.6990533226799</v>
      </c>
      <c r="AE637" s="5">
        <v>469.22086762009963</v>
      </c>
      <c r="AF637" s="5">
        <v>435.7910544977351</v>
      </c>
      <c r="AG637" s="5">
        <v>487.45503416842007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1232.9991269392854</v>
      </c>
      <c r="G638" s="5">
        <v>1246.5829288493699</v>
      </c>
      <c r="H638" s="5">
        <v>1230.6809460817044</v>
      </c>
      <c r="I638" s="5">
        <v>1129.7860326122352</v>
      </c>
      <c r="J638" s="5">
        <v>1142.2450810754999</v>
      </c>
      <c r="K638" s="5">
        <v>1204.4538582625</v>
      </c>
      <c r="L638" s="5">
        <v>1284.5548543697646</v>
      </c>
      <c r="M638" s="5">
        <v>1129.6171887816145</v>
      </c>
      <c r="N638" s="5">
        <v>1158.3662655293306</v>
      </c>
      <c r="O638" s="5">
        <v>1056.3948738098895</v>
      </c>
      <c r="P638" s="5">
        <v>1145.0416779290454</v>
      </c>
      <c r="Q638" s="5">
        <v>1166.8973503971199</v>
      </c>
      <c r="R638" s="5">
        <v>1245.785329188685</v>
      </c>
      <c r="S638" s="5">
        <v>1185.7289155307549</v>
      </c>
      <c r="T638" s="5">
        <v>1104.0587629532502</v>
      </c>
      <c r="U638" s="5">
        <v>1097.4839520052251</v>
      </c>
      <c r="V638" s="5">
        <v>1196.6999091509297</v>
      </c>
      <c r="W638" s="5">
        <v>1228.1197354287542</v>
      </c>
      <c r="X638" s="5">
        <v>1107.8600558038995</v>
      </c>
      <c r="Y638" s="5">
        <v>1129.1016665465108</v>
      </c>
      <c r="Z638" s="5">
        <v>1016.0569532240897</v>
      </c>
      <c r="AA638" s="5">
        <v>996.88224572691979</v>
      </c>
      <c r="AB638" s="5">
        <v>566.165301487325</v>
      </c>
      <c r="AC638" s="5">
        <v>584.60454784047977</v>
      </c>
      <c r="AD638" s="5">
        <v>589.8210162090802</v>
      </c>
      <c r="AE638" s="5">
        <v>479.88644177976511</v>
      </c>
      <c r="AF638" s="5">
        <v>532.96640783729515</v>
      </c>
      <c r="AG638" s="5">
        <v>547.24415018204991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366.64865582147524</v>
      </c>
      <c r="G641" s="5">
        <v>379.53012502199977</v>
      </c>
      <c r="H641" s="5">
        <v>341.52385412227005</v>
      </c>
      <c r="I641" s="5">
        <v>344.6057086911851</v>
      </c>
      <c r="J641" s="5">
        <v>308.28861961299981</v>
      </c>
      <c r="K641" s="5">
        <v>1051.6549928091645</v>
      </c>
      <c r="L641" s="5">
        <v>1090.4601537995145</v>
      </c>
      <c r="M641" s="5">
        <v>826.5913441889403</v>
      </c>
      <c r="N641" s="5">
        <v>808.5770474624951</v>
      </c>
      <c r="O641" s="5">
        <v>710.83611150395018</v>
      </c>
      <c r="P641" s="5">
        <v>854.77949315924945</v>
      </c>
      <c r="Q641" s="5">
        <v>866.69217855309466</v>
      </c>
      <c r="R641" s="5">
        <v>822.45839206818948</v>
      </c>
      <c r="S641" s="5">
        <v>823.2943753881442</v>
      </c>
      <c r="T641" s="5">
        <v>859.35201669096875</v>
      </c>
      <c r="U641" s="5">
        <v>755.76190466798505</v>
      </c>
      <c r="V641" s="5">
        <v>911.12819156941941</v>
      </c>
      <c r="W641" s="5">
        <v>872.05240706896518</v>
      </c>
      <c r="X641" s="5">
        <v>761.93922991605507</v>
      </c>
      <c r="Y641" s="5">
        <v>733.0007222885248</v>
      </c>
      <c r="Z641" s="5">
        <v>702.95178095089932</v>
      </c>
      <c r="AA641" s="5">
        <v>851.49303688328553</v>
      </c>
      <c r="AB641" s="5">
        <v>812.58964435375026</v>
      </c>
      <c r="AC641" s="5">
        <v>828.15214817924493</v>
      </c>
      <c r="AD641" s="5">
        <v>766.89946201716975</v>
      </c>
      <c r="AE641" s="5">
        <v>715.64902037273555</v>
      </c>
      <c r="AF641" s="5">
        <v>669.5250866381848</v>
      </c>
      <c r="AG641" s="5">
        <v>782.98999671459035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539.79024069600018</v>
      </c>
      <c r="G643" s="5">
        <v>564.28648096799952</v>
      </c>
      <c r="H643" s="5">
        <v>539.61971834399992</v>
      </c>
      <c r="I643" s="5">
        <v>549.01691955599983</v>
      </c>
      <c r="J643" s="5">
        <v>605.77285583122477</v>
      </c>
      <c r="K643" s="5">
        <v>866.12924265123502</v>
      </c>
      <c r="L643" s="5">
        <v>1289.3634109369195</v>
      </c>
      <c r="M643" s="5">
        <v>1314.3303979212346</v>
      </c>
      <c r="N643" s="5">
        <v>1176.7129404426196</v>
      </c>
      <c r="O643" s="5">
        <v>1204.7635728562245</v>
      </c>
      <c r="P643" s="5">
        <v>1342.4720102531101</v>
      </c>
      <c r="Q643" s="5">
        <v>1382.0739752228458</v>
      </c>
      <c r="R643" s="5">
        <v>1515.0343129288149</v>
      </c>
      <c r="S643" s="5">
        <v>1569.1537455415505</v>
      </c>
      <c r="T643" s="5">
        <v>1730.152230238994</v>
      </c>
      <c r="U643" s="5">
        <v>1700.7004181531506</v>
      </c>
      <c r="V643" s="5">
        <v>1373.4265635175307</v>
      </c>
      <c r="W643" s="5">
        <v>1486.2841924461147</v>
      </c>
      <c r="X643" s="5">
        <v>1475.1364144780498</v>
      </c>
      <c r="Y643" s="5">
        <v>1403.4273601863088</v>
      </c>
      <c r="Z643" s="5">
        <v>1453.9818844840597</v>
      </c>
      <c r="AA643" s="5">
        <v>1378.0864754092704</v>
      </c>
      <c r="AB643" s="5">
        <v>1316.9621078240441</v>
      </c>
      <c r="AC643" s="5">
        <v>1417.9656907011649</v>
      </c>
      <c r="AD643" s="5">
        <v>1391.9320091963004</v>
      </c>
      <c r="AE643" s="5">
        <v>1383.7445505317546</v>
      </c>
      <c r="AF643" s="5">
        <v>1409.9780066370802</v>
      </c>
      <c r="AG643" s="5">
        <v>1244.6204226096349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846.7225745077003</v>
      </c>
      <c r="G644" s="5">
        <v>933.56531434434987</v>
      </c>
      <c r="H644" s="5">
        <v>862.886680582895</v>
      </c>
      <c r="I644" s="5">
        <v>838.89919268898507</v>
      </c>
      <c r="J644" s="5">
        <v>873.62438875366979</v>
      </c>
      <c r="K644" s="5">
        <v>891.04713773484525</v>
      </c>
      <c r="L644" s="5">
        <v>900.88139437437474</v>
      </c>
      <c r="M644" s="5">
        <v>1393.5408190759158</v>
      </c>
      <c r="N644" s="5">
        <v>2334.9839465866894</v>
      </c>
      <c r="O644" s="5">
        <v>2367.227245623299</v>
      </c>
      <c r="P644" s="5">
        <v>2300.5630055961683</v>
      </c>
      <c r="Q644" s="5">
        <v>2223.403906602914</v>
      </c>
      <c r="R644" s="5">
        <v>2563.1850042282649</v>
      </c>
      <c r="S644" s="5">
        <v>2569.117005733895</v>
      </c>
      <c r="T644" s="5">
        <v>2579.125662411856</v>
      </c>
      <c r="U644" s="5">
        <v>2619.1667483646706</v>
      </c>
      <c r="V644" s="5">
        <v>2841.3795153149349</v>
      </c>
      <c r="W644" s="5">
        <v>2848.284587663647</v>
      </c>
      <c r="X644" s="5">
        <v>3005.2309461281548</v>
      </c>
      <c r="Y644" s="5">
        <v>2835.4233868034353</v>
      </c>
      <c r="Z644" s="5">
        <v>2888.2538067842215</v>
      </c>
      <c r="AA644" s="5">
        <v>2790.6649372913002</v>
      </c>
      <c r="AB644" s="5">
        <v>2693.8439569510956</v>
      </c>
      <c r="AC644" s="5">
        <v>2945.3488700441808</v>
      </c>
      <c r="AD644" s="5">
        <v>2890.4819524399741</v>
      </c>
      <c r="AE644" s="5">
        <v>2785.3489827603585</v>
      </c>
      <c r="AF644" s="5">
        <v>2832.8941112534094</v>
      </c>
      <c r="AG644" s="5">
        <v>2401.1073468323207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458.4883975919999</v>
      </c>
      <c r="G645" s="5">
        <v>1630.7950111836744</v>
      </c>
      <c r="H645" s="5">
        <v>2980.2139269808313</v>
      </c>
      <c r="I645" s="5">
        <v>2846.4592380032509</v>
      </c>
      <c r="J645" s="5">
        <v>2957.5061944912263</v>
      </c>
      <c r="K645" s="5">
        <v>3035.8855301879512</v>
      </c>
      <c r="L645" s="5">
        <v>3266.9852780259257</v>
      </c>
      <c r="M645" s="5">
        <v>3293.0688375921263</v>
      </c>
      <c r="N645" s="5">
        <v>3144.5239451024427</v>
      </c>
      <c r="O645" s="5">
        <v>3140.7202744787719</v>
      </c>
      <c r="P645" s="5">
        <v>3208.1897610629503</v>
      </c>
      <c r="Q645" s="5">
        <v>3229.062182253896</v>
      </c>
      <c r="R645" s="5">
        <v>3585.5456881198443</v>
      </c>
      <c r="S645" s="5">
        <v>3545.8981186901042</v>
      </c>
      <c r="T645" s="5">
        <v>3419.7245638903119</v>
      </c>
      <c r="U645" s="5">
        <v>3669.9135525519659</v>
      </c>
      <c r="V645" s="5">
        <v>3673.9761542206074</v>
      </c>
      <c r="W645" s="5">
        <v>3815.2404060198555</v>
      </c>
      <c r="X645" s="5">
        <v>3890.1217947066748</v>
      </c>
      <c r="Y645" s="5">
        <v>3702.2029203164793</v>
      </c>
      <c r="Z645" s="5">
        <v>3748.7994666561767</v>
      </c>
      <c r="AA645" s="5">
        <v>3500.0928347445929</v>
      </c>
      <c r="AB645" s="5">
        <v>3400.5072776593793</v>
      </c>
      <c r="AC645" s="5">
        <v>3684.0215376472961</v>
      </c>
      <c r="AD645" s="5">
        <v>3584.3651971176228</v>
      </c>
      <c r="AE645" s="5">
        <v>3408.3792652681859</v>
      </c>
      <c r="AF645" s="5">
        <v>3554.9502656576128</v>
      </c>
      <c r="AG645" s="5">
        <v>3558.0873730318322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299.29798663605504</v>
      </c>
      <c r="W647" s="5">
        <v>2210.2973464265701</v>
      </c>
      <c r="X647" s="5">
        <v>3521.7273947986441</v>
      </c>
      <c r="Y647" s="5">
        <v>7986.017905410783</v>
      </c>
      <c r="Z647" s="5">
        <v>18576.566030191218</v>
      </c>
      <c r="AA647" s="5">
        <v>16586.168099426992</v>
      </c>
      <c r="AB647" s="5">
        <v>18628.595583521055</v>
      </c>
      <c r="AC647" s="5">
        <v>17820.119547855589</v>
      </c>
      <c r="AD647" s="5">
        <v>23662.258451369478</v>
      </c>
      <c r="AE647" s="5">
        <v>27703.568132929599</v>
      </c>
      <c r="AF647" s="5">
        <v>28903.768771068579</v>
      </c>
      <c r="AG647" s="5">
        <v>32076.1348967741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3903.8358716080847</v>
      </c>
      <c r="W648" s="5">
        <v>3756.0949939899333</v>
      </c>
      <c r="X648" s="5">
        <v>3753.9816229885091</v>
      </c>
      <c r="Y648" s="5">
        <v>3815.286458540033</v>
      </c>
      <c r="Z648" s="5">
        <v>3851.7430083075178</v>
      </c>
      <c r="AA648" s="5">
        <v>3620.1399711414811</v>
      </c>
      <c r="AB648" s="5">
        <v>3990.8941000041605</v>
      </c>
      <c r="AC648" s="5">
        <v>3891.7910304514467</v>
      </c>
      <c r="AD648" s="5">
        <v>3762.9173600068598</v>
      </c>
      <c r="AE648" s="5">
        <v>3956.6393646792249</v>
      </c>
      <c r="AF648" s="5">
        <v>3626.3159995597375</v>
      </c>
      <c r="AG648" s="5">
        <v>3711.6063769545208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146.99184862844498</v>
      </c>
      <c r="Y649" s="5">
        <v>139.26933798722999</v>
      </c>
      <c r="Z649" s="5">
        <v>771.22358043727024</v>
      </c>
      <c r="AA649" s="5">
        <v>829.85891197862486</v>
      </c>
      <c r="AB649" s="5">
        <v>1086.3634389643296</v>
      </c>
      <c r="AC649" s="5">
        <v>1534.7530445124946</v>
      </c>
      <c r="AD649" s="5">
        <v>1432.5525177530196</v>
      </c>
      <c r="AE649" s="5">
        <v>1558.7716123936195</v>
      </c>
      <c r="AF649" s="5">
        <v>1595.5039168371663</v>
      </c>
      <c r="AG649" s="5">
        <v>1491.9345714709102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"/>
  <cols>
    <col min="1" max="1" width="14.664062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4" customFormat="1" ht="23.25" customHeight="1" thickBot="1">
      <c r="A1" s="4" t="s">
        <v>237</v>
      </c>
      <c r="B1" s="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31" ht="14.5" thickTop="1"/>
    <row r="3" spans="1:31">
      <c r="A3" s="61" t="s">
        <v>122</v>
      </c>
      <c r="B3" s="61" t="s">
        <v>123</v>
      </c>
      <c r="C3" s="63" t="s">
        <v>114</v>
      </c>
      <c r="D3" s="61">
        <v>2024</v>
      </c>
      <c r="E3" s="61">
        <v>2025</v>
      </c>
      <c r="F3" s="61">
        <v>2026</v>
      </c>
      <c r="G3" s="61">
        <v>2027</v>
      </c>
      <c r="H3" s="61">
        <v>2028</v>
      </c>
      <c r="I3" s="61">
        <v>2029</v>
      </c>
      <c r="J3" s="61">
        <v>2030</v>
      </c>
      <c r="K3" s="61">
        <v>2031</v>
      </c>
      <c r="L3" s="61">
        <v>2032</v>
      </c>
      <c r="M3" s="61">
        <v>2033</v>
      </c>
      <c r="N3" s="61">
        <v>2034</v>
      </c>
      <c r="O3" s="61">
        <v>2035</v>
      </c>
      <c r="P3" s="61">
        <v>2036</v>
      </c>
      <c r="Q3" s="61">
        <v>2037</v>
      </c>
      <c r="R3" s="61">
        <v>2038</v>
      </c>
      <c r="S3" s="61">
        <v>2039</v>
      </c>
      <c r="T3" s="61">
        <v>2040</v>
      </c>
      <c r="U3" s="61">
        <v>2041</v>
      </c>
      <c r="V3" s="61">
        <v>2042</v>
      </c>
      <c r="W3" s="61">
        <v>2043</v>
      </c>
      <c r="X3" s="61">
        <v>2044</v>
      </c>
      <c r="Y3" s="61">
        <v>2045</v>
      </c>
      <c r="Z3" s="61">
        <v>2046</v>
      </c>
      <c r="AA3" s="61">
        <v>2047</v>
      </c>
      <c r="AB3" s="61">
        <v>2048</v>
      </c>
      <c r="AC3" s="61">
        <v>2049</v>
      </c>
      <c r="AD3" s="61">
        <v>2050</v>
      </c>
      <c r="AE3" s="61">
        <v>2051</v>
      </c>
    </row>
    <row r="4" spans="1:31">
      <c r="A4" s="62" t="s">
        <v>118</v>
      </c>
      <c r="B4" s="62" t="s">
        <v>41</v>
      </c>
      <c r="C4" s="5">
        <v>890.77107479340953</v>
      </c>
      <c r="D4" s="5">
        <v>124.51667548562354</v>
      </c>
      <c r="E4" s="5">
        <v>110.38454406975202</v>
      </c>
      <c r="F4" s="5">
        <v>101.49104166019377</v>
      </c>
      <c r="G4" s="5">
        <v>89.91770582834053</v>
      </c>
      <c r="H4" s="5">
        <v>78.026590550830477</v>
      </c>
      <c r="I4" s="5">
        <v>61.406698883606083</v>
      </c>
      <c r="J4" s="5">
        <v>47.358181082866409</v>
      </c>
      <c r="K4" s="5">
        <v>38.988827625540644</v>
      </c>
      <c r="L4" s="5">
        <v>39.018814174542065</v>
      </c>
      <c r="M4" s="5">
        <v>28.462486507626497</v>
      </c>
      <c r="N4" s="5">
        <v>18.714765753731516</v>
      </c>
      <c r="O4" s="5">
        <v>20.120603807956151</v>
      </c>
      <c r="P4" s="5">
        <v>19.017024329429532</v>
      </c>
      <c r="Q4" s="5">
        <v>17.83663646448182</v>
      </c>
      <c r="R4" s="5">
        <v>15.992304348580747</v>
      </c>
      <c r="S4" s="5">
        <v>16.679221110993041</v>
      </c>
      <c r="T4" s="5">
        <v>8.0434531790935662</v>
      </c>
      <c r="U4" s="5">
        <v>6.0446887695848606</v>
      </c>
      <c r="V4" s="5">
        <v>6.2865292176250618</v>
      </c>
      <c r="W4" s="5">
        <v>4.4638673897797263</v>
      </c>
      <c r="X4" s="5">
        <v>3.5844203922978242</v>
      </c>
      <c r="Y4" s="5">
        <v>3.6171398534253325</v>
      </c>
      <c r="Z4" s="5">
        <v>5.0363999970462894</v>
      </c>
      <c r="AA4" s="5">
        <v>5.0904297485367875</v>
      </c>
      <c r="AB4" s="5">
        <v>4.2720394375431434</v>
      </c>
      <c r="AC4" s="5">
        <v>5.1425220163373009</v>
      </c>
      <c r="AD4" s="5">
        <v>6.9090554086707456</v>
      </c>
      <c r="AE4" s="5">
        <v>4.3484076993740182</v>
      </c>
    </row>
    <row r="5" spans="1:31">
      <c r="A5" s="62" t="s">
        <v>131</v>
      </c>
      <c r="B5" s="62" t="s">
        <v>41</v>
      </c>
      <c r="C5" s="5">
        <v>890.77107479340509</v>
      </c>
      <c r="D5" s="5">
        <v>124.15148894381345</v>
      </c>
      <c r="E5" s="5">
        <v>111.14101845867606</v>
      </c>
      <c r="F5" s="5">
        <v>101.76041359246112</v>
      </c>
      <c r="G5" s="5">
        <v>90.183124854905202</v>
      </c>
      <c r="H5" s="5">
        <v>77.522744706251714</v>
      </c>
      <c r="I5" s="5">
        <v>60.968966051116446</v>
      </c>
      <c r="J5" s="5">
        <v>47.3736809539866</v>
      </c>
      <c r="K5" s="5">
        <v>38.463480322327136</v>
      </c>
      <c r="L5" s="5">
        <v>38.486470546520835</v>
      </c>
      <c r="M5" s="5">
        <v>28.686696935536439</v>
      </c>
      <c r="N5" s="5">
        <v>18.935127512480491</v>
      </c>
      <c r="O5" s="5">
        <v>20.428489914580268</v>
      </c>
      <c r="P5" s="5">
        <v>19.090334074448251</v>
      </c>
      <c r="Q5" s="5">
        <v>18.068559357412877</v>
      </c>
      <c r="R5" s="5">
        <v>16.022747686108218</v>
      </c>
      <c r="S5" s="5">
        <v>16.651223466869034</v>
      </c>
      <c r="T5" s="5">
        <v>8.0308412302511361</v>
      </c>
      <c r="U5" s="5">
        <v>6.0375948306854781</v>
      </c>
      <c r="V5" s="5">
        <v>6.2863827531375795</v>
      </c>
      <c r="W5" s="5">
        <v>4.4870908248241177</v>
      </c>
      <c r="X5" s="5">
        <v>3.5786036160786607</v>
      </c>
      <c r="Y5" s="5">
        <v>3.6069180576156854</v>
      </c>
      <c r="Z5" s="5">
        <v>5.0763235765888064</v>
      </c>
      <c r="AA5" s="5">
        <v>5.0907571656767345</v>
      </c>
      <c r="AB5" s="5">
        <v>4.2831804575182382</v>
      </c>
      <c r="AC5" s="5">
        <v>5.1563458939953701</v>
      </c>
      <c r="AD5" s="5">
        <v>6.9124561124096386</v>
      </c>
      <c r="AE5" s="5">
        <v>4.2900128971293787</v>
      </c>
    </row>
    <row r="6" spans="1:31">
      <c r="A6" s="62" t="s">
        <v>134</v>
      </c>
      <c r="B6" s="62" t="s">
        <v>41</v>
      </c>
      <c r="C6" s="5">
        <v>890.77107479340691</v>
      </c>
      <c r="D6" s="5">
        <v>124.15148894381345</v>
      </c>
      <c r="E6" s="5">
        <v>111.14101845867606</v>
      </c>
      <c r="F6" s="5">
        <v>101.76041359246112</v>
      </c>
      <c r="G6" s="5">
        <v>90.183124854905202</v>
      </c>
      <c r="H6" s="5">
        <v>77.522744706251714</v>
      </c>
      <c r="I6" s="5">
        <v>60.968966051116446</v>
      </c>
      <c r="J6" s="5">
        <v>47.3736809539866</v>
      </c>
      <c r="K6" s="5">
        <v>38.580023653155578</v>
      </c>
      <c r="L6" s="5">
        <v>38.957009496667332</v>
      </c>
      <c r="M6" s="5">
        <v>28.472615010141318</v>
      </c>
      <c r="N6" s="5">
        <v>18.810161162411273</v>
      </c>
      <c r="O6" s="5">
        <v>20.157135695650368</v>
      </c>
      <c r="P6" s="5">
        <v>19.17338553673072</v>
      </c>
      <c r="Q6" s="5">
        <v>18.008828108551246</v>
      </c>
      <c r="R6" s="5">
        <v>16.011334603046766</v>
      </c>
      <c r="S6" s="5">
        <v>16.66444216670785</v>
      </c>
      <c r="T6" s="5">
        <v>8.0388544819480785</v>
      </c>
      <c r="U6" s="5">
        <v>6.0233546246877507</v>
      </c>
      <c r="V6" s="5">
        <v>6.2884407332955803</v>
      </c>
      <c r="W6" s="5">
        <v>4.4792895153902945</v>
      </c>
      <c r="X6" s="5">
        <v>3.5887682828784162</v>
      </c>
      <c r="Y6" s="5">
        <v>3.6142362931533807</v>
      </c>
      <c r="Z6" s="5">
        <v>5.0811953476905387</v>
      </c>
      <c r="AA6" s="5">
        <v>5.0915655413417067</v>
      </c>
      <c r="AB6" s="5">
        <v>4.2854161910551447</v>
      </c>
      <c r="AC6" s="5">
        <v>5.1494079798254138</v>
      </c>
      <c r="AD6" s="5">
        <v>6.9033791826334063</v>
      </c>
      <c r="AE6" s="5">
        <v>4.2907936252341683</v>
      </c>
    </row>
    <row r="7" spans="1:31">
      <c r="A7" s="62" t="s">
        <v>137</v>
      </c>
      <c r="B7" s="62" t="s">
        <v>41</v>
      </c>
      <c r="C7" s="5">
        <v>890.77107479341009</v>
      </c>
      <c r="D7" s="5">
        <v>123.46494496132098</v>
      </c>
      <c r="E7" s="5">
        <v>111.22675293250568</v>
      </c>
      <c r="F7" s="5">
        <v>102.09369771387462</v>
      </c>
      <c r="G7" s="5">
        <v>90.383114723468438</v>
      </c>
      <c r="H7" s="5">
        <v>76.880619297580282</v>
      </c>
      <c r="I7" s="5">
        <v>61.398228074349419</v>
      </c>
      <c r="J7" s="5">
        <v>47.654079858116575</v>
      </c>
      <c r="K7" s="5">
        <v>38.481217494668762</v>
      </c>
      <c r="L7" s="5">
        <v>38.49444418471581</v>
      </c>
      <c r="M7" s="5">
        <v>28.67438291971656</v>
      </c>
      <c r="N7" s="5">
        <v>18.938607719739117</v>
      </c>
      <c r="O7" s="5">
        <v>20.416654696810397</v>
      </c>
      <c r="P7" s="5">
        <v>19.092780596347119</v>
      </c>
      <c r="Q7" s="5">
        <v>18.06107105130884</v>
      </c>
      <c r="R7" s="5">
        <v>16.024881654736554</v>
      </c>
      <c r="S7" s="5">
        <v>16.643613733286369</v>
      </c>
      <c r="T7" s="5">
        <v>8.0330122557483392</v>
      </c>
      <c r="U7" s="5">
        <v>6.0403133066004679</v>
      </c>
      <c r="V7" s="5">
        <v>6.2874111506962862</v>
      </c>
      <c r="W7" s="5">
        <v>4.4820241974328479</v>
      </c>
      <c r="X7" s="5">
        <v>3.5832281094532448</v>
      </c>
      <c r="Y7" s="5">
        <v>3.6093530907670992</v>
      </c>
      <c r="Z7" s="5">
        <v>5.0743952172019107</v>
      </c>
      <c r="AA7" s="5">
        <v>5.0963176848065128</v>
      </c>
      <c r="AB7" s="5">
        <v>4.2838751844130005</v>
      </c>
      <c r="AC7" s="5">
        <v>5.1566362908082963</v>
      </c>
      <c r="AD7" s="5">
        <v>6.9100185963632734</v>
      </c>
      <c r="AE7" s="5">
        <v>4.2853980965735694</v>
      </c>
    </row>
    <row r="8" spans="1:31">
      <c r="A8" s="62" t="s">
        <v>139</v>
      </c>
      <c r="B8" s="62" t="s">
        <v>41</v>
      </c>
      <c r="C8" s="5">
        <v>890.77107479340509</v>
      </c>
      <c r="D8" s="5">
        <v>124.15148894381345</v>
      </c>
      <c r="E8" s="5">
        <v>111.14101845867606</v>
      </c>
      <c r="F8" s="5">
        <v>101.76041359246112</v>
      </c>
      <c r="G8" s="5">
        <v>90.183124854905202</v>
      </c>
      <c r="H8" s="5">
        <v>77.522744706251714</v>
      </c>
      <c r="I8" s="5">
        <v>60.968966051116446</v>
      </c>
      <c r="J8" s="5">
        <v>47.3736809539866</v>
      </c>
      <c r="K8" s="5">
        <v>38.463480322327136</v>
      </c>
      <c r="L8" s="5">
        <v>38.486470546520835</v>
      </c>
      <c r="M8" s="5">
        <v>28.686696935536439</v>
      </c>
      <c r="N8" s="5">
        <v>18.935127512480491</v>
      </c>
      <c r="O8" s="5">
        <v>20.428489914580268</v>
      </c>
      <c r="P8" s="5">
        <v>19.090334074448251</v>
      </c>
      <c r="Q8" s="5">
        <v>18.068559357412877</v>
      </c>
      <c r="R8" s="5">
        <v>16.022747686108218</v>
      </c>
      <c r="S8" s="5">
        <v>16.651223466869034</v>
      </c>
      <c r="T8" s="5">
        <v>8.0308412302511361</v>
      </c>
      <c r="U8" s="5">
        <v>6.0375948306854781</v>
      </c>
      <c r="V8" s="5">
        <v>6.2863827531375795</v>
      </c>
      <c r="W8" s="5">
        <v>4.4870908248241177</v>
      </c>
      <c r="X8" s="5">
        <v>3.5786036160786607</v>
      </c>
      <c r="Y8" s="5">
        <v>3.6069180576156854</v>
      </c>
      <c r="Z8" s="5">
        <v>5.0763235765888064</v>
      </c>
      <c r="AA8" s="5">
        <v>5.0907571656767345</v>
      </c>
      <c r="AB8" s="5">
        <v>4.2831804575182382</v>
      </c>
      <c r="AC8" s="5">
        <v>5.1563458939953701</v>
      </c>
      <c r="AD8" s="5">
        <v>6.9124561124096386</v>
      </c>
      <c r="AE8" s="5">
        <v>4.2900128971293787</v>
      </c>
    </row>
    <row r="9" spans="1:31">
      <c r="A9" s="62" t="s">
        <v>140</v>
      </c>
      <c r="B9" s="62" t="s">
        <v>41</v>
      </c>
      <c r="C9" s="5">
        <v>890.77107479341009</v>
      </c>
      <c r="D9" s="5">
        <v>123.46494496132098</v>
      </c>
      <c r="E9" s="5">
        <v>111.22675293250568</v>
      </c>
      <c r="F9" s="5">
        <v>102.09369771387462</v>
      </c>
      <c r="G9" s="5">
        <v>90.383114723468438</v>
      </c>
      <c r="H9" s="5">
        <v>76.880619297580282</v>
      </c>
      <c r="I9" s="5">
        <v>61.398228074349419</v>
      </c>
      <c r="J9" s="5">
        <v>47.654079858116575</v>
      </c>
      <c r="K9" s="5">
        <v>38.481217494668762</v>
      </c>
      <c r="L9" s="5">
        <v>38.49444418471581</v>
      </c>
      <c r="M9" s="5">
        <v>28.67438291971656</v>
      </c>
      <c r="N9" s="5">
        <v>18.938607719739117</v>
      </c>
      <c r="O9" s="5">
        <v>20.416654696810397</v>
      </c>
      <c r="P9" s="5">
        <v>19.092780596347119</v>
      </c>
      <c r="Q9" s="5">
        <v>18.06107105130884</v>
      </c>
      <c r="R9" s="5">
        <v>16.024881654736554</v>
      </c>
      <c r="S9" s="5">
        <v>16.643613733286369</v>
      </c>
      <c r="T9" s="5">
        <v>8.0330122557483392</v>
      </c>
      <c r="U9" s="5">
        <v>6.0403133066004679</v>
      </c>
      <c r="V9" s="5">
        <v>6.2874111506962862</v>
      </c>
      <c r="W9" s="5">
        <v>4.4820241974328479</v>
      </c>
      <c r="X9" s="5">
        <v>3.5832281094532448</v>
      </c>
      <c r="Y9" s="5">
        <v>3.6093530907670992</v>
      </c>
      <c r="Z9" s="5">
        <v>5.0743952172019107</v>
      </c>
      <c r="AA9" s="5">
        <v>5.0963176848065128</v>
      </c>
      <c r="AB9" s="5">
        <v>4.2838751844130005</v>
      </c>
      <c r="AC9" s="5">
        <v>5.1566362908082963</v>
      </c>
      <c r="AD9" s="5">
        <v>6.9100185963632734</v>
      </c>
      <c r="AE9" s="5">
        <v>4.2853980965735694</v>
      </c>
    </row>
    <row r="10" spans="1:31">
      <c r="A10" s="62" t="s">
        <v>141</v>
      </c>
      <c r="B10" s="62" t="s">
        <v>41</v>
      </c>
      <c r="C10" s="5">
        <v>890.77107479340509</v>
      </c>
      <c r="D10" s="5">
        <v>124.15148894381345</v>
      </c>
      <c r="E10" s="5">
        <v>111.14101845867606</v>
      </c>
      <c r="F10" s="5">
        <v>101.76041359246112</v>
      </c>
      <c r="G10" s="5">
        <v>90.183124854905202</v>
      </c>
      <c r="H10" s="5">
        <v>77.522744706251714</v>
      </c>
      <c r="I10" s="5">
        <v>60.968966051116446</v>
      </c>
      <c r="J10" s="5">
        <v>47.3736809539866</v>
      </c>
      <c r="K10" s="5">
        <v>38.463480322327136</v>
      </c>
      <c r="L10" s="5">
        <v>38.486470546520835</v>
      </c>
      <c r="M10" s="5">
        <v>28.686696935536439</v>
      </c>
      <c r="N10" s="5">
        <v>18.935127512480491</v>
      </c>
      <c r="O10" s="5">
        <v>20.428489914580268</v>
      </c>
      <c r="P10" s="5">
        <v>19.090334074448251</v>
      </c>
      <c r="Q10" s="5">
        <v>18.068559357412877</v>
      </c>
      <c r="R10" s="5">
        <v>16.022747686108218</v>
      </c>
      <c r="S10" s="5">
        <v>16.651223466869034</v>
      </c>
      <c r="T10" s="5">
        <v>8.0308412302511361</v>
      </c>
      <c r="U10" s="5">
        <v>6.0375948306854781</v>
      </c>
      <c r="V10" s="5">
        <v>6.2863827531375795</v>
      </c>
      <c r="W10" s="5">
        <v>4.4870908248241177</v>
      </c>
      <c r="X10" s="5">
        <v>3.5786036160786607</v>
      </c>
      <c r="Y10" s="5">
        <v>3.6069180576156854</v>
      </c>
      <c r="Z10" s="5">
        <v>5.0763235765888064</v>
      </c>
      <c r="AA10" s="5">
        <v>5.0907571656767345</v>
      </c>
      <c r="AB10" s="5">
        <v>4.2831804575182382</v>
      </c>
      <c r="AC10" s="5">
        <v>5.1563458939953701</v>
      </c>
      <c r="AD10" s="5">
        <v>6.9124561124096386</v>
      </c>
      <c r="AE10" s="5">
        <v>4.2900128971293787</v>
      </c>
    </row>
    <row r="11" spans="1:31">
      <c r="A11" s="62" t="s">
        <v>39</v>
      </c>
      <c r="B11" s="62" t="s">
        <v>41</v>
      </c>
      <c r="C11" s="5">
        <v>890.77107479341362</v>
      </c>
      <c r="D11" s="5">
        <v>111.78492903344019</v>
      </c>
      <c r="E11" s="5">
        <v>95.734183083677124</v>
      </c>
      <c r="F11" s="5">
        <v>81.108280633435811</v>
      </c>
      <c r="G11" s="5">
        <v>63.065246752173238</v>
      </c>
      <c r="H11" s="5">
        <v>61.254574450488157</v>
      </c>
      <c r="I11" s="5">
        <v>47.612791450098953</v>
      </c>
      <c r="J11" s="5">
        <v>27.913023588107023</v>
      </c>
      <c r="K11" s="5">
        <v>25.000717135518023</v>
      </c>
      <c r="L11" s="5">
        <v>25.526055008425292</v>
      </c>
      <c r="M11" s="5">
        <v>25.610964460483764</v>
      </c>
      <c r="N11" s="5">
        <v>20.504970325856245</v>
      </c>
      <c r="O11" s="5">
        <v>15.737808689181811</v>
      </c>
      <c r="P11" s="5">
        <v>15.789491581317824</v>
      </c>
      <c r="Q11" s="5">
        <v>16.839700573617417</v>
      </c>
      <c r="R11" s="5">
        <v>17.206004152400471</v>
      </c>
      <c r="S11" s="5">
        <v>20.159874924449262</v>
      </c>
      <c r="T11" s="5">
        <v>13.815994013502555</v>
      </c>
      <c r="U11" s="5">
        <v>14.438179060180214</v>
      </c>
      <c r="V11" s="5">
        <v>15.324200934568614</v>
      </c>
      <c r="W11" s="5">
        <v>21.518613239571575</v>
      </c>
      <c r="X11" s="5">
        <v>20.607844173804185</v>
      </c>
      <c r="Y11" s="5">
        <v>18.365684766303957</v>
      </c>
      <c r="Z11" s="5">
        <v>19.862643864368764</v>
      </c>
      <c r="AA11" s="5">
        <v>19.720482981583956</v>
      </c>
      <c r="AB11" s="5">
        <v>20.000000000000036</v>
      </c>
      <c r="AC11" s="5">
        <v>19.999999999999993</v>
      </c>
      <c r="AD11" s="5">
        <v>19.497361388457499</v>
      </c>
      <c r="AE11" s="5">
        <v>16.771454528401684</v>
      </c>
    </row>
  </sheetData>
  <autoFilter ref="A3:B11" xr:uid="{CD4D0B2A-4217-4AB2-ABF2-E6833CAD876B}"/>
  <phoneticPr fontId="3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A89C-BC68-49E6-9659-6C0243470684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284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60" t="s">
        <v>122</v>
      </c>
      <c r="B3" s="60" t="s">
        <v>123</v>
      </c>
      <c r="C3" s="60" t="s">
        <v>283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285</v>
      </c>
      <c r="D4" s="5">
        <v>3514.1157234182833</v>
      </c>
      <c r="E4" s="5">
        <v>5383.4588641850787</v>
      </c>
      <c r="F4" s="5">
        <v>5536.6260169331708</v>
      </c>
      <c r="G4" s="5">
        <v>7098.2308335562357</v>
      </c>
      <c r="H4" s="5">
        <v>7815.8797580581104</v>
      </c>
      <c r="I4" s="5">
        <v>7063.999670064577</v>
      </c>
      <c r="J4" s="5">
        <v>7700.2479414678237</v>
      </c>
      <c r="K4" s="5">
        <v>8029.8206755139172</v>
      </c>
      <c r="L4" s="5">
        <v>8399.7404951153694</v>
      </c>
      <c r="M4" s="5">
        <v>10304.296287788893</v>
      </c>
      <c r="N4" s="5">
        <v>13639.161688777916</v>
      </c>
      <c r="O4" s="5">
        <v>11723.176790796757</v>
      </c>
      <c r="P4" s="5">
        <v>13134.370230771679</v>
      </c>
      <c r="Q4" s="5">
        <v>11386.74795496148</v>
      </c>
      <c r="R4" s="5">
        <v>12493.450025945109</v>
      </c>
      <c r="S4" s="5">
        <v>13474.96262633368</v>
      </c>
      <c r="T4" s="5">
        <v>14425.424245603503</v>
      </c>
      <c r="U4" s="5">
        <v>13556.982285405891</v>
      </c>
      <c r="V4" s="5">
        <v>14191.248923885014</v>
      </c>
      <c r="W4" s="5">
        <v>14495.342442696761</v>
      </c>
      <c r="X4" s="5">
        <v>14390.213086145064</v>
      </c>
      <c r="Y4" s="5">
        <v>15378.985562469081</v>
      </c>
      <c r="Z4" s="5">
        <v>14715.408565194421</v>
      </c>
      <c r="AA4" s="5">
        <v>14226.983442085257</v>
      </c>
      <c r="AB4" s="5">
        <v>14733.13479132073</v>
      </c>
      <c r="AC4" s="5">
        <v>12961.990342202869</v>
      </c>
      <c r="AD4" s="5">
        <v>13572.275497475246</v>
      </c>
      <c r="AE4" s="5">
        <v>13234.990875143319</v>
      </c>
    </row>
    <row r="5" spans="1:31" s="7" customFormat="1">
      <c r="A5" s="59" t="s">
        <v>118</v>
      </c>
      <c r="B5" s="59" t="s">
        <v>126</v>
      </c>
      <c r="C5" s="59" t="s">
        <v>286</v>
      </c>
      <c r="D5" s="5">
        <v>3103.0529849276527</v>
      </c>
      <c r="E5" s="5">
        <v>2073.4292405974011</v>
      </c>
      <c r="F5" s="5">
        <v>4914.7741335934543</v>
      </c>
      <c r="G5" s="5">
        <v>4225.6703641235499</v>
      </c>
      <c r="H5" s="5">
        <v>6157.0830790583113</v>
      </c>
      <c r="I5" s="5">
        <v>6807.4989223614866</v>
      </c>
      <c r="J5" s="5">
        <v>6292.4144883859672</v>
      </c>
      <c r="K5" s="5">
        <v>6914.4315480873029</v>
      </c>
      <c r="L5" s="5">
        <v>7023.4809138315704</v>
      </c>
      <c r="M5" s="5">
        <v>12872.151485588696</v>
      </c>
      <c r="N5" s="5">
        <v>10497.464268821059</v>
      </c>
      <c r="O5" s="5">
        <v>12385.300442895392</v>
      </c>
      <c r="P5" s="5">
        <v>11426.921867630024</v>
      </c>
      <c r="Q5" s="5">
        <v>15443.733819835983</v>
      </c>
      <c r="R5" s="5">
        <v>13814.939966491744</v>
      </c>
      <c r="S5" s="5">
        <v>14926.999446111715</v>
      </c>
      <c r="T5" s="5">
        <v>13124.745142485179</v>
      </c>
      <c r="U5" s="5">
        <v>14117.324296681512</v>
      </c>
      <c r="V5" s="5">
        <v>15082.261000131448</v>
      </c>
      <c r="W5" s="5">
        <v>16125.850963116049</v>
      </c>
      <c r="X5" s="5">
        <v>15726.47118083331</v>
      </c>
      <c r="Y5" s="5">
        <v>15260.531862957108</v>
      </c>
      <c r="Z5" s="5">
        <v>16838.978341509879</v>
      </c>
      <c r="AA5" s="5">
        <v>14837.196422705638</v>
      </c>
      <c r="AB5" s="5">
        <v>17122.383613241818</v>
      </c>
      <c r="AC5" s="5">
        <v>16961.971459758664</v>
      </c>
      <c r="AD5" s="5">
        <v>17122.365610480738</v>
      </c>
      <c r="AE5" s="5">
        <v>17999.988410695754</v>
      </c>
    </row>
    <row r="6" spans="1:31" s="7" customFormat="1">
      <c r="A6" s="59" t="s">
        <v>118</v>
      </c>
      <c r="B6" s="59" t="s">
        <v>126</v>
      </c>
      <c r="C6" s="59" t="s">
        <v>287</v>
      </c>
      <c r="D6" s="5">
        <v>411.06273849063064</v>
      </c>
      <c r="E6" s="5">
        <v>3310.0296235876776</v>
      </c>
      <c r="F6" s="5">
        <v>621.85188333971655</v>
      </c>
      <c r="G6" s="5">
        <v>2872.5604694326857</v>
      </c>
      <c r="H6" s="5">
        <v>1658.796678999799</v>
      </c>
      <c r="I6" s="5">
        <v>256.50074770309038</v>
      </c>
      <c r="J6" s="5">
        <v>1407.8334530818565</v>
      </c>
      <c r="K6" s="5">
        <v>1115.3891274266143</v>
      </c>
      <c r="L6" s="5">
        <v>1376.259581283799</v>
      </c>
      <c r="M6" s="5">
        <v>-2567.8551977998031</v>
      </c>
      <c r="N6" s="5">
        <v>3141.6974199568576</v>
      </c>
      <c r="O6" s="5">
        <v>-662.12365209863492</v>
      </c>
      <c r="P6" s="5">
        <v>1707.4483631416551</v>
      </c>
      <c r="Q6" s="5">
        <v>-4056.985864874503</v>
      </c>
      <c r="R6" s="5">
        <v>-1321.4899405466349</v>
      </c>
      <c r="S6" s="5">
        <v>-1452.0368197780354</v>
      </c>
      <c r="T6" s="5">
        <v>1300.6791031183238</v>
      </c>
      <c r="U6" s="5">
        <v>-560.34201127562119</v>
      </c>
      <c r="V6" s="5">
        <v>-891.01207624643394</v>
      </c>
      <c r="W6" s="5">
        <v>-1630.5085204192874</v>
      </c>
      <c r="X6" s="5">
        <v>-1336.2580946882463</v>
      </c>
      <c r="Y6" s="5">
        <v>118.45369951197245</v>
      </c>
      <c r="Z6" s="5">
        <v>-2123.5697763154585</v>
      </c>
      <c r="AA6" s="5">
        <v>-610.21298062038113</v>
      </c>
      <c r="AB6" s="5">
        <v>-2389.2488219210882</v>
      </c>
      <c r="AC6" s="5">
        <v>-3999.9811175557952</v>
      </c>
      <c r="AD6" s="5">
        <v>-3550.0901130054917</v>
      </c>
      <c r="AE6" s="5">
        <v>-4764.9975355524348</v>
      </c>
    </row>
    <row r="7" spans="1:31" s="7" customFormat="1"/>
    <row r="8" spans="1:31" s="7" customFormat="1">
      <c r="A8" s="59" t="s">
        <v>118</v>
      </c>
      <c r="B8" s="59" t="s">
        <v>127</v>
      </c>
      <c r="C8" s="59" t="s">
        <v>285</v>
      </c>
      <c r="D8" s="5">
        <v>1181.2453439305748</v>
      </c>
      <c r="E8" s="5">
        <v>1184.9482901879155</v>
      </c>
      <c r="F8" s="5">
        <v>1462.7491895739956</v>
      </c>
      <c r="G8" s="5">
        <v>955.22373139843978</v>
      </c>
      <c r="H8" s="5">
        <v>1990.2051492388766</v>
      </c>
      <c r="I8" s="5">
        <v>2573.0264832328712</v>
      </c>
      <c r="J8" s="5">
        <v>1925.2283595909209</v>
      </c>
      <c r="K8" s="5">
        <v>2415.0282599383777</v>
      </c>
      <c r="L8" s="5">
        <v>2280.9191469837074</v>
      </c>
      <c r="M8" s="5">
        <v>4044.7490268520696</v>
      </c>
      <c r="N8" s="5">
        <v>3980.6736969958934</v>
      </c>
      <c r="O8" s="5">
        <v>3218.6543114420101</v>
      </c>
      <c r="P8" s="5">
        <v>4007.8741655710396</v>
      </c>
      <c r="Q8" s="5">
        <v>4193.3218341973134</v>
      </c>
      <c r="R8" s="5">
        <v>3794.8571504980619</v>
      </c>
      <c r="S8" s="5">
        <v>3809.4476804981014</v>
      </c>
      <c r="T8" s="5">
        <v>3627.7586849828372</v>
      </c>
      <c r="U8" s="5">
        <v>3546.645721560637</v>
      </c>
      <c r="V8" s="5">
        <v>3487.5662244310633</v>
      </c>
      <c r="W8" s="5">
        <v>4437.9342089342572</v>
      </c>
      <c r="X8" s="5">
        <v>4496.7224720569357</v>
      </c>
      <c r="Y8" s="5">
        <v>3118.8624559612949</v>
      </c>
      <c r="Z8" s="5">
        <v>2589.0407816952734</v>
      </c>
      <c r="AA8" s="5">
        <v>3524.3924118501732</v>
      </c>
      <c r="AB8" s="5">
        <v>3889.0399180993732</v>
      </c>
      <c r="AC8" s="5">
        <v>3858.0043152731077</v>
      </c>
      <c r="AD8" s="5">
        <v>4123.2045423631107</v>
      </c>
      <c r="AE8" s="5">
        <v>4088.1175374587156</v>
      </c>
    </row>
    <row r="9" spans="1:31" s="7" customFormat="1">
      <c r="A9" s="59" t="s">
        <v>118</v>
      </c>
      <c r="B9" s="59" t="s">
        <v>127</v>
      </c>
      <c r="C9" s="59" t="s">
        <v>286</v>
      </c>
      <c r="D9" s="5">
        <v>2032.6791293279571</v>
      </c>
      <c r="E9" s="5">
        <v>2275.5974840979161</v>
      </c>
      <c r="F9" s="5">
        <v>2783.2014128038259</v>
      </c>
      <c r="G9" s="5">
        <v>3618.5776602951842</v>
      </c>
      <c r="H9" s="5">
        <v>4036.3077878090417</v>
      </c>
      <c r="I9" s="5">
        <v>2832.7440631012901</v>
      </c>
      <c r="J9" s="5">
        <v>3606.6809267194276</v>
      </c>
      <c r="K9" s="5">
        <v>3789.5088127686126</v>
      </c>
      <c r="L9" s="5">
        <v>4382.4368803803691</v>
      </c>
      <c r="M9" s="5">
        <v>5275.1386865981467</v>
      </c>
      <c r="N9" s="5">
        <v>6071.2412978433749</v>
      </c>
      <c r="O9" s="5">
        <v>6399.3043598659124</v>
      </c>
      <c r="P9" s="5">
        <v>6118.5369687788643</v>
      </c>
      <c r="Q9" s="5">
        <v>6660.5296914243654</v>
      </c>
      <c r="R9" s="5">
        <v>6274.4199903726358</v>
      </c>
      <c r="S9" s="5">
        <v>7970.0201458503752</v>
      </c>
      <c r="T9" s="5">
        <v>8111.795328558419</v>
      </c>
      <c r="U9" s="5">
        <v>7905.4690561772095</v>
      </c>
      <c r="V9" s="5">
        <v>8680.6927194751734</v>
      </c>
      <c r="W9" s="5">
        <v>8584.0432310081633</v>
      </c>
      <c r="X9" s="5">
        <v>8459.2926418047773</v>
      </c>
      <c r="Y9" s="5">
        <v>10007.220058426068</v>
      </c>
      <c r="Z9" s="5">
        <v>10497.825010821591</v>
      </c>
      <c r="AA9" s="5">
        <v>8283.6310718481582</v>
      </c>
      <c r="AB9" s="5">
        <v>9130.9088781339397</v>
      </c>
      <c r="AC9" s="5">
        <v>7987.960940044677</v>
      </c>
      <c r="AD9" s="5">
        <v>9228.3353874034456</v>
      </c>
      <c r="AE9" s="5">
        <v>8723.3966110292004</v>
      </c>
    </row>
    <row r="10" spans="1:31" s="7" customFormat="1">
      <c r="A10" s="59" t="s">
        <v>118</v>
      </c>
      <c r="B10" s="59" t="s">
        <v>127</v>
      </c>
      <c r="C10" s="59" t="s">
        <v>287</v>
      </c>
      <c r="D10" s="5">
        <v>-851.43378539738228</v>
      </c>
      <c r="E10" s="5">
        <v>-1090.6491939100006</v>
      </c>
      <c r="F10" s="5">
        <v>-1320.4522232298302</v>
      </c>
      <c r="G10" s="5">
        <v>-2663.3539288967445</v>
      </c>
      <c r="H10" s="5">
        <v>-2046.102638570165</v>
      </c>
      <c r="I10" s="5">
        <v>-259.71757986841885</v>
      </c>
      <c r="J10" s="5">
        <v>-1681.4525671285066</v>
      </c>
      <c r="K10" s="5">
        <v>-1374.480552830235</v>
      </c>
      <c r="L10" s="5">
        <v>-2101.5177333966617</v>
      </c>
      <c r="M10" s="5">
        <v>-1230.3896597460771</v>
      </c>
      <c r="N10" s="5">
        <v>-2090.5676008474816</v>
      </c>
      <c r="O10" s="5">
        <v>-3180.6500484239023</v>
      </c>
      <c r="P10" s="5">
        <v>-2110.6628032078247</v>
      </c>
      <c r="Q10" s="5">
        <v>-2467.207857227052</v>
      </c>
      <c r="R10" s="5">
        <v>-2479.5628398745739</v>
      </c>
      <c r="S10" s="5">
        <v>-4160.5724653522739</v>
      </c>
      <c r="T10" s="5">
        <v>-4484.0366435755823</v>
      </c>
      <c r="U10" s="5">
        <v>-4358.8233346165725</v>
      </c>
      <c r="V10" s="5">
        <v>-5193.12649504411</v>
      </c>
      <c r="W10" s="5">
        <v>-4146.1090220739061</v>
      </c>
      <c r="X10" s="5">
        <v>-3962.5701697478416</v>
      </c>
      <c r="Y10" s="5">
        <v>-6888.3576024647737</v>
      </c>
      <c r="Z10" s="5">
        <v>-7908.7842291263169</v>
      </c>
      <c r="AA10" s="5">
        <v>-4759.2386599979855</v>
      </c>
      <c r="AB10" s="5">
        <v>-5241.868960034566</v>
      </c>
      <c r="AC10" s="5">
        <v>-4129.9566247715693</v>
      </c>
      <c r="AD10" s="5">
        <v>-5105.1308450403349</v>
      </c>
      <c r="AE10" s="5">
        <v>-4635.2790735704848</v>
      </c>
    </row>
    <row r="11" spans="1:31" s="7" customFormat="1"/>
    <row r="12" spans="1:31" s="7" customFormat="1">
      <c r="A12" s="59" t="s">
        <v>118</v>
      </c>
      <c r="B12" s="59" t="s">
        <v>128</v>
      </c>
      <c r="C12" s="59" t="s">
        <v>285</v>
      </c>
      <c r="D12" s="5">
        <v>3015.7753641079576</v>
      </c>
      <c r="E12" s="5">
        <v>4595.6539586857871</v>
      </c>
      <c r="F12" s="5">
        <v>4328.1762241320503</v>
      </c>
      <c r="G12" s="5">
        <v>4691.0486103271469</v>
      </c>
      <c r="H12" s="5">
        <v>6013.0049433163676</v>
      </c>
      <c r="I12" s="5">
        <v>8305.8108969166406</v>
      </c>
      <c r="J12" s="5">
        <v>12780.578469738342</v>
      </c>
      <c r="K12" s="5">
        <v>14027.679192956952</v>
      </c>
      <c r="L12" s="5">
        <v>16014.574228424175</v>
      </c>
      <c r="M12" s="5">
        <v>22603.755110041064</v>
      </c>
      <c r="N12" s="5">
        <v>20257.743344749742</v>
      </c>
      <c r="O12" s="5">
        <v>21555.86633355531</v>
      </c>
      <c r="P12" s="5">
        <v>21818.810010965921</v>
      </c>
      <c r="Q12" s="5">
        <v>24359.519944321015</v>
      </c>
      <c r="R12" s="5">
        <v>22370.201486879887</v>
      </c>
      <c r="S12" s="5">
        <v>23892.901636420214</v>
      </c>
      <c r="T12" s="5">
        <v>23056.805381400649</v>
      </c>
      <c r="U12" s="5">
        <v>23849.895235840093</v>
      </c>
      <c r="V12" s="5">
        <v>24816.295542345659</v>
      </c>
      <c r="W12" s="5">
        <v>23601.034002158107</v>
      </c>
      <c r="X12" s="5">
        <v>25511.727696256286</v>
      </c>
      <c r="Y12" s="5">
        <v>24700.754874177248</v>
      </c>
      <c r="Z12" s="5">
        <v>25988.058703152092</v>
      </c>
      <c r="AA12" s="5">
        <v>24849.739305697614</v>
      </c>
      <c r="AB12" s="5">
        <v>26303.914206195033</v>
      </c>
      <c r="AC12" s="5">
        <v>26014.169912876721</v>
      </c>
      <c r="AD12" s="5">
        <v>25794.766474608266</v>
      </c>
      <c r="AE12" s="5">
        <v>26703.129058033639</v>
      </c>
    </row>
    <row r="13" spans="1:31" s="7" customFormat="1">
      <c r="A13" s="59" t="s">
        <v>118</v>
      </c>
      <c r="B13" s="59" t="s">
        <v>128</v>
      </c>
      <c r="C13" s="59" t="s">
        <v>286</v>
      </c>
      <c r="D13" s="5">
        <v>8086.3584669449465</v>
      </c>
      <c r="E13" s="5">
        <v>7961.2079641544851</v>
      </c>
      <c r="F13" s="5">
        <v>4511.0132694569966</v>
      </c>
      <c r="G13" s="5">
        <v>4668.9750165838559</v>
      </c>
      <c r="H13" s="5">
        <v>4670.4717880423141</v>
      </c>
      <c r="I13" s="5">
        <v>3665.315909305722</v>
      </c>
      <c r="J13" s="5">
        <v>3779.5029288157907</v>
      </c>
      <c r="K13" s="5">
        <v>3720.0788499910755</v>
      </c>
      <c r="L13" s="5">
        <v>4280.0316313806507</v>
      </c>
      <c r="M13" s="5">
        <v>5224.274685525791</v>
      </c>
      <c r="N13" s="5">
        <v>7493.8087771093078</v>
      </c>
      <c r="O13" s="5">
        <v>5432.8866802571411</v>
      </c>
      <c r="P13" s="5">
        <v>6961.6172443603791</v>
      </c>
      <c r="Q13" s="5">
        <v>5400.5664348311711</v>
      </c>
      <c r="R13" s="5">
        <v>7242.9453358205756</v>
      </c>
      <c r="S13" s="5">
        <v>6319.6562460785199</v>
      </c>
      <c r="T13" s="5">
        <v>6394.4152638987007</v>
      </c>
      <c r="U13" s="5">
        <v>6047.061730295407</v>
      </c>
      <c r="V13" s="5">
        <v>6058.9027762656597</v>
      </c>
      <c r="W13" s="5">
        <v>6929.6757246198176</v>
      </c>
      <c r="X13" s="5">
        <v>5516.4367686123869</v>
      </c>
      <c r="Y13" s="5">
        <v>6048.2989970578747</v>
      </c>
      <c r="Z13" s="5">
        <v>4914.9093248632398</v>
      </c>
      <c r="AA13" s="5">
        <v>6376.8464951847754</v>
      </c>
      <c r="AB13" s="5">
        <v>6510.0087809357192</v>
      </c>
      <c r="AC13" s="5">
        <v>6323.3700309683745</v>
      </c>
      <c r="AD13" s="5">
        <v>5840.0705750658908</v>
      </c>
      <c r="AE13" s="5">
        <v>5946.5110436303212</v>
      </c>
    </row>
    <row r="14" spans="1:31" s="7" customFormat="1">
      <c r="A14" s="59" t="s">
        <v>118</v>
      </c>
      <c r="B14" s="59" t="s">
        <v>128</v>
      </c>
      <c r="C14" s="59" t="s">
        <v>287</v>
      </c>
      <c r="D14" s="5">
        <v>-5070.5831028369885</v>
      </c>
      <c r="E14" s="5">
        <v>-3365.5540054686981</v>
      </c>
      <c r="F14" s="5">
        <v>-182.8370453249463</v>
      </c>
      <c r="G14" s="5">
        <v>22.073593743290985</v>
      </c>
      <c r="H14" s="5">
        <v>1342.5331552740536</v>
      </c>
      <c r="I14" s="5">
        <v>4640.4949876109185</v>
      </c>
      <c r="J14" s="5">
        <v>9001.0755409225512</v>
      </c>
      <c r="K14" s="5">
        <v>10307.600342965876</v>
      </c>
      <c r="L14" s="5">
        <v>11734.542597043524</v>
      </c>
      <c r="M14" s="5">
        <v>17379.480424515274</v>
      </c>
      <c r="N14" s="5">
        <v>12763.934567640434</v>
      </c>
      <c r="O14" s="5">
        <v>16122.979653298169</v>
      </c>
      <c r="P14" s="5">
        <v>14857.192766605542</v>
      </c>
      <c r="Q14" s="5">
        <v>18958.953509489846</v>
      </c>
      <c r="R14" s="5">
        <v>15127.256151059311</v>
      </c>
      <c r="S14" s="5">
        <v>17573.245390341694</v>
      </c>
      <c r="T14" s="5">
        <v>16662.390117501949</v>
      </c>
      <c r="U14" s="5">
        <v>17802.833505544688</v>
      </c>
      <c r="V14" s="5">
        <v>18757.39276608</v>
      </c>
      <c r="W14" s="5">
        <v>16671.358277538289</v>
      </c>
      <c r="X14" s="5">
        <v>19995.290927643899</v>
      </c>
      <c r="Y14" s="5">
        <v>18652.455877119373</v>
      </c>
      <c r="Z14" s="5">
        <v>21073.14937828885</v>
      </c>
      <c r="AA14" s="5">
        <v>18472.89281051284</v>
      </c>
      <c r="AB14" s="5">
        <v>19793.905425259312</v>
      </c>
      <c r="AC14" s="5">
        <v>19690.799881908348</v>
      </c>
      <c r="AD14" s="5">
        <v>19954.695899542377</v>
      </c>
      <c r="AE14" s="5">
        <v>20756.618014403317</v>
      </c>
    </row>
    <row r="15" spans="1:31" s="7" customFormat="1"/>
    <row r="16" spans="1:31" s="7" customFormat="1">
      <c r="A16" s="59" t="s">
        <v>118</v>
      </c>
      <c r="B16" s="59" t="s">
        <v>129</v>
      </c>
      <c r="C16" s="59" t="s">
        <v>285</v>
      </c>
      <c r="D16" s="5">
        <v>4284.1869054899234</v>
      </c>
      <c r="E16" s="5">
        <v>4012.6355492278208</v>
      </c>
      <c r="F16" s="5">
        <v>4011.0701710353037</v>
      </c>
      <c r="G16" s="5">
        <v>3692.6723381441243</v>
      </c>
      <c r="H16" s="5">
        <v>4111.8912690529351</v>
      </c>
      <c r="I16" s="5">
        <v>2825.9213189635839</v>
      </c>
      <c r="J16" s="5">
        <v>2957.1102675717334</v>
      </c>
      <c r="K16" s="5">
        <v>3034.0756339215691</v>
      </c>
      <c r="L16" s="5">
        <v>3320.7494925651058</v>
      </c>
      <c r="M16" s="5">
        <v>2865.2127870360605</v>
      </c>
      <c r="N16" s="5">
        <v>1920.7079017157009</v>
      </c>
      <c r="O16" s="5">
        <v>2160.1625594938901</v>
      </c>
      <c r="P16" s="5">
        <v>2172.4631710396616</v>
      </c>
      <c r="Q16" s="5">
        <v>2867.1065021459854</v>
      </c>
      <c r="R16" s="5">
        <v>2936.2551326960993</v>
      </c>
      <c r="S16" s="5">
        <v>2961.5528543119199</v>
      </c>
      <c r="T16" s="5">
        <v>2165.8430236870054</v>
      </c>
      <c r="U16" s="5">
        <v>2617.5774439016659</v>
      </c>
      <c r="V16" s="5">
        <v>2651.40176394843</v>
      </c>
      <c r="W16" s="5">
        <v>2769.1357694959283</v>
      </c>
      <c r="X16" s="5">
        <v>2220.4483648264913</v>
      </c>
      <c r="Y16" s="5">
        <v>2338.1709793304899</v>
      </c>
      <c r="Z16" s="5">
        <v>2791.2442635620796</v>
      </c>
      <c r="AA16" s="5">
        <v>2293.0471588510509</v>
      </c>
      <c r="AB16" s="5">
        <v>2692.5984300501368</v>
      </c>
      <c r="AC16" s="5">
        <v>2674.5995184240387</v>
      </c>
      <c r="AD16" s="5">
        <v>2888.6847154539691</v>
      </c>
      <c r="AE16" s="5">
        <v>2343.9437717177448</v>
      </c>
    </row>
    <row r="17" spans="1:31" s="7" customFormat="1">
      <c r="A17" s="59" t="s">
        <v>118</v>
      </c>
      <c r="B17" s="59" t="s">
        <v>129</v>
      </c>
      <c r="C17" s="59" t="s">
        <v>286</v>
      </c>
      <c r="D17" s="5">
        <v>778.76483263404987</v>
      </c>
      <c r="E17" s="5">
        <v>729.91913423172434</v>
      </c>
      <c r="F17" s="5">
        <v>2161.1105461838392</v>
      </c>
      <c r="G17" s="5">
        <v>2684.8787391798805</v>
      </c>
      <c r="H17" s="5">
        <v>2749.3455456338152</v>
      </c>
      <c r="I17" s="5">
        <v>5228.6459385093831</v>
      </c>
      <c r="J17" s="5">
        <v>5397.9759733256924</v>
      </c>
      <c r="K17" s="5">
        <v>5994.121990064511</v>
      </c>
      <c r="L17" s="5">
        <v>5552.2736365478686</v>
      </c>
      <c r="M17" s="5">
        <v>4569.6737642689714</v>
      </c>
      <c r="N17" s="5">
        <v>5780.9664655743945</v>
      </c>
      <c r="O17" s="5">
        <v>5859.8085772006789</v>
      </c>
      <c r="P17" s="5">
        <v>6085.4797619728452</v>
      </c>
      <c r="Q17" s="5">
        <v>5532.5183114267738</v>
      </c>
      <c r="R17" s="5">
        <v>5821.6326587094272</v>
      </c>
      <c r="S17" s="5">
        <v>6219.7614226839023</v>
      </c>
      <c r="T17" s="5">
        <v>7285.725921005801</v>
      </c>
      <c r="U17" s="5">
        <v>6828.9406065624134</v>
      </c>
      <c r="V17" s="5">
        <v>7178.0159861237225</v>
      </c>
      <c r="W17" s="5">
        <v>7023.9788888636476</v>
      </c>
      <c r="X17" s="5">
        <v>8172.7381730305297</v>
      </c>
      <c r="Y17" s="5">
        <v>8031.8300311764651</v>
      </c>
      <c r="Z17" s="5">
        <v>7756.1821150345368</v>
      </c>
      <c r="AA17" s="5">
        <v>8323.2789300412933</v>
      </c>
      <c r="AB17" s="5">
        <v>7961.10073048089</v>
      </c>
      <c r="AC17" s="5">
        <v>7654.6802888248267</v>
      </c>
      <c r="AD17" s="5">
        <v>7653.3469768491777</v>
      </c>
      <c r="AE17" s="5">
        <v>8990.2474546038247</v>
      </c>
    </row>
    <row r="18" spans="1:31" s="7" customFormat="1">
      <c r="A18" s="59" t="s">
        <v>118</v>
      </c>
      <c r="B18" s="59" t="s">
        <v>129</v>
      </c>
      <c r="C18" s="59" t="s">
        <v>287</v>
      </c>
      <c r="D18" s="5">
        <v>3505.4220728558735</v>
      </c>
      <c r="E18" s="5">
        <v>3282.7164149960963</v>
      </c>
      <c r="F18" s="5">
        <v>1849.9596248514645</v>
      </c>
      <c r="G18" s="5">
        <v>1007.7935989642438</v>
      </c>
      <c r="H18" s="5">
        <v>1362.5457234191199</v>
      </c>
      <c r="I18" s="5">
        <v>-2402.7246195457992</v>
      </c>
      <c r="J18" s="5">
        <v>-2440.865705753959</v>
      </c>
      <c r="K18" s="5">
        <v>-2960.0463561429419</v>
      </c>
      <c r="L18" s="5">
        <v>-2231.5241439827628</v>
      </c>
      <c r="M18" s="5">
        <v>-1704.4609772329109</v>
      </c>
      <c r="N18" s="5">
        <v>-3860.2585638586934</v>
      </c>
      <c r="O18" s="5">
        <v>-3699.6460177067888</v>
      </c>
      <c r="P18" s="5">
        <v>-3913.0165909331836</v>
      </c>
      <c r="Q18" s="5">
        <v>-2665.4118092807885</v>
      </c>
      <c r="R18" s="5">
        <v>-2885.377526013328</v>
      </c>
      <c r="S18" s="5">
        <v>-3258.2085683719824</v>
      </c>
      <c r="T18" s="5">
        <v>-5119.8828973187956</v>
      </c>
      <c r="U18" s="5">
        <v>-4211.3631626607475</v>
      </c>
      <c r="V18" s="5">
        <v>-4526.6142221752925</v>
      </c>
      <c r="W18" s="5">
        <v>-4254.8431193677188</v>
      </c>
      <c r="X18" s="5">
        <v>-5952.2898082040383</v>
      </c>
      <c r="Y18" s="5">
        <v>-5693.6590518459752</v>
      </c>
      <c r="Z18" s="5">
        <v>-4964.9378514724576</v>
      </c>
      <c r="AA18" s="5">
        <v>-6030.2317711902424</v>
      </c>
      <c r="AB18" s="5">
        <v>-5268.5023004307532</v>
      </c>
      <c r="AC18" s="5">
        <v>-4980.0807704007875</v>
      </c>
      <c r="AD18" s="5">
        <v>-4764.6622613952086</v>
      </c>
      <c r="AE18" s="5">
        <v>-6646.3036828860804</v>
      </c>
    </row>
    <row r="19" spans="1:31" s="7" customFormat="1"/>
    <row r="20" spans="1:31" s="7" customFormat="1">
      <c r="A20" s="59" t="s">
        <v>118</v>
      </c>
      <c r="B20" s="59" t="s">
        <v>130</v>
      </c>
      <c r="C20" s="59" t="s">
        <v>285</v>
      </c>
      <c r="D20" s="5">
        <v>2320.7349673646963</v>
      </c>
      <c r="E20" s="5">
        <v>840.71103483950094</v>
      </c>
      <c r="F20" s="5">
        <v>1017.3764397532657</v>
      </c>
      <c r="G20" s="5">
        <v>942.06005519686573</v>
      </c>
      <c r="H20" s="5">
        <v>838.83143530816994</v>
      </c>
      <c r="I20" s="5">
        <v>837.25093805317965</v>
      </c>
      <c r="J20" s="5">
        <v>987.75335284679022</v>
      </c>
      <c r="K20" s="5">
        <v>818.17207428106519</v>
      </c>
      <c r="L20" s="5">
        <v>1288.2525800767</v>
      </c>
      <c r="M20" s="5">
        <v>1035.5634706156652</v>
      </c>
      <c r="N20" s="5">
        <v>1533.0246349660201</v>
      </c>
      <c r="O20" s="5">
        <v>1587.1648702000398</v>
      </c>
      <c r="P20" s="5">
        <v>1622.962400341165</v>
      </c>
      <c r="Q20" s="5">
        <v>1819.1446784207401</v>
      </c>
      <c r="R20" s="5">
        <v>2284.3077408511153</v>
      </c>
      <c r="S20" s="5">
        <v>2240.6631190452154</v>
      </c>
      <c r="T20" s="5">
        <v>2106.9250280727147</v>
      </c>
      <c r="U20" s="5">
        <v>2028.0914870726251</v>
      </c>
      <c r="V20" s="5">
        <v>2364.1001298431261</v>
      </c>
      <c r="W20" s="5">
        <v>2702.2807828244654</v>
      </c>
      <c r="X20" s="5">
        <v>1976.1289658885005</v>
      </c>
      <c r="Y20" s="5">
        <v>2852.1566910888855</v>
      </c>
      <c r="Z20" s="5">
        <v>2611.1713047287449</v>
      </c>
      <c r="AA20" s="5">
        <v>2701.4565031053503</v>
      </c>
      <c r="AB20" s="5">
        <v>2876.6085211529648</v>
      </c>
      <c r="AC20" s="5">
        <v>3212.7659626891955</v>
      </c>
      <c r="AD20" s="5">
        <v>3276.8824881315404</v>
      </c>
      <c r="AE20" s="5">
        <v>3788.1904042730962</v>
      </c>
    </row>
    <row r="21" spans="1:31" s="7" customFormat="1">
      <c r="A21" s="59" t="s">
        <v>118</v>
      </c>
      <c r="B21" s="59" t="s">
        <v>130</v>
      </c>
      <c r="C21" s="59" t="s">
        <v>286</v>
      </c>
      <c r="D21" s="5">
        <v>315.20289047683002</v>
      </c>
      <c r="E21" s="5">
        <v>2977.2538740445771</v>
      </c>
      <c r="F21" s="5">
        <v>1985.8986793896713</v>
      </c>
      <c r="G21" s="5">
        <v>2181.1337884403415</v>
      </c>
      <c r="H21" s="5">
        <v>3156.6043544309778</v>
      </c>
      <c r="I21" s="5">
        <v>3071.8044739529682</v>
      </c>
      <c r="J21" s="5">
        <v>7274.3440739687321</v>
      </c>
      <c r="K21" s="5">
        <v>7906.6346357003795</v>
      </c>
      <c r="L21" s="5">
        <v>10066.012881024599</v>
      </c>
      <c r="M21" s="5">
        <v>12912.338060352147</v>
      </c>
      <c r="N21" s="5">
        <v>11487.830457857137</v>
      </c>
      <c r="O21" s="5">
        <v>10167.724805268885</v>
      </c>
      <c r="P21" s="5">
        <v>12163.924135947353</v>
      </c>
      <c r="Q21" s="5">
        <v>11588.49265652824</v>
      </c>
      <c r="R21" s="5">
        <v>10725.133585475891</v>
      </c>
      <c r="S21" s="5">
        <v>10943.090655884618</v>
      </c>
      <c r="T21" s="5">
        <v>10466.074707798607</v>
      </c>
      <c r="U21" s="5">
        <v>10700.396484064368</v>
      </c>
      <c r="V21" s="5">
        <v>10510.740102457286</v>
      </c>
      <c r="W21" s="5">
        <v>9342.1783985018428</v>
      </c>
      <c r="X21" s="5">
        <v>10720.301820892273</v>
      </c>
      <c r="Y21" s="5">
        <v>9041.0496134094828</v>
      </c>
      <c r="Z21" s="5">
        <v>8687.0288261033656</v>
      </c>
      <c r="AA21" s="5">
        <v>9774.6659018095834</v>
      </c>
      <c r="AB21" s="5">
        <v>9770.8938640258712</v>
      </c>
      <c r="AC21" s="5">
        <v>9793.5473318693894</v>
      </c>
      <c r="AD21" s="5">
        <v>9811.69516823288</v>
      </c>
      <c r="AE21" s="5">
        <v>8498.2281266674145</v>
      </c>
    </row>
    <row r="22" spans="1:31" s="7" customFormat="1">
      <c r="A22" s="59" t="s">
        <v>118</v>
      </c>
      <c r="B22" s="59" t="s">
        <v>130</v>
      </c>
      <c r="C22" s="59" t="s">
        <v>287</v>
      </c>
      <c r="D22" s="5">
        <v>2005.5320768878664</v>
      </c>
      <c r="E22" s="5">
        <v>-2136.5428392050762</v>
      </c>
      <c r="F22" s="5">
        <v>-968.52223963640563</v>
      </c>
      <c r="G22" s="5">
        <v>-1239.0737332434758</v>
      </c>
      <c r="H22" s="5">
        <v>-2317.7729191228077</v>
      </c>
      <c r="I22" s="5">
        <v>-2234.5535358997886</v>
      </c>
      <c r="J22" s="5">
        <v>-6286.5907211219419</v>
      </c>
      <c r="K22" s="5">
        <v>-7088.4625614193146</v>
      </c>
      <c r="L22" s="5">
        <v>-8777.7603009478989</v>
      </c>
      <c r="M22" s="5">
        <v>-11876.774589736482</v>
      </c>
      <c r="N22" s="5">
        <v>-9954.8058228911177</v>
      </c>
      <c r="O22" s="5">
        <v>-8580.5599350688444</v>
      </c>
      <c r="P22" s="5">
        <v>-10540.961735606188</v>
      </c>
      <c r="Q22" s="5">
        <v>-9769.3479781075002</v>
      </c>
      <c r="R22" s="5">
        <v>-8440.8258446247746</v>
      </c>
      <c r="S22" s="5">
        <v>-8702.4275368394028</v>
      </c>
      <c r="T22" s="5">
        <v>-8359.1496797258915</v>
      </c>
      <c r="U22" s="5">
        <v>-8672.3049969917429</v>
      </c>
      <c r="V22" s="5">
        <v>-8146.6399726141608</v>
      </c>
      <c r="W22" s="5">
        <v>-6639.897615677377</v>
      </c>
      <c r="X22" s="5">
        <v>-8744.1728550037733</v>
      </c>
      <c r="Y22" s="5">
        <v>-6188.8929223205978</v>
      </c>
      <c r="Z22" s="5">
        <v>-6075.8575213746208</v>
      </c>
      <c r="AA22" s="5">
        <v>-7073.2093987042335</v>
      </c>
      <c r="AB22" s="5">
        <v>-6894.2853428729068</v>
      </c>
      <c r="AC22" s="5">
        <v>-6580.7813691801939</v>
      </c>
      <c r="AD22" s="5">
        <v>-6534.8126801013395</v>
      </c>
      <c r="AE22" s="5">
        <v>-4710.0377223943178</v>
      </c>
    </row>
    <row r="23" spans="1:31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7" customFormat="1">
      <c r="A24" s="59" t="s">
        <v>131</v>
      </c>
      <c r="B24" s="59" t="s">
        <v>126</v>
      </c>
      <c r="C24" s="59" t="s">
        <v>285</v>
      </c>
      <c r="D24" s="5">
        <v>3679.1628499393114</v>
      </c>
      <c r="E24" s="5">
        <v>5315.7149963712927</v>
      </c>
      <c r="F24" s="5">
        <v>5708.1754949967017</v>
      </c>
      <c r="G24" s="5">
        <v>6871.2902539990664</v>
      </c>
      <c r="H24" s="5">
        <v>7488.7938341151621</v>
      </c>
      <c r="I24" s="5">
        <v>6930.5315840332933</v>
      </c>
      <c r="J24" s="5">
        <v>7797.4736410257083</v>
      </c>
      <c r="K24" s="5">
        <v>8738.0935525957684</v>
      </c>
      <c r="L24" s="5">
        <v>10866.393593296983</v>
      </c>
      <c r="M24" s="5">
        <v>10921.405816029925</v>
      </c>
      <c r="N24" s="5">
        <v>14159.570281757253</v>
      </c>
      <c r="O24" s="5">
        <v>12168.662712292473</v>
      </c>
      <c r="P24" s="5">
        <v>13185.256361021247</v>
      </c>
      <c r="Q24" s="5">
        <v>11390.841179886602</v>
      </c>
      <c r="R24" s="5">
        <v>12517.272003780568</v>
      </c>
      <c r="S24" s="5">
        <v>13671.072289786982</v>
      </c>
      <c r="T24" s="5">
        <v>14482.887908178545</v>
      </c>
      <c r="U24" s="5">
        <v>13527.526891925321</v>
      </c>
      <c r="V24" s="5">
        <v>14160.497403440524</v>
      </c>
      <c r="W24" s="5">
        <v>14525.670423039013</v>
      </c>
      <c r="X24" s="5">
        <v>14463.246021767252</v>
      </c>
      <c r="Y24" s="5">
        <v>15303.25062598881</v>
      </c>
      <c r="Z24" s="5">
        <v>14572.861532520643</v>
      </c>
      <c r="AA24" s="5">
        <v>14188.571486907775</v>
      </c>
      <c r="AB24" s="5">
        <v>14789.577424276369</v>
      </c>
      <c r="AC24" s="5">
        <v>12689.927886030524</v>
      </c>
      <c r="AD24" s="5">
        <v>13593.509142350449</v>
      </c>
      <c r="AE24" s="5">
        <v>13198.845348744228</v>
      </c>
    </row>
    <row r="25" spans="1:31" s="7" customFormat="1">
      <c r="A25" s="59" t="s">
        <v>131</v>
      </c>
      <c r="B25" s="59" t="s">
        <v>126</v>
      </c>
      <c r="C25" s="59" t="s">
        <v>286</v>
      </c>
      <c r="D25" s="5">
        <v>2759.5530938010379</v>
      </c>
      <c r="E25" s="5">
        <v>2118.0202150041955</v>
      </c>
      <c r="F25" s="5">
        <v>4939.9628669428921</v>
      </c>
      <c r="G25" s="5">
        <v>4255.1434695183088</v>
      </c>
      <c r="H25" s="5">
        <v>5519.0475670322166</v>
      </c>
      <c r="I25" s="5">
        <v>6372.9042918949799</v>
      </c>
      <c r="J25" s="5">
        <v>6037.0913188881223</v>
      </c>
      <c r="K25" s="5">
        <v>6469.2660696816511</v>
      </c>
      <c r="L25" s="5">
        <v>9642.254654860204</v>
      </c>
      <c r="M25" s="5">
        <v>12909.680153660884</v>
      </c>
      <c r="N25" s="5">
        <v>10413.417306074905</v>
      </c>
      <c r="O25" s="5">
        <v>12594.693528960162</v>
      </c>
      <c r="P25" s="5">
        <v>11618.228152576075</v>
      </c>
      <c r="Q25" s="5">
        <v>15366.054868288058</v>
      </c>
      <c r="R25" s="5">
        <v>13826.362600448885</v>
      </c>
      <c r="S25" s="5">
        <v>14870.167972014129</v>
      </c>
      <c r="T25" s="5">
        <v>13061.749405491337</v>
      </c>
      <c r="U25" s="5">
        <v>14086.620891250604</v>
      </c>
      <c r="V25" s="5">
        <v>15033.333195026518</v>
      </c>
      <c r="W25" s="5">
        <v>16133.343933537741</v>
      </c>
      <c r="X25" s="5">
        <v>15646.501439136469</v>
      </c>
      <c r="Y25" s="5">
        <v>15499.717876604911</v>
      </c>
      <c r="Z25" s="5">
        <v>16979.830519773473</v>
      </c>
      <c r="AA25" s="5">
        <v>14860.466672164246</v>
      </c>
      <c r="AB25" s="5">
        <v>17206.530151663072</v>
      </c>
      <c r="AC25" s="5">
        <v>17156.206268921582</v>
      </c>
      <c r="AD25" s="5">
        <v>17251.016190014143</v>
      </c>
      <c r="AE25" s="5">
        <v>18193.926906778812</v>
      </c>
    </row>
    <row r="26" spans="1:31" s="7" customFormat="1">
      <c r="A26" s="59" t="s">
        <v>131</v>
      </c>
      <c r="B26" s="59" t="s">
        <v>126</v>
      </c>
      <c r="C26" s="59" t="s">
        <v>287</v>
      </c>
      <c r="D26" s="5">
        <v>919.6097561382735</v>
      </c>
      <c r="E26" s="5">
        <v>3197.6947813670972</v>
      </c>
      <c r="F26" s="5">
        <v>768.21262805380957</v>
      </c>
      <c r="G26" s="5">
        <v>2616.1467844807576</v>
      </c>
      <c r="H26" s="5">
        <v>1969.7462670829455</v>
      </c>
      <c r="I26" s="5">
        <v>557.62729213831335</v>
      </c>
      <c r="J26" s="5">
        <v>1760.382322137586</v>
      </c>
      <c r="K26" s="5">
        <v>2268.8274829141174</v>
      </c>
      <c r="L26" s="5">
        <v>1224.1389384367794</v>
      </c>
      <c r="M26" s="5">
        <v>-1988.2743376309591</v>
      </c>
      <c r="N26" s="5">
        <v>3746.1529756823475</v>
      </c>
      <c r="O26" s="5">
        <v>-426.03081666768958</v>
      </c>
      <c r="P26" s="5">
        <v>1567.0282084451719</v>
      </c>
      <c r="Q26" s="5">
        <v>-3975.2136884014562</v>
      </c>
      <c r="R26" s="5">
        <v>-1309.0905966683167</v>
      </c>
      <c r="S26" s="5">
        <v>-1199.0956822271473</v>
      </c>
      <c r="T26" s="5">
        <v>1421.1385026872085</v>
      </c>
      <c r="U26" s="5">
        <v>-559.09399932528322</v>
      </c>
      <c r="V26" s="5">
        <v>-872.83579158599423</v>
      </c>
      <c r="W26" s="5">
        <v>-1607.6735104987274</v>
      </c>
      <c r="X26" s="5">
        <v>-1183.255417369217</v>
      </c>
      <c r="Y26" s="5">
        <v>-196.4672506161005</v>
      </c>
      <c r="Z26" s="5">
        <v>-2406.9689872528306</v>
      </c>
      <c r="AA26" s="5">
        <v>-671.89518525647145</v>
      </c>
      <c r="AB26" s="5">
        <v>-2416.9527273867025</v>
      </c>
      <c r="AC26" s="5">
        <v>-4466.2783828910578</v>
      </c>
      <c r="AD26" s="5">
        <v>-3657.5070476636938</v>
      </c>
      <c r="AE26" s="5">
        <v>-4995.0815580345843</v>
      </c>
    </row>
    <row r="27" spans="1:31" s="7" customFormat="1"/>
    <row r="28" spans="1:31" s="7" customFormat="1">
      <c r="A28" s="59" t="s">
        <v>131</v>
      </c>
      <c r="B28" s="59" t="s">
        <v>127</v>
      </c>
      <c r="C28" s="59" t="s">
        <v>285</v>
      </c>
      <c r="D28" s="5">
        <v>979.22055252632481</v>
      </c>
      <c r="E28" s="5">
        <v>1269.3682000616207</v>
      </c>
      <c r="F28" s="5">
        <v>1473.1390351963098</v>
      </c>
      <c r="G28" s="5">
        <v>926.3939186951701</v>
      </c>
      <c r="H28" s="5">
        <v>2136.4904559121355</v>
      </c>
      <c r="I28" s="5">
        <v>2613.0724235153057</v>
      </c>
      <c r="J28" s="5">
        <v>1903.6376607834552</v>
      </c>
      <c r="K28" s="5">
        <v>2578.8314477504377</v>
      </c>
      <c r="L28" s="5">
        <v>2412.2854828941663</v>
      </c>
      <c r="M28" s="5">
        <v>4065.7325541375194</v>
      </c>
      <c r="N28" s="5">
        <v>3988.8706874585487</v>
      </c>
      <c r="O28" s="5">
        <v>3296.9951150640918</v>
      </c>
      <c r="P28" s="5">
        <v>4145.5687506752483</v>
      </c>
      <c r="Q28" s="5">
        <v>4258.8960272570466</v>
      </c>
      <c r="R28" s="5">
        <v>3793.4098612011039</v>
      </c>
      <c r="S28" s="5">
        <v>3834.4523662978336</v>
      </c>
      <c r="T28" s="5">
        <v>3651.0394190024372</v>
      </c>
      <c r="U28" s="5">
        <v>3553.1101795914242</v>
      </c>
      <c r="V28" s="5">
        <v>3539.3684983984217</v>
      </c>
      <c r="W28" s="5">
        <v>4494.5876126943685</v>
      </c>
      <c r="X28" s="5">
        <v>4509.6070130687367</v>
      </c>
      <c r="Y28" s="5">
        <v>3202.3629455324131</v>
      </c>
      <c r="Z28" s="5">
        <v>2641.3129943220379</v>
      </c>
      <c r="AA28" s="5">
        <v>3609.8240317228169</v>
      </c>
      <c r="AB28" s="5">
        <v>3958.1862508802687</v>
      </c>
      <c r="AC28" s="5">
        <v>3954.4456265397266</v>
      </c>
      <c r="AD28" s="5">
        <v>4230.6435607019102</v>
      </c>
      <c r="AE28" s="5">
        <v>4192.2912841341786</v>
      </c>
    </row>
    <row r="29" spans="1:31" s="7" customFormat="1">
      <c r="A29" s="59" t="s">
        <v>131</v>
      </c>
      <c r="B29" s="59" t="s">
        <v>127</v>
      </c>
      <c r="C29" s="59" t="s">
        <v>286</v>
      </c>
      <c r="D29" s="5">
        <v>2163.7607203475154</v>
      </c>
      <c r="E29" s="5">
        <v>2200.4421239574312</v>
      </c>
      <c r="F29" s="5">
        <v>2730.8457849176521</v>
      </c>
      <c r="G29" s="5">
        <v>3608.1473292274809</v>
      </c>
      <c r="H29" s="5">
        <v>3595.7065353897124</v>
      </c>
      <c r="I29" s="5">
        <v>2707.4280912277009</v>
      </c>
      <c r="J29" s="5">
        <v>3540.2514207587292</v>
      </c>
      <c r="K29" s="5">
        <v>3545.9530961154678</v>
      </c>
      <c r="L29" s="5">
        <v>4334.164167011163</v>
      </c>
      <c r="M29" s="5">
        <v>5227.7653387081718</v>
      </c>
      <c r="N29" s="5">
        <v>5955.5581380558015</v>
      </c>
      <c r="O29" s="5">
        <v>6340.4926779016314</v>
      </c>
      <c r="P29" s="5">
        <v>5867.2216895722022</v>
      </c>
      <c r="Q29" s="5">
        <v>6502.2080661115979</v>
      </c>
      <c r="R29" s="5">
        <v>6291.0148269836782</v>
      </c>
      <c r="S29" s="5">
        <v>8037.5180762230093</v>
      </c>
      <c r="T29" s="5">
        <v>8082.7479988691939</v>
      </c>
      <c r="U29" s="5">
        <v>7888.7462902566895</v>
      </c>
      <c r="V29" s="5">
        <v>8648.8335324354539</v>
      </c>
      <c r="W29" s="5">
        <v>8572.2805869339281</v>
      </c>
      <c r="X29" s="5">
        <v>8480.7012924423852</v>
      </c>
      <c r="Y29" s="5">
        <v>9965.7928800820191</v>
      </c>
      <c r="Z29" s="5">
        <v>10415.166675201435</v>
      </c>
      <c r="AA29" s="5">
        <v>8234.4948837651118</v>
      </c>
      <c r="AB29" s="5">
        <v>9087.7811071495744</v>
      </c>
      <c r="AC29" s="5">
        <v>7802.7564018303765</v>
      </c>
      <c r="AD29" s="5">
        <v>9165.1224249253119</v>
      </c>
      <c r="AE29" s="5">
        <v>8613.802344022999</v>
      </c>
    </row>
    <row r="30" spans="1:31" s="7" customFormat="1">
      <c r="A30" s="59" t="s">
        <v>131</v>
      </c>
      <c r="B30" s="59" t="s">
        <v>127</v>
      </c>
      <c r="C30" s="59" t="s">
        <v>287</v>
      </c>
      <c r="D30" s="5">
        <v>-1184.5401678211906</v>
      </c>
      <c r="E30" s="5">
        <v>-931.07392389581059</v>
      </c>
      <c r="F30" s="5">
        <v>-1257.7067497213422</v>
      </c>
      <c r="G30" s="5">
        <v>-2681.7534105323107</v>
      </c>
      <c r="H30" s="5">
        <v>-1459.2160794775768</v>
      </c>
      <c r="I30" s="5">
        <v>-94.355667712395189</v>
      </c>
      <c r="J30" s="5">
        <v>-1636.613759975274</v>
      </c>
      <c r="K30" s="5">
        <v>-967.12164836503007</v>
      </c>
      <c r="L30" s="5">
        <v>-1921.8786841169967</v>
      </c>
      <c r="M30" s="5">
        <v>-1162.0327845706524</v>
      </c>
      <c r="N30" s="5">
        <v>-1966.6874505972528</v>
      </c>
      <c r="O30" s="5">
        <v>-3043.4975628375396</v>
      </c>
      <c r="P30" s="5">
        <v>-1721.6529388969539</v>
      </c>
      <c r="Q30" s="5">
        <v>-2243.3120388545512</v>
      </c>
      <c r="R30" s="5">
        <v>-2497.6049657825743</v>
      </c>
      <c r="S30" s="5">
        <v>-4203.0657099251757</v>
      </c>
      <c r="T30" s="5">
        <v>-4431.7085798667567</v>
      </c>
      <c r="U30" s="5">
        <v>-4335.6361106652657</v>
      </c>
      <c r="V30" s="5">
        <v>-5109.4650340370317</v>
      </c>
      <c r="W30" s="5">
        <v>-4077.6929742395596</v>
      </c>
      <c r="X30" s="5">
        <v>-3971.0942793736485</v>
      </c>
      <c r="Y30" s="5">
        <v>-6763.4299345496056</v>
      </c>
      <c r="Z30" s="5">
        <v>-7773.8536808793979</v>
      </c>
      <c r="AA30" s="5">
        <v>-4624.6708520422944</v>
      </c>
      <c r="AB30" s="5">
        <v>-5129.5948562693056</v>
      </c>
      <c r="AC30" s="5">
        <v>-3848.3107752906499</v>
      </c>
      <c r="AD30" s="5">
        <v>-4934.4788642234016</v>
      </c>
      <c r="AE30" s="5">
        <v>-4421.5110598888205</v>
      </c>
    </row>
    <row r="31" spans="1:31" s="7" customFormat="1"/>
    <row r="32" spans="1:31" s="7" customFormat="1">
      <c r="A32" s="59" t="s">
        <v>131</v>
      </c>
      <c r="B32" s="59" t="s">
        <v>128</v>
      </c>
      <c r="C32" s="59" t="s">
        <v>285</v>
      </c>
      <c r="D32" s="5">
        <v>2786.0446050286982</v>
      </c>
      <c r="E32" s="5">
        <v>4558.9935274561676</v>
      </c>
      <c r="F32" s="5">
        <v>4397.3684858473425</v>
      </c>
      <c r="G32" s="5">
        <v>4692.5849466045847</v>
      </c>
      <c r="H32" s="5">
        <v>8780.0023137748394</v>
      </c>
      <c r="I32" s="5">
        <v>11030.989911235942</v>
      </c>
      <c r="J32" s="5">
        <v>16647.343169333348</v>
      </c>
      <c r="K32" s="5">
        <v>17553.67224947517</v>
      </c>
      <c r="L32" s="5">
        <v>18963.776620307573</v>
      </c>
      <c r="M32" s="5">
        <v>22936.464728452018</v>
      </c>
      <c r="N32" s="5">
        <v>20804.991813553253</v>
      </c>
      <c r="O32" s="5">
        <v>22010.646476936796</v>
      </c>
      <c r="P32" s="5">
        <v>22091.159743900433</v>
      </c>
      <c r="Q32" s="5">
        <v>24623.992303372535</v>
      </c>
      <c r="R32" s="5">
        <v>22778.314467010568</v>
      </c>
      <c r="S32" s="5">
        <v>23932.582997791218</v>
      </c>
      <c r="T32" s="5">
        <v>23101.199785448469</v>
      </c>
      <c r="U32" s="5">
        <v>23896.053792754268</v>
      </c>
      <c r="V32" s="5">
        <v>24874.141002292228</v>
      </c>
      <c r="W32" s="5">
        <v>23952.325491170315</v>
      </c>
      <c r="X32" s="5">
        <v>25661.974444847681</v>
      </c>
      <c r="Y32" s="5">
        <v>24938.692944579365</v>
      </c>
      <c r="Z32" s="5">
        <v>26476.529106248941</v>
      </c>
      <c r="AA32" s="5">
        <v>24886.308450909935</v>
      </c>
      <c r="AB32" s="5">
        <v>26387.45779104449</v>
      </c>
      <c r="AC32" s="5">
        <v>26111.288639754253</v>
      </c>
      <c r="AD32" s="5">
        <v>25871.906567952319</v>
      </c>
      <c r="AE32" s="5">
        <v>26907.809900884949</v>
      </c>
    </row>
    <row r="33" spans="1:31" s="7" customFormat="1">
      <c r="A33" s="59" t="s">
        <v>131</v>
      </c>
      <c r="B33" s="59" t="s">
        <v>128</v>
      </c>
      <c r="C33" s="59" t="s">
        <v>286</v>
      </c>
      <c r="D33" s="5">
        <v>8017.9301213269709</v>
      </c>
      <c r="E33" s="5">
        <v>7982.7744557981114</v>
      </c>
      <c r="F33" s="5">
        <v>4890.8347890604682</v>
      </c>
      <c r="G33" s="5">
        <v>4599.5614102169566</v>
      </c>
      <c r="H33" s="5">
        <v>5947.5356229073532</v>
      </c>
      <c r="I33" s="5">
        <v>4707.8254197365859</v>
      </c>
      <c r="J33" s="5">
        <v>4412.7533175795743</v>
      </c>
      <c r="K33" s="5">
        <v>5171.7443060793303</v>
      </c>
      <c r="L33" s="5">
        <v>6827.7883459287477</v>
      </c>
      <c r="M33" s="5">
        <v>5631.6266977055629</v>
      </c>
      <c r="N33" s="5">
        <v>7865.5609634484617</v>
      </c>
      <c r="O33" s="5">
        <v>5683.7236371716963</v>
      </c>
      <c r="P33" s="5">
        <v>7041.0739209796247</v>
      </c>
      <c r="Q33" s="5">
        <v>5408.4739154043855</v>
      </c>
      <c r="R33" s="5">
        <v>7043.1062696649769</v>
      </c>
      <c r="S33" s="5">
        <v>6339.8387916045758</v>
      </c>
      <c r="T33" s="5">
        <v>6366.8045736482754</v>
      </c>
      <c r="U33" s="5">
        <v>5978.2650660041545</v>
      </c>
      <c r="V33" s="5">
        <v>5922.89746821472</v>
      </c>
      <c r="W33" s="5">
        <v>6828.0787816331522</v>
      </c>
      <c r="X33" s="5">
        <v>5500.825708088285</v>
      </c>
      <c r="Y33" s="5">
        <v>5991.1852222550224</v>
      </c>
      <c r="Z33" s="5">
        <v>4783.3926481640556</v>
      </c>
      <c r="AA33" s="5">
        <v>6359.6579974954184</v>
      </c>
      <c r="AB33" s="5">
        <v>6534.333626569658</v>
      </c>
      <c r="AC33" s="5">
        <v>6203.633135817222</v>
      </c>
      <c r="AD33" s="5">
        <v>6089.5230399401989</v>
      </c>
      <c r="AE33" s="5">
        <v>6080.6373631598162</v>
      </c>
    </row>
    <row r="34" spans="1:31" s="7" customFormat="1">
      <c r="A34" s="59" t="s">
        <v>131</v>
      </c>
      <c r="B34" s="59" t="s">
        <v>128</v>
      </c>
      <c r="C34" s="59" t="s">
        <v>287</v>
      </c>
      <c r="D34" s="5">
        <v>-5231.8855162982727</v>
      </c>
      <c r="E34" s="5">
        <v>-3423.7809283419438</v>
      </c>
      <c r="F34" s="5">
        <v>-493.46630321312568</v>
      </c>
      <c r="G34" s="5">
        <v>93.023536387628155</v>
      </c>
      <c r="H34" s="5">
        <v>2832.4666908674862</v>
      </c>
      <c r="I34" s="5">
        <v>6323.1644914993558</v>
      </c>
      <c r="J34" s="5">
        <v>12234.589851753773</v>
      </c>
      <c r="K34" s="5">
        <v>12381.92794339584</v>
      </c>
      <c r="L34" s="5">
        <v>12135.988274378826</v>
      </c>
      <c r="M34" s="5">
        <v>17304.838030746454</v>
      </c>
      <c r="N34" s="5">
        <v>12939.430850104793</v>
      </c>
      <c r="O34" s="5">
        <v>16326.922839765099</v>
      </c>
      <c r="P34" s="5">
        <v>15050.085822920808</v>
      </c>
      <c r="Q34" s="5">
        <v>19215.51838796815</v>
      </c>
      <c r="R34" s="5">
        <v>15735.208197345592</v>
      </c>
      <c r="S34" s="5">
        <v>17592.744206186642</v>
      </c>
      <c r="T34" s="5">
        <v>16734.395211800194</v>
      </c>
      <c r="U34" s="5">
        <v>17917.788726750114</v>
      </c>
      <c r="V34" s="5">
        <v>18951.243534077508</v>
      </c>
      <c r="W34" s="5">
        <v>17124.246709537161</v>
      </c>
      <c r="X34" s="5">
        <v>20161.148736759395</v>
      </c>
      <c r="Y34" s="5">
        <v>18947.507722324342</v>
      </c>
      <c r="Z34" s="5">
        <v>21693.136458084886</v>
      </c>
      <c r="AA34" s="5">
        <v>18526.650453414517</v>
      </c>
      <c r="AB34" s="5">
        <v>19853.12416447483</v>
      </c>
      <c r="AC34" s="5">
        <v>19907.655503937032</v>
      </c>
      <c r="AD34" s="5">
        <v>19782.38352801212</v>
      </c>
      <c r="AE34" s="5">
        <v>20827.172537725135</v>
      </c>
    </row>
    <row r="35" spans="1:31" s="7" customFormat="1"/>
    <row r="36" spans="1:31" s="7" customFormat="1">
      <c r="A36" s="59" t="s">
        <v>131</v>
      </c>
      <c r="B36" s="59" t="s">
        <v>129</v>
      </c>
      <c r="C36" s="59" t="s">
        <v>285</v>
      </c>
      <c r="D36" s="5">
        <v>4278.7285155126538</v>
      </c>
      <c r="E36" s="5">
        <v>4027.0417081904484</v>
      </c>
      <c r="F36" s="5">
        <v>4362.8145814372165</v>
      </c>
      <c r="G36" s="5">
        <v>3878.3130296677391</v>
      </c>
      <c r="H36" s="5">
        <v>4474.9155690186753</v>
      </c>
      <c r="I36" s="5">
        <v>3246.1105030615759</v>
      </c>
      <c r="J36" s="5">
        <v>3245.1185027356355</v>
      </c>
      <c r="K36" s="5">
        <v>3304.5228404258337</v>
      </c>
      <c r="L36" s="5">
        <v>2666.9420831370098</v>
      </c>
      <c r="M36" s="5">
        <v>2924.4711748559466</v>
      </c>
      <c r="N36" s="5">
        <v>1966.2081388536553</v>
      </c>
      <c r="O36" s="5">
        <v>2298.6386120053544</v>
      </c>
      <c r="P36" s="5">
        <v>2277.4161556219547</v>
      </c>
      <c r="Q36" s="5">
        <v>2952.1269227376742</v>
      </c>
      <c r="R36" s="5">
        <v>2839.5367095566362</v>
      </c>
      <c r="S36" s="5">
        <v>2990.813588294026</v>
      </c>
      <c r="T36" s="5">
        <v>2168.4734132701506</v>
      </c>
      <c r="U36" s="5">
        <v>2650.1953633766411</v>
      </c>
      <c r="V36" s="5">
        <v>2623.2987978256401</v>
      </c>
      <c r="W36" s="5">
        <v>2830.691343068595</v>
      </c>
      <c r="X36" s="5">
        <v>2273.7471531973947</v>
      </c>
      <c r="Y36" s="5">
        <v>2426.4983116651197</v>
      </c>
      <c r="Z36" s="5">
        <v>2843.0542385942804</v>
      </c>
      <c r="AA36" s="5">
        <v>2357.5114595569053</v>
      </c>
      <c r="AB36" s="5">
        <v>2798.4380049209294</v>
      </c>
      <c r="AC36" s="5">
        <v>2770.4137080642186</v>
      </c>
      <c r="AD36" s="5">
        <v>3023.6512539370096</v>
      </c>
      <c r="AE36" s="5">
        <v>2434.4863631816406</v>
      </c>
    </row>
    <row r="37" spans="1:31" s="7" customFormat="1">
      <c r="A37" s="59" t="s">
        <v>131</v>
      </c>
      <c r="B37" s="59" t="s">
        <v>129</v>
      </c>
      <c r="C37" s="59" t="s">
        <v>286</v>
      </c>
      <c r="D37" s="5">
        <v>782.87083779940508</v>
      </c>
      <c r="E37" s="5">
        <v>732.27652497588952</v>
      </c>
      <c r="F37" s="5">
        <v>1821.4631388019739</v>
      </c>
      <c r="G37" s="5">
        <v>2348.5944790546746</v>
      </c>
      <c r="H37" s="5">
        <v>2348.4219357332258</v>
      </c>
      <c r="I37" s="5">
        <v>3805.9016798533917</v>
      </c>
      <c r="J37" s="5">
        <v>4453.9084599289336</v>
      </c>
      <c r="K37" s="5">
        <v>4628.261118136862</v>
      </c>
      <c r="L37" s="5">
        <v>4571.9192424201483</v>
      </c>
      <c r="M37" s="5">
        <v>4661.8201483496396</v>
      </c>
      <c r="N37" s="5">
        <v>5903.3938721009454</v>
      </c>
      <c r="O37" s="5">
        <v>5908.7376851711988</v>
      </c>
      <c r="P37" s="5">
        <v>6063.183677886158</v>
      </c>
      <c r="Q37" s="5">
        <v>5462.874754596367</v>
      </c>
      <c r="R37" s="5">
        <v>5957.9868730604567</v>
      </c>
      <c r="S37" s="5">
        <v>6185.2752492533482</v>
      </c>
      <c r="T37" s="5">
        <v>7247.1765343833686</v>
      </c>
      <c r="U37" s="5">
        <v>6714.8008280091808</v>
      </c>
      <c r="V37" s="5">
        <v>7137.4526282846145</v>
      </c>
      <c r="W37" s="5">
        <v>6955.6353010362864</v>
      </c>
      <c r="X37" s="5">
        <v>8197.520695591611</v>
      </c>
      <c r="Y37" s="5">
        <v>7912.1544241688753</v>
      </c>
      <c r="Z37" s="5">
        <v>7681.5997646866308</v>
      </c>
      <c r="AA37" s="5">
        <v>8233.6001406670603</v>
      </c>
      <c r="AB37" s="5">
        <v>7912.6672940248827</v>
      </c>
      <c r="AC37" s="5">
        <v>7535.3072392308086</v>
      </c>
      <c r="AD37" s="5">
        <v>7418.7800580434941</v>
      </c>
      <c r="AE37" s="5">
        <v>8823.285619048911</v>
      </c>
    </row>
    <row r="38" spans="1:31" s="7" customFormat="1">
      <c r="A38" s="59" t="s">
        <v>131</v>
      </c>
      <c r="B38" s="59" t="s">
        <v>129</v>
      </c>
      <c r="C38" s="59" t="s">
        <v>287</v>
      </c>
      <c r="D38" s="5">
        <v>3495.8576777132484</v>
      </c>
      <c r="E38" s="5">
        <v>3294.7651832145589</v>
      </c>
      <c r="F38" s="5">
        <v>2541.3514426352426</v>
      </c>
      <c r="G38" s="5">
        <v>1529.7185506130645</v>
      </c>
      <c r="H38" s="5">
        <v>2126.4936332854495</v>
      </c>
      <c r="I38" s="5">
        <v>-559.79117679181581</v>
      </c>
      <c r="J38" s="5">
        <v>-1208.7899571932981</v>
      </c>
      <c r="K38" s="5">
        <v>-1323.7382777110283</v>
      </c>
      <c r="L38" s="5">
        <v>-1904.9771592831385</v>
      </c>
      <c r="M38" s="5">
        <v>-1737.3489734936929</v>
      </c>
      <c r="N38" s="5">
        <v>-3937.18573324729</v>
      </c>
      <c r="O38" s="5">
        <v>-3610.0990731658444</v>
      </c>
      <c r="P38" s="5">
        <v>-3785.7675222642033</v>
      </c>
      <c r="Q38" s="5">
        <v>-2510.7478318586927</v>
      </c>
      <c r="R38" s="5">
        <v>-3118.4501635038205</v>
      </c>
      <c r="S38" s="5">
        <v>-3194.4616609593222</v>
      </c>
      <c r="T38" s="5">
        <v>-5078.703121113218</v>
      </c>
      <c r="U38" s="5">
        <v>-4064.6054646325397</v>
      </c>
      <c r="V38" s="5">
        <v>-4514.153830458974</v>
      </c>
      <c r="W38" s="5">
        <v>-4124.9439579676909</v>
      </c>
      <c r="X38" s="5">
        <v>-5923.7735423942158</v>
      </c>
      <c r="Y38" s="5">
        <v>-5485.6561125037551</v>
      </c>
      <c r="Z38" s="5">
        <v>-4838.54552609235</v>
      </c>
      <c r="AA38" s="5">
        <v>-5876.0886811101554</v>
      </c>
      <c r="AB38" s="5">
        <v>-5114.2292891039533</v>
      </c>
      <c r="AC38" s="5">
        <v>-4764.89353116659</v>
      </c>
      <c r="AD38" s="5">
        <v>-4395.1288041064845</v>
      </c>
      <c r="AE38" s="5">
        <v>-6388.7992558672704</v>
      </c>
    </row>
    <row r="39" spans="1:31" s="7" customFormat="1"/>
    <row r="40" spans="1:31" s="7" customFormat="1">
      <c r="A40" s="59" t="s">
        <v>131</v>
      </c>
      <c r="B40" s="59" t="s">
        <v>130</v>
      </c>
      <c r="C40" s="59" t="s">
        <v>285</v>
      </c>
      <c r="D40" s="5">
        <v>2223.7994762225208</v>
      </c>
      <c r="E40" s="5">
        <v>840.45987519380094</v>
      </c>
      <c r="F40" s="5">
        <v>835.1507400687459</v>
      </c>
      <c r="G40" s="5">
        <v>838.80760364928562</v>
      </c>
      <c r="H40" s="5">
        <v>1158.52407529011</v>
      </c>
      <c r="I40" s="5">
        <v>1011.8846203913358</v>
      </c>
      <c r="J40" s="5">
        <v>990.3986300480301</v>
      </c>
      <c r="K40" s="5">
        <v>962.12963039194483</v>
      </c>
      <c r="L40" s="5">
        <v>1213.2291914826199</v>
      </c>
      <c r="M40" s="5">
        <v>863.9085606422002</v>
      </c>
      <c r="N40" s="5">
        <v>1286.052570799935</v>
      </c>
      <c r="O40" s="5">
        <v>1309.2332736898206</v>
      </c>
      <c r="P40" s="5">
        <v>1348.1879512175551</v>
      </c>
      <c r="Q40" s="5">
        <v>1602.238923376</v>
      </c>
      <c r="R40" s="5">
        <v>2155.4258183892043</v>
      </c>
      <c r="S40" s="5">
        <v>2135.3831393863202</v>
      </c>
      <c r="T40" s="5">
        <v>1970.6003023517048</v>
      </c>
      <c r="U40" s="5">
        <v>1931.9135516802501</v>
      </c>
      <c r="V40" s="5">
        <v>2219.8535281776549</v>
      </c>
      <c r="W40" s="5">
        <v>2509.1586609148153</v>
      </c>
      <c r="X40" s="5">
        <v>1883.6709970838403</v>
      </c>
      <c r="Y40" s="5">
        <v>2769.2338873014651</v>
      </c>
      <c r="Z40" s="5">
        <v>2461.1056688485596</v>
      </c>
      <c r="AA40" s="5">
        <v>2608.2127086350702</v>
      </c>
      <c r="AB40" s="5">
        <v>2737.9711523454944</v>
      </c>
      <c r="AC40" s="5">
        <v>3080.2737482685761</v>
      </c>
      <c r="AD40" s="5">
        <v>3232.9678298107092</v>
      </c>
      <c r="AE40" s="5">
        <v>3686.2225815851962</v>
      </c>
    </row>
    <row r="41" spans="1:31" s="7" customFormat="1">
      <c r="A41" s="59" t="s">
        <v>131</v>
      </c>
      <c r="B41" s="59" t="s">
        <v>130</v>
      </c>
      <c r="C41" s="59" t="s">
        <v>286</v>
      </c>
      <c r="D41" s="5">
        <v>222.84122595458001</v>
      </c>
      <c r="E41" s="5">
        <v>2978.064987537703</v>
      </c>
      <c r="F41" s="5">
        <v>2393.5417578233278</v>
      </c>
      <c r="G41" s="5">
        <v>2395.9430645984248</v>
      </c>
      <c r="H41" s="5">
        <v>6628.014587048413</v>
      </c>
      <c r="I41" s="5">
        <v>7238.5295595247953</v>
      </c>
      <c r="J41" s="5">
        <v>12139.967086770819</v>
      </c>
      <c r="K41" s="5">
        <v>13322.025130625843</v>
      </c>
      <c r="L41" s="5">
        <v>10746.50056089809</v>
      </c>
      <c r="M41" s="5">
        <v>13281.090495693352</v>
      </c>
      <c r="N41" s="5">
        <v>12067.763212742531</v>
      </c>
      <c r="O41" s="5">
        <v>10556.528660783846</v>
      </c>
      <c r="P41" s="5">
        <v>12457.881521422378</v>
      </c>
      <c r="Q41" s="5">
        <v>12088.483752229453</v>
      </c>
      <c r="R41" s="5">
        <v>10965.488289780085</v>
      </c>
      <c r="S41" s="5">
        <v>11131.504292461319</v>
      </c>
      <c r="T41" s="5">
        <v>10615.722315859133</v>
      </c>
      <c r="U41" s="5">
        <v>10890.366703807274</v>
      </c>
      <c r="V41" s="5">
        <v>10674.642406173161</v>
      </c>
      <c r="W41" s="5">
        <v>9823.0949277459986</v>
      </c>
      <c r="X41" s="5">
        <v>10966.696494706151</v>
      </c>
      <c r="Y41" s="5">
        <v>9271.1883119563463</v>
      </c>
      <c r="Z41" s="5">
        <v>9134.8739327088679</v>
      </c>
      <c r="AA41" s="5">
        <v>9962.2084436406658</v>
      </c>
      <c r="AB41" s="5">
        <v>9930.3184440603654</v>
      </c>
      <c r="AC41" s="5">
        <v>9908.4465628573125</v>
      </c>
      <c r="AD41" s="5">
        <v>10028.236641829248</v>
      </c>
      <c r="AE41" s="5">
        <v>8708.0032455196542</v>
      </c>
    </row>
    <row r="42" spans="1:31" s="7" customFormat="1">
      <c r="A42" s="59" t="s">
        <v>131</v>
      </c>
      <c r="B42" s="59" t="s">
        <v>130</v>
      </c>
      <c r="C42" s="59" t="s">
        <v>287</v>
      </c>
      <c r="D42" s="5">
        <v>2000.9582502679407</v>
      </c>
      <c r="E42" s="5">
        <v>-2137.605112343902</v>
      </c>
      <c r="F42" s="5">
        <v>-1558.3910177545818</v>
      </c>
      <c r="G42" s="5">
        <v>-1557.1354609491391</v>
      </c>
      <c r="H42" s="5">
        <v>-5469.490511758303</v>
      </c>
      <c r="I42" s="5">
        <v>-6226.644939133459</v>
      </c>
      <c r="J42" s="5">
        <v>-11149.568456722789</v>
      </c>
      <c r="K42" s="5">
        <v>-12359.895500233899</v>
      </c>
      <c r="L42" s="5">
        <v>-9533.27136941547</v>
      </c>
      <c r="M42" s="5">
        <v>-12417.181935051152</v>
      </c>
      <c r="N42" s="5">
        <v>-10781.710641942596</v>
      </c>
      <c r="O42" s="5">
        <v>-9247.2953870940255</v>
      </c>
      <c r="P42" s="5">
        <v>-11109.693570204823</v>
      </c>
      <c r="Q42" s="5">
        <v>-10486.244828853452</v>
      </c>
      <c r="R42" s="5">
        <v>-8810.0624713908801</v>
      </c>
      <c r="S42" s="5">
        <v>-8996.1211530749988</v>
      </c>
      <c r="T42" s="5">
        <v>-8645.1220135074291</v>
      </c>
      <c r="U42" s="5">
        <v>-8958.4531521270237</v>
      </c>
      <c r="V42" s="5">
        <v>-8454.7888779955065</v>
      </c>
      <c r="W42" s="5">
        <v>-7313.9362668311833</v>
      </c>
      <c r="X42" s="5">
        <v>-9083.0254976223114</v>
      </c>
      <c r="Y42" s="5">
        <v>-6501.9544246548812</v>
      </c>
      <c r="Z42" s="5">
        <v>-6673.7682638603083</v>
      </c>
      <c r="AA42" s="5">
        <v>-7353.9957350055956</v>
      </c>
      <c r="AB42" s="5">
        <v>-7192.3472917148711</v>
      </c>
      <c r="AC42" s="5">
        <v>-6828.1728145887364</v>
      </c>
      <c r="AD42" s="5">
        <v>-6795.2688120185385</v>
      </c>
      <c r="AE42" s="5">
        <v>-5021.7806639344581</v>
      </c>
    </row>
    <row r="43" spans="1:31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7" customFormat="1">
      <c r="A44" s="59" t="s">
        <v>134</v>
      </c>
      <c r="B44" s="59" t="s">
        <v>126</v>
      </c>
      <c r="C44" s="59" t="s">
        <v>285</v>
      </c>
      <c r="D44" s="5">
        <v>3679.1628499393114</v>
      </c>
      <c r="E44" s="5">
        <v>5315.7149963712927</v>
      </c>
      <c r="F44" s="5">
        <v>5708.1754949967017</v>
      </c>
      <c r="G44" s="5">
        <v>6871.2902539990664</v>
      </c>
      <c r="H44" s="5">
        <v>7488.7938341151621</v>
      </c>
      <c r="I44" s="5">
        <v>6930.5315840332933</v>
      </c>
      <c r="J44" s="5">
        <v>7797.4736410257083</v>
      </c>
      <c r="K44" s="5">
        <v>8548.2358265398452</v>
      </c>
      <c r="L44" s="5">
        <v>8337.1851291876046</v>
      </c>
      <c r="M44" s="5">
        <v>10572.12605809145</v>
      </c>
      <c r="N44" s="5">
        <v>13808.381103915073</v>
      </c>
      <c r="O44" s="5">
        <v>11758.99461522594</v>
      </c>
      <c r="P44" s="5">
        <v>13063.030652793303</v>
      </c>
      <c r="Q44" s="5">
        <v>11417.555765812533</v>
      </c>
      <c r="R44" s="5">
        <v>13032.525896855779</v>
      </c>
      <c r="S44" s="5">
        <v>14262.39225435691</v>
      </c>
      <c r="T44" s="5">
        <v>15010.148375261706</v>
      </c>
      <c r="U44" s="5">
        <v>14064.572305163976</v>
      </c>
      <c r="V44" s="5">
        <v>14660.14594103544</v>
      </c>
      <c r="W44" s="5">
        <v>15018.330087046263</v>
      </c>
      <c r="X44" s="5">
        <v>14894.555931211451</v>
      </c>
      <c r="Y44" s="5">
        <v>15354.464466851192</v>
      </c>
      <c r="Z44" s="5">
        <v>14469.704129969423</v>
      </c>
      <c r="AA44" s="5">
        <v>14257.555384324442</v>
      </c>
      <c r="AB44" s="5">
        <v>14758.722067301427</v>
      </c>
      <c r="AC44" s="5">
        <v>12726.321293284323</v>
      </c>
      <c r="AD44" s="5">
        <v>13584.459682081395</v>
      </c>
      <c r="AE44" s="5">
        <v>12980.148217803906</v>
      </c>
    </row>
    <row r="45" spans="1:31" s="7" customFormat="1">
      <c r="A45" s="59" t="s">
        <v>134</v>
      </c>
      <c r="B45" s="59" t="s">
        <v>126</v>
      </c>
      <c r="C45" s="59" t="s">
        <v>286</v>
      </c>
      <c r="D45" s="5">
        <v>2759.5530938010379</v>
      </c>
      <c r="E45" s="5">
        <v>2118.0202150041955</v>
      </c>
      <c r="F45" s="5">
        <v>4939.9628669428921</v>
      </c>
      <c r="G45" s="5">
        <v>4255.1434695183088</v>
      </c>
      <c r="H45" s="5">
        <v>5519.0475670322166</v>
      </c>
      <c r="I45" s="5">
        <v>6372.9042918949799</v>
      </c>
      <c r="J45" s="5">
        <v>6037.0913188881223</v>
      </c>
      <c r="K45" s="5">
        <v>6690.1813355034847</v>
      </c>
      <c r="L45" s="5">
        <v>7038.0953667217236</v>
      </c>
      <c r="M45" s="5">
        <v>12719.376581832277</v>
      </c>
      <c r="N45" s="5">
        <v>10404.464637392841</v>
      </c>
      <c r="O45" s="5">
        <v>12281.537288804388</v>
      </c>
      <c r="P45" s="5">
        <v>11385.395508026635</v>
      </c>
      <c r="Q45" s="5">
        <v>15388.523284134197</v>
      </c>
      <c r="R45" s="5">
        <v>13840.456485875384</v>
      </c>
      <c r="S45" s="5">
        <v>14707.655335138057</v>
      </c>
      <c r="T45" s="5">
        <v>13126.733047979149</v>
      </c>
      <c r="U45" s="5">
        <v>14080.668228010154</v>
      </c>
      <c r="V45" s="5">
        <v>14985.375384583083</v>
      </c>
      <c r="W45" s="5">
        <v>15929.496780155558</v>
      </c>
      <c r="X45" s="5">
        <v>15629.683316371018</v>
      </c>
      <c r="Y45" s="5">
        <v>15468.798207842454</v>
      </c>
      <c r="Z45" s="5">
        <v>16964.984891312768</v>
      </c>
      <c r="AA45" s="5">
        <v>14951.82193816699</v>
      </c>
      <c r="AB45" s="5">
        <v>17256.978328871781</v>
      </c>
      <c r="AC45" s="5">
        <v>17170.805282793364</v>
      </c>
      <c r="AD45" s="5">
        <v>17309.286690188979</v>
      </c>
      <c r="AE45" s="5">
        <v>18160.887839566414</v>
      </c>
    </row>
    <row r="46" spans="1:31" s="7" customFormat="1">
      <c r="A46" s="59" t="s">
        <v>134</v>
      </c>
      <c r="B46" s="59" t="s">
        <v>126</v>
      </c>
      <c r="C46" s="59" t="s">
        <v>287</v>
      </c>
      <c r="D46" s="5">
        <v>919.6097561382735</v>
      </c>
      <c r="E46" s="5">
        <v>3197.6947813670972</v>
      </c>
      <c r="F46" s="5">
        <v>768.21262805380957</v>
      </c>
      <c r="G46" s="5">
        <v>2616.1467844807576</v>
      </c>
      <c r="H46" s="5">
        <v>1969.7462670829455</v>
      </c>
      <c r="I46" s="5">
        <v>557.62729213831335</v>
      </c>
      <c r="J46" s="5">
        <v>1760.382322137586</v>
      </c>
      <c r="K46" s="5">
        <v>1858.0544910363606</v>
      </c>
      <c r="L46" s="5">
        <v>1299.089762465881</v>
      </c>
      <c r="M46" s="5">
        <v>-2147.2505237408277</v>
      </c>
      <c r="N46" s="5">
        <v>3403.9164665222324</v>
      </c>
      <c r="O46" s="5">
        <v>-522.54267357844765</v>
      </c>
      <c r="P46" s="5">
        <v>1677.6351447666675</v>
      </c>
      <c r="Q46" s="5">
        <v>-3970.9675183216641</v>
      </c>
      <c r="R46" s="5">
        <v>-807.93058901960467</v>
      </c>
      <c r="S46" s="5">
        <v>-445.26308078114744</v>
      </c>
      <c r="T46" s="5">
        <v>1883.415327282557</v>
      </c>
      <c r="U46" s="5">
        <v>-16.095922846177928</v>
      </c>
      <c r="V46" s="5">
        <v>-325.22944354764331</v>
      </c>
      <c r="W46" s="5">
        <v>-911.16669310929501</v>
      </c>
      <c r="X46" s="5">
        <v>-735.12738515956698</v>
      </c>
      <c r="Y46" s="5">
        <v>-114.33374099126195</v>
      </c>
      <c r="Z46" s="5">
        <v>-2495.2807613433451</v>
      </c>
      <c r="AA46" s="5">
        <v>-694.26655384254809</v>
      </c>
      <c r="AB46" s="5">
        <v>-2498.2562615703537</v>
      </c>
      <c r="AC46" s="5">
        <v>-4444.4839895090408</v>
      </c>
      <c r="AD46" s="5">
        <v>-3724.8270081075843</v>
      </c>
      <c r="AE46" s="5">
        <v>-5180.7396217625082</v>
      </c>
    </row>
    <row r="47" spans="1:31" s="7" customFormat="1"/>
    <row r="48" spans="1:31" s="7" customFormat="1">
      <c r="A48" s="59" t="s">
        <v>134</v>
      </c>
      <c r="B48" s="59" t="s">
        <v>127</v>
      </c>
      <c r="C48" s="59" t="s">
        <v>285</v>
      </c>
      <c r="D48" s="5">
        <v>979.22055252632481</v>
      </c>
      <c r="E48" s="5">
        <v>1269.3682000616207</v>
      </c>
      <c r="F48" s="5">
        <v>1473.1390351963098</v>
      </c>
      <c r="G48" s="5">
        <v>926.3939186951701</v>
      </c>
      <c r="H48" s="5">
        <v>2136.4904559121355</v>
      </c>
      <c r="I48" s="5">
        <v>2613.0724235153057</v>
      </c>
      <c r="J48" s="5">
        <v>1903.6376607834552</v>
      </c>
      <c r="K48" s="5">
        <v>2538.2800373161667</v>
      </c>
      <c r="L48" s="5">
        <v>2265.3890656600911</v>
      </c>
      <c r="M48" s="5">
        <v>4053.5345158030991</v>
      </c>
      <c r="N48" s="5">
        <v>3981.1500446865975</v>
      </c>
      <c r="O48" s="5">
        <v>3264.6075009461142</v>
      </c>
      <c r="P48" s="5">
        <v>4053.8539857001188</v>
      </c>
      <c r="Q48" s="5">
        <v>4191.4336664618831</v>
      </c>
      <c r="R48" s="5">
        <v>3792.6458271030097</v>
      </c>
      <c r="S48" s="5">
        <v>3761.7323203089377</v>
      </c>
      <c r="T48" s="5">
        <v>3605.6316411784524</v>
      </c>
      <c r="U48" s="5">
        <v>3491.5127688589437</v>
      </c>
      <c r="V48" s="5">
        <v>3475.3941987430781</v>
      </c>
      <c r="W48" s="5">
        <v>4402.4821941570972</v>
      </c>
      <c r="X48" s="5">
        <v>4467.8083330716745</v>
      </c>
      <c r="Y48" s="5">
        <v>3180.7895109943543</v>
      </c>
      <c r="Z48" s="5">
        <v>2646.7959764843031</v>
      </c>
      <c r="AA48" s="5">
        <v>3657.0266753344772</v>
      </c>
      <c r="AB48" s="5">
        <v>3982.7007570929227</v>
      </c>
      <c r="AC48" s="5">
        <v>3964.2465633673592</v>
      </c>
      <c r="AD48" s="5">
        <v>4261.5583611837956</v>
      </c>
      <c r="AE48" s="5">
        <v>4320.2830432995652</v>
      </c>
    </row>
    <row r="49" spans="1:31" s="7" customFormat="1">
      <c r="A49" s="59" t="s">
        <v>134</v>
      </c>
      <c r="B49" s="59" t="s">
        <v>127</v>
      </c>
      <c r="C49" s="59" t="s">
        <v>286</v>
      </c>
      <c r="D49" s="5">
        <v>2163.7607203475154</v>
      </c>
      <c r="E49" s="5">
        <v>2200.4421239574312</v>
      </c>
      <c r="F49" s="5">
        <v>2730.8457849176521</v>
      </c>
      <c r="G49" s="5">
        <v>3608.1473292274809</v>
      </c>
      <c r="H49" s="5">
        <v>3595.7065353897124</v>
      </c>
      <c r="I49" s="5">
        <v>2707.4280912277009</v>
      </c>
      <c r="J49" s="5">
        <v>3540.2514207587292</v>
      </c>
      <c r="K49" s="5">
        <v>3668.6058100935102</v>
      </c>
      <c r="L49" s="5">
        <v>4323.7877376399401</v>
      </c>
      <c r="M49" s="5">
        <v>5267.3887759440813</v>
      </c>
      <c r="N49" s="5">
        <v>6023.7583448407422</v>
      </c>
      <c r="O49" s="5">
        <v>6279.9013088382862</v>
      </c>
      <c r="P49" s="5">
        <v>5960.0659809997815</v>
      </c>
      <c r="Q49" s="5">
        <v>6592.2388976010852</v>
      </c>
      <c r="R49" s="5">
        <v>6523.0836706707787</v>
      </c>
      <c r="S49" s="5">
        <v>8319.1190094663216</v>
      </c>
      <c r="T49" s="5">
        <v>8432.0946110423738</v>
      </c>
      <c r="U49" s="5">
        <v>8237.4624554367001</v>
      </c>
      <c r="V49" s="5">
        <v>8995.2846266446722</v>
      </c>
      <c r="W49" s="5">
        <v>8885.5766247571246</v>
      </c>
      <c r="X49" s="5">
        <v>8764.6113828759408</v>
      </c>
      <c r="Y49" s="5">
        <v>9963.2479689669781</v>
      </c>
      <c r="Z49" s="5">
        <v>10357.886528052473</v>
      </c>
      <c r="AA49" s="5">
        <v>8340.2938962490061</v>
      </c>
      <c r="AB49" s="5">
        <v>9108.7383735410713</v>
      </c>
      <c r="AC49" s="5">
        <v>7824.1846483858681</v>
      </c>
      <c r="AD49" s="5">
        <v>9122.9388331626869</v>
      </c>
      <c r="AE49" s="5">
        <v>8469.3898456229363</v>
      </c>
    </row>
    <row r="50" spans="1:31" s="7" customFormat="1">
      <c r="A50" s="59" t="s">
        <v>134</v>
      </c>
      <c r="B50" s="59" t="s">
        <v>127</v>
      </c>
      <c r="C50" s="59" t="s">
        <v>287</v>
      </c>
      <c r="D50" s="5">
        <v>-1184.5401678211906</v>
      </c>
      <c r="E50" s="5">
        <v>-931.07392389581059</v>
      </c>
      <c r="F50" s="5">
        <v>-1257.7067497213422</v>
      </c>
      <c r="G50" s="5">
        <v>-2681.7534105323107</v>
      </c>
      <c r="H50" s="5">
        <v>-1459.2160794775768</v>
      </c>
      <c r="I50" s="5">
        <v>-94.355667712395189</v>
      </c>
      <c r="J50" s="5">
        <v>-1636.613759975274</v>
      </c>
      <c r="K50" s="5">
        <v>-1130.3257727773434</v>
      </c>
      <c r="L50" s="5">
        <v>-2058.398671979849</v>
      </c>
      <c r="M50" s="5">
        <v>-1213.8542601409822</v>
      </c>
      <c r="N50" s="5">
        <v>-2042.6083001541447</v>
      </c>
      <c r="O50" s="5">
        <v>-3015.293807892172</v>
      </c>
      <c r="P50" s="5">
        <v>-1906.2119952996627</v>
      </c>
      <c r="Q50" s="5">
        <v>-2400.8052311392021</v>
      </c>
      <c r="R50" s="5">
        <v>-2730.4378435677691</v>
      </c>
      <c r="S50" s="5">
        <v>-4557.3866891573834</v>
      </c>
      <c r="T50" s="5">
        <v>-4826.4629698639219</v>
      </c>
      <c r="U50" s="5">
        <v>-4745.9496865777564</v>
      </c>
      <c r="V50" s="5">
        <v>-5519.8904279015942</v>
      </c>
      <c r="W50" s="5">
        <v>-4483.0944306000274</v>
      </c>
      <c r="X50" s="5">
        <v>-4296.8030498042663</v>
      </c>
      <c r="Y50" s="5">
        <v>-6782.4584579726234</v>
      </c>
      <c r="Z50" s="5">
        <v>-7711.0905515681698</v>
      </c>
      <c r="AA50" s="5">
        <v>-4683.2672209145294</v>
      </c>
      <c r="AB50" s="5">
        <v>-5126.0376164481486</v>
      </c>
      <c r="AC50" s="5">
        <v>-3859.9380850185089</v>
      </c>
      <c r="AD50" s="5">
        <v>-4861.3804719788914</v>
      </c>
      <c r="AE50" s="5">
        <v>-4149.1068023233711</v>
      </c>
    </row>
    <row r="51" spans="1:31" s="7" customFormat="1"/>
    <row r="52" spans="1:31" s="7" customFormat="1">
      <c r="A52" s="59" t="s">
        <v>134</v>
      </c>
      <c r="B52" s="59" t="s">
        <v>128</v>
      </c>
      <c r="C52" s="59" t="s">
        <v>285</v>
      </c>
      <c r="D52" s="5">
        <v>2786.0446050286982</v>
      </c>
      <c r="E52" s="5">
        <v>4558.9935274561676</v>
      </c>
      <c r="F52" s="5">
        <v>4397.3684858473425</v>
      </c>
      <c r="G52" s="5">
        <v>4692.5849466045847</v>
      </c>
      <c r="H52" s="5">
        <v>8780.0023137748394</v>
      </c>
      <c r="I52" s="5">
        <v>11030.989911235942</v>
      </c>
      <c r="J52" s="5">
        <v>16647.343169333348</v>
      </c>
      <c r="K52" s="5">
        <v>18214.382824377106</v>
      </c>
      <c r="L52" s="5">
        <v>16455.12596164475</v>
      </c>
      <c r="M52" s="5">
        <v>22788.615391046558</v>
      </c>
      <c r="N52" s="5">
        <v>20679.31347029471</v>
      </c>
      <c r="O52" s="5">
        <v>21877.646076237157</v>
      </c>
      <c r="P52" s="5">
        <v>22068.148933807541</v>
      </c>
      <c r="Q52" s="5">
        <v>24759.53648268164</v>
      </c>
      <c r="R52" s="5">
        <v>22833.169590131729</v>
      </c>
      <c r="S52" s="5">
        <v>24206.914798063928</v>
      </c>
      <c r="T52" s="5">
        <v>23461.037877657371</v>
      </c>
      <c r="U52" s="5">
        <v>24205.371642449172</v>
      </c>
      <c r="V52" s="5">
        <v>25264.483539806512</v>
      </c>
      <c r="W52" s="5">
        <v>24101.351280157633</v>
      </c>
      <c r="X52" s="5">
        <v>26009.029785962481</v>
      </c>
      <c r="Y52" s="5">
        <v>24957.742290389186</v>
      </c>
      <c r="Z52" s="5">
        <v>26406.244528101066</v>
      </c>
      <c r="AA52" s="5">
        <v>24990.504797031841</v>
      </c>
      <c r="AB52" s="5">
        <v>26423.53943294911</v>
      </c>
      <c r="AC52" s="5">
        <v>26060.527914737791</v>
      </c>
      <c r="AD52" s="5">
        <v>25834.6064405203</v>
      </c>
      <c r="AE52" s="5">
        <v>26726.132001839549</v>
      </c>
    </row>
    <row r="53" spans="1:31" s="7" customFormat="1">
      <c r="A53" s="59" t="s">
        <v>134</v>
      </c>
      <c r="B53" s="59" t="s">
        <v>128</v>
      </c>
      <c r="C53" s="59" t="s">
        <v>286</v>
      </c>
      <c r="D53" s="5">
        <v>8017.93012132697</v>
      </c>
      <c r="E53" s="5">
        <v>7982.7744557981114</v>
      </c>
      <c r="F53" s="5">
        <v>4890.8347890604691</v>
      </c>
      <c r="G53" s="5">
        <v>4599.5614102169566</v>
      </c>
      <c r="H53" s="5">
        <v>5947.5356229073532</v>
      </c>
      <c r="I53" s="5">
        <v>4707.8254197365859</v>
      </c>
      <c r="J53" s="5">
        <v>4412.7533175795743</v>
      </c>
      <c r="K53" s="5">
        <v>4730.8806053275293</v>
      </c>
      <c r="L53" s="5">
        <v>4278.3261829246248</v>
      </c>
      <c r="M53" s="5">
        <v>5394.4731626309422</v>
      </c>
      <c r="N53" s="5">
        <v>7602.0539548151255</v>
      </c>
      <c r="O53" s="5">
        <v>5515.8718932410829</v>
      </c>
      <c r="P53" s="5">
        <v>6987.6982880641099</v>
      </c>
      <c r="Q53" s="5">
        <v>5357.4317643800841</v>
      </c>
      <c r="R53" s="5">
        <v>7294.2706344822609</v>
      </c>
      <c r="S53" s="5">
        <v>6492.6269937378347</v>
      </c>
      <c r="T53" s="5">
        <v>6503.4562689922541</v>
      </c>
      <c r="U53" s="5">
        <v>6055.185720132481</v>
      </c>
      <c r="V53" s="5">
        <v>5984.9062347578292</v>
      </c>
      <c r="W53" s="5">
        <v>6902.1212585896947</v>
      </c>
      <c r="X53" s="5">
        <v>5650.7721597055779</v>
      </c>
      <c r="Y53" s="5">
        <v>6014.601023687329</v>
      </c>
      <c r="Z53" s="5">
        <v>4706.3753552920898</v>
      </c>
      <c r="AA53" s="5">
        <v>6326.5888606045646</v>
      </c>
      <c r="AB53" s="5">
        <v>6496.2140713804647</v>
      </c>
      <c r="AC53" s="5">
        <v>6250.0281344744462</v>
      </c>
      <c r="AD53" s="5">
        <v>6055.6172554511941</v>
      </c>
      <c r="AE53" s="5">
        <v>5987.1811623470549</v>
      </c>
    </row>
    <row r="54" spans="1:31" s="7" customFormat="1">
      <c r="A54" s="59" t="s">
        <v>134</v>
      </c>
      <c r="B54" s="59" t="s">
        <v>128</v>
      </c>
      <c r="C54" s="59" t="s">
        <v>287</v>
      </c>
      <c r="D54" s="5">
        <v>-5231.8855162982718</v>
      </c>
      <c r="E54" s="5">
        <v>-3423.7809283419438</v>
      </c>
      <c r="F54" s="5">
        <v>-493.46630321312659</v>
      </c>
      <c r="G54" s="5">
        <v>93.023536387628155</v>
      </c>
      <c r="H54" s="5">
        <v>2832.4666908674862</v>
      </c>
      <c r="I54" s="5">
        <v>6323.1644914993558</v>
      </c>
      <c r="J54" s="5">
        <v>12234.589851753773</v>
      </c>
      <c r="K54" s="5">
        <v>13483.502219049577</v>
      </c>
      <c r="L54" s="5">
        <v>12176.799778720124</v>
      </c>
      <c r="M54" s="5">
        <v>17394.142228415614</v>
      </c>
      <c r="N54" s="5">
        <v>13077.259515479585</v>
      </c>
      <c r="O54" s="5">
        <v>16361.774182996074</v>
      </c>
      <c r="P54" s="5">
        <v>15080.450645743431</v>
      </c>
      <c r="Q54" s="5">
        <v>19402.104718301554</v>
      </c>
      <c r="R54" s="5">
        <v>15538.898955649467</v>
      </c>
      <c r="S54" s="5">
        <v>17714.287804326093</v>
      </c>
      <c r="T54" s="5">
        <v>16957.581608665118</v>
      </c>
      <c r="U54" s="5">
        <v>18150.18592231669</v>
      </c>
      <c r="V54" s="5">
        <v>19279.577305048682</v>
      </c>
      <c r="W54" s="5">
        <v>17199.230021567939</v>
      </c>
      <c r="X54" s="5">
        <v>20358.257626256902</v>
      </c>
      <c r="Y54" s="5">
        <v>18943.141266701856</v>
      </c>
      <c r="Z54" s="5">
        <v>21699.869172808976</v>
      </c>
      <c r="AA54" s="5">
        <v>18663.915936427278</v>
      </c>
      <c r="AB54" s="5">
        <v>19927.325361568644</v>
      </c>
      <c r="AC54" s="5">
        <v>19810.499780263344</v>
      </c>
      <c r="AD54" s="5">
        <v>19778.989185069106</v>
      </c>
      <c r="AE54" s="5">
        <v>20738.950839492492</v>
      </c>
    </row>
    <row r="55" spans="1:31" s="7" customFormat="1"/>
    <row r="56" spans="1:31" s="7" customFormat="1">
      <c r="A56" s="59" t="s">
        <v>134</v>
      </c>
      <c r="B56" s="59" t="s">
        <v>129</v>
      </c>
      <c r="C56" s="59" t="s">
        <v>285</v>
      </c>
      <c r="D56" s="5">
        <v>4278.7285155126538</v>
      </c>
      <c r="E56" s="5">
        <v>4027.0417081904484</v>
      </c>
      <c r="F56" s="5">
        <v>4362.8145814372165</v>
      </c>
      <c r="G56" s="5">
        <v>3878.3130296677391</v>
      </c>
      <c r="H56" s="5">
        <v>4474.9155690186753</v>
      </c>
      <c r="I56" s="5">
        <v>3246.1105030615759</v>
      </c>
      <c r="J56" s="5">
        <v>3245.1185027356355</v>
      </c>
      <c r="K56" s="5">
        <v>3217.3960665899003</v>
      </c>
      <c r="L56" s="5">
        <v>3411.5976510585565</v>
      </c>
      <c r="M56" s="5">
        <v>2884.6330022935931</v>
      </c>
      <c r="N56" s="5">
        <v>1928.7823351173806</v>
      </c>
      <c r="O56" s="5">
        <v>2215.4246625719552</v>
      </c>
      <c r="P56" s="5">
        <v>2218.4092790483555</v>
      </c>
      <c r="Q56" s="5">
        <v>2914.6899423901809</v>
      </c>
      <c r="R56" s="5">
        <v>2968.1398236754339</v>
      </c>
      <c r="S56" s="5">
        <v>2967.6309335759606</v>
      </c>
      <c r="T56" s="5">
        <v>2151.0860054296363</v>
      </c>
      <c r="U56" s="5">
        <v>2682.8185674731499</v>
      </c>
      <c r="V56" s="5">
        <v>2662.4562884904703</v>
      </c>
      <c r="W56" s="5">
        <v>2782.9789290231602</v>
      </c>
      <c r="X56" s="5">
        <v>2251.3804726846251</v>
      </c>
      <c r="Y56" s="5">
        <v>2439.7980282570406</v>
      </c>
      <c r="Z56" s="5">
        <v>2904.3767279896247</v>
      </c>
      <c r="AA56" s="5">
        <v>2342.827501879935</v>
      </c>
      <c r="AB56" s="5">
        <v>2805.7953363328111</v>
      </c>
      <c r="AC56" s="5">
        <v>2830.2607226379987</v>
      </c>
      <c r="AD56" s="5">
        <v>3132.0628404088793</v>
      </c>
      <c r="AE56" s="5">
        <v>2426.3179224302207</v>
      </c>
    </row>
    <row r="57" spans="1:31" s="7" customFormat="1">
      <c r="A57" s="59" t="s">
        <v>134</v>
      </c>
      <c r="B57" s="59" t="s">
        <v>129</v>
      </c>
      <c r="C57" s="59" t="s">
        <v>286</v>
      </c>
      <c r="D57" s="5">
        <v>782.87083779940508</v>
      </c>
      <c r="E57" s="5">
        <v>732.27652497588952</v>
      </c>
      <c r="F57" s="5">
        <v>1821.4631388019739</v>
      </c>
      <c r="G57" s="5">
        <v>2348.594479054675</v>
      </c>
      <c r="H57" s="5">
        <v>2348.4219357332258</v>
      </c>
      <c r="I57" s="5">
        <v>3805.9016798533917</v>
      </c>
      <c r="J57" s="5">
        <v>4453.9084599289336</v>
      </c>
      <c r="K57" s="5">
        <v>5030.8117998548714</v>
      </c>
      <c r="L57" s="5">
        <v>5442.0731183101298</v>
      </c>
      <c r="M57" s="5">
        <v>4517.491824600861</v>
      </c>
      <c r="N57" s="5">
        <v>5735.5241044939676</v>
      </c>
      <c r="O57" s="5">
        <v>5880.1106503948704</v>
      </c>
      <c r="P57" s="5">
        <v>6135.5370389832951</v>
      </c>
      <c r="Q57" s="5">
        <v>5486.1167452888922</v>
      </c>
      <c r="R57" s="5">
        <v>5894.9132598336309</v>
      </c>
      <c r="S57" s="5">
        <v>6257.0248420390308</v>
      </c>
      <c r="T57" s="5">
        <v>7311.3559726942567</v>
      </c>
      <c r="U57" s="5">
        <v>6824.0943721653712</v>
      </c>
      <c r="V57" s="5">
        <v>7258.4915101710058</v>
      </c>
      <c r="W57" s="5">
        <v>7056.8938450863398</v>
      </c>
      <c r="X57" s="5">
        <v>8308.0463872337968</v>
      </c>
      <c r="Y57" s="5">
        <v>7960.4897956302348</v>
      </c>
      <c r="Z57" s="5">
        <v>7699.3625709204416</v>
      </c>
      <c r="AA57" s="5">
        <v>8244.7625401692749</v>
      </c>
      <c r="AB57" s="5">
        <v>7878.2616428249621</v>
      </c>
      <c r="AC57" s="5">
        <v>7488.7851428888034</v>
      </c>
      <c r="AD57" s="5">
        <v>7492.4361539845195</v>
      </c>
      <c r="AE57" s="5">
        <v>8819.4060506307887</v>
      </c>
    </row>
    <row r="58" spans="1:31" s="7" customFormat="1">
      <c r="A58" s="59" t="s">
        <v>134</v>
      </c>
      <c r="B58" s="59" t="s">
        <v>129</v>
      </c>
      <c r="C58" s="59" t="s">
        <v>287</v>
      </c>
      <c r="D58" s="5">
        <v>3495.8576777132484</v>
      </c>
      <c r="E58" s="5">
        <v>3294.7651832145589</v>
      </c>
      <c r="F58" s="5">
        <v>2541.3514426352426</v>
      </c>
      <c r="G58" s="5">
        <v>1529.7185506130641</v>
      </c>
      <c r="H58" s="5">
        <v>2126.4936332854495</v>
      </c>
      <c r="I58" s="5">
        <v>-559.79117679181581</v>
      </c>
      <c r="J58" s="5">
        <v>-1208.7899571932981</v>
      </c>
      <c r="K58" s="5">
        <v>-1813.4157332649711</v>
      </c>
      <c r="L58" s="5">
        <v>-2030.4754672515733</v>
      </c>
      <c r="M58" s="5">
        <v>-1632.8588223072679</v>
      </c>
      <c r="N58" s="5">
        <v>-3806.7417693765869</v>
      </c>
      <c r="O58" s="5">
        <v>-3664.6859878229152</v>
      </c>
      <c r="P58" s="5">
        <v>-3917.1277599349396</v>
      </c>
      <c r="Q58" s="5">
        <v>-2571.4268028987112</v>
      </c>
      <c r="R58" s="5">
        <v>-2926.773436158197</v>
      </c>
      <c r="S58" s="5">
        <v>-3289.3939084630701</v>
      </c>
      <c r="T58" s="5">
        <v>-5160.2699672646204</v>
      </c>
      <c r="U58" s="5">
        <v>-4141.2758046922208</v>
      </c>
      <c r="V58" s="5">
        <v>-4596.035221680535</v>
      </c>
      <c r="W58" s="5">
        <v>-4273.9149160631796</v>
      </c>
      <c r="X58" s="5">
        <v>-6056.6659145491722</v>
      </c>
      <c r="Y58" s="5">
        <v>-5520.6917673731941</v>
      </c>
      <c r="Z58" s="5">
        <v>-4794.9858429308169</v>
      </c>
      <c r="AA58" s="5">
        <v>-5901.9350382893399</v>
      </c>
      <c r="AB58" s="5">
        <v>-5072.4663064921515</v>
      </c>
      <c r="AC58" s="5">
        <v>-4658.5244202508047</v>
      </c>
      <c r="AD58" s="5">
        <v>-4360.3733135756402</v>
      </c>
      <c r="AE58" s="5">
        <v>-6393.0881282005685</v>
      </c>
    </row>
    <row r="59" spans="1:31" s="7" customFormat="1"/>
    <row r="60" spans="1:31" s="7" customFormat="1">
      <c r="A60" s="59" t="s">
        <v>134</v>
      </c>
      <c r="B60" s="59" t="s">
        <v>130</v>
      </c>
      <c r="C60" s="59" t="s">
        <v>285</v>
      </c>
      <c r="D60" s="5">
        <v>2223.7994762225208</v>
      </c>
      <c r="E60" s="5">
        <v>840.45987519380094</v>
      </c>
      <c r="F60" s="5">
        <v>835.1507400687459</v>
      </c>
      <c r="G60" s="5">
        <v>838.80760364928562</v>
      </c>
      <c r="H60" s="5">
        <v>1158.52407529011</v>
      </c>
      <c r="I60" s="5">
        <v>1011.8846203913358</v>
      </c>
      <c r="J60" s="5">
        <v>990.3986300480301</v>
      </c>
      <c r="K60" s="5">
        <v>911.6277929063699</v>
      </c>
      <c r="L60" s="5">
        <v>1191.3550841161352</v>
      </c>
      <c r="M60" s="5">
        <v>941.56023903226514</v>
      </c>
      <c r="N60" s="5">
        <v>1389.9315062155147</v>
      </c>
      <c r="O60" s="5">
        <v>1488.5689931420202</v>
      </c>
      <c r="P60" s="5">
        <v>1524.5490567347549</v>
      </c>
      <c r="Q60" s="5">
        <v>1634.9458192085151</v>
      </c>
      <c r="R60" s="5">
        <v>2191.0848684983403</v>
      </c>
      <c r="S60" s="5">
        <v>2157.7095929410652</v>
      </c>
      <c r="T60" s="5">
        <v>2074.2731912683048</v>
      </c>
      <c r="U60" s="5">
        <v>1992.2201207079697</v>
      </c>
      <c r="V60" s="5">
        <v>2289.2768358240446</v>
      </c>
      <c r="W60" s="5">
        <v>2647.621418024285</v>
      </c>
      <c r="X60" s="5">
        <v>2025.9998143949902</v>
      </c>
      <c r="Y60" s="5">
        <v>2739.3209612274545</v>
      </c>
      <c r="Z60" s="5">
        <v>2438.3592864706707</v>
      </c>
      <c r="AA60" s="5">
        <v>2610.7564099439301</v>
      </c>
      <c r="AB60" s="5">
        <v>2716.8621678443392</v>
      </c>
      <c r="AC60" s="5">
        <v>3061.5084297126059</v>
      </c>
      <c r="AD60" s="5">
        <v>3186.5346848972003</v>
      </c>
      <c r="AE60" s="5">
        <v>3681.610350048315</v>
      </c>
    </row>
    <row r="61" spans="1:31" s="7" customFormat="1">
      <c r="A61" s="59" t="s">
        <v>134</v>
      </c>
      <c r="B61" s="59" t="s">
        <v>130</v>
      </c>
      <c r="C61" s="59" t="s">
        <v>286</v>
      </c>
      <c r="D61" s="5">
        <v>222.84122595458001</v>
      </c>
      <c r="E61" s="5">
        <v>2978.064987537703</v>
      </c>
      <c r="F61" s="5">
        <v>2393.5417578233278</v>
      </c>
      <c r="G61" s="5">
        <v>2395.9430645984248</v>
      </c>
      <c r="H61" s="5">
        <v>6628.014587048413</v>
      </c>
      <c r="I61" s="5">
        <v>7238.5295595247953</v>
      </c>
      <c r="J61" s="5">
        <v>12139.967086770819</v>
      </c>
      <c r="K61" s="5">
        <v>13309.442996949991</v>
      </c>
      <c r="L61" s="5">
        <v>10578.370486070715</v>
      </c>
      <c r="M61" s="5">
        <v>13341.738861258802</v>
      </c>
      <c r="N61" s="5">
        <v>12021.7574186866</v>
      </c>
      <c r="O61" s="5">
        <v>10647.820706844559</v>
      </c>
      <c r="P61" s="5">
        <v>12459.295092010248</v>
      </c>
      <c r="Q61" s="5">
        <v>12093.850985150493</v>
      </c>
      <c r="R61" s="5">
        <v>11264.841955402237</v>
      </c>
      <c r="S61" s="5">
        <v>11579.953718865554</v>
      </c>
      <c r="T61" s="5">
        <v>10928.537190087436</v>
      </c>
      <c r="U61" s="5">
        <v>11239.084628908504</v>
      </c>
      <c r="V61" s="5">
        <v>11127.699047742948</v>
      </c>
      <c r="W61" s="5">
        <v>10178.67539981972</v>
      </c>
      <c r="X61" s="5">
        <v>11295.661091138889</v>
      </c>
      <c r="Y61" s="5">
        <v>9264.9782615922322</v>
      </c>
      <c r="Z61" s="5">
        <v>9136.8713034373122</v>
      </c>
      <c r="AA61" s="5">
        <v>9995.2035333247914</v>
      </c>
      <c r="AB61" s="5">
        <v>9947.4273449023276</v>
      </c>
      <c r="AC61" s="5">
        <v>9909.0617151975948</v>
      </c>
      <c r="AD61" s="5">
        <v>10018.943076304189</v>
      </c>
      <c r="AE61" s="5">
        <v>8697.6266372543632</v>
      </c>
    </row>
    <row r="62" spans="1:31" s="7" customFormat="1">
      <c r="A62" s="59" t="s">
        <v>134</v>
      </c>
      <c r="B62" s="59" t="s">
        <v>130</v>
      </c>
      <c r="C62" s="59" t="s">
        <v>287</v>
      </c>
      <c r="D62" s="5">
        <v>2000.9582502679407</v>
      </c>
      <c r="E62" s="5">
        <v>-2137.605112343902</v>
      </c>
      <c r="F62" s="5">
        <v>-1558.3910177545818</v>
      </c>
      <c r="G62" s="5">
        <v>-1557.1354609491391</v>
      </c>
      <c r="H62" s="5">
        <v>-5469.490511758303</v>
      </c>
      <c r="I62" s="5">
        <v>-6226.644939133459</v>
      </c>
      <c r="J62" s="5">
        <v>-11149.568456722789</v>
      </c>
      <c r="K62" s="5">
        <v>-12397.815204043622</v>
      </c>
      <c r="L62" s="5">
        <v>-9387.0154019545789</v>
      </c>
      <c r="M62" s="5">
        <v>-12400.178622226536</v>
      </c>
      <c r="N62" s="5">
        <v>-10631.825912471086</v>
      </c>
      <c r="O62" s="5">
        <v>-9159.2517137025388</v>
      </c>
      <c r="P62" s="5">
        <v>-10934.746035275493</v>
      </c>
      <c r="Q62" s="5">
        <v>-10458.905165941978</v>
      </c>
      <c r="R62" s="5">
        <v>-9073.7570869038973</v>
      </c>
      <c r="S62" s="5">
        <v>-9422.2441259244879</v>
      </c>
      <c r="T62" s="5">
        <v>-8854.2639988191313</v>
      </c>
      <c r="U62" s="5">
        <v>-9246.8645082005351</v>
      </c>
      <c r="V62" s="5">
        <v>-8838.4222119189035</v>
      </c>
      <c r="W62" s="5">
        <v>-7531.053981795435</v>
      </c>
      <c r="X62" s="5">
        <v>-9269.6612767438983</v>
      </c>
      <c r="Y62" s="5">
        <v>-6525.6573003647773</v>
      </c>
      <c r="Z62" s="5">
        <v>-6698.5120169666416</v>
      </c>
      <c r="AA62" s="5">
        <v>-7384.4471233808617</v>
      </c>
      <c r="AB62" s="5">
        <v>-7230.565177057988</v>
      </c>
      <c r="AC62" s="5">
        <v>-6847.5532854849889</v>
      </c>
      <c r="AD62" s="5">
        <v>-6832.4083914069888</v>
      </c>
      <c r="AE62" s="5">
        <v>-5016.0162872060482</v>
      </c>
    </row>
    <row r="63" spans="1:31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s="7" customFormat="1">
      <c r="A64" s="59" t="s">
        <v>137</v>
      </c>
      <c r="B64" s="59" t="s">
        <v>126</v>
      </c>
      <c r="C64" s="59" t="s">
        <v>285</v>
      </c>
      <c r="D64" s="5">
        <v>3692.3347400155249</v>
      </c>
      <c r="E64" s="5">
        <v>5477.4603580485873</v>
      </c>
      <c r="F64" s="5">
        <v>5636.1566727283016</v>
      </c>
      <c r="G64" s="5">
        <v>7426.0650256668996</v>
      </c>
      <c r="H64" s="5">
        <v>7789.3468416362321</v>
      </c>
      <c r="I64" s="5">
        <v>7014.1446213421013</v>
      </c>
      <c r="J64" s="5">
        <v>7902.2887513830883</v>
      </c>
      <c r="K64" s="5">
        <v>8745.5649678341506</v>
      </c>
      <c r="L64" s="5">
        <v>10852.648737746931</v>
      </c>
      <c r="M64" s="5">
        <v>10880.119735856973</v>
      </c>
      <c r="N64" s="5">
        <v>14216.576821095514</v>
      </c>
      <c r="O64" s="5">
        <v>12130.523539705231</v>
      </c>
      <c r="P64" s="5">
        <v>13135.729575913741</v>
      </c>
      <c r="Q64" s="5">
        <v>11411.251971897855</v>
      </c>
      <c r="R64" s="5">
        <v>12450.358165180192</v>
      </c>
      <c r="S64" s="5">
        <v>13635.265395424514</v>
      </c>
      <c r="T64" s="5">
        <v>14525.140962206304</v>
      </c>
      <c r="U64" s="5">
        <v>13603.268626039124</v>
      </c>
      <c r="V64" s="5">
        <v>14169.389679618744</v>
      </c>
      <c r="W64" s="5">
        <v>14590.640845429909</v>
      </c>
      <c r="X64" s="5">
        <v>14430.995462623838</v>
      </c>
      <c r="Y64" s="5">
        <v>15359.950513551754</v>
      </c>
      <c r="Z64" s="5">
        <v>14568.016014298781</v>
      </c>
      <c r="AA64" s="5">
        <v>14309.563979449895</v>
      </c>
      <c r="AB64" s="5">
        <v>14736.333717448277</v>
      </c>
      <c r="AC64" s="5">
        <v>12769.364880011195</v>
      </c>
      <c r="AD64" s="5">
        <v>13611.290072848416</v>
      </c>
      <c r="AE64" s="5">
        <v>13037.11127370089</v>
      </c>
    </row>
    <row r="65" spans="1:31" s="7" customFormat="1">
      <c r="A65" s="59" t="s">
        <v>137</v>
      </c>
      <c r="B65" s="59" t="s">
        <v>126</v>
      </c>
      <c r="C65" s="59" t="s">
        <v>286</v>
      </c>
      <c r="D65" s="5">
        <v>2712.6743679529036</v>
      </c>
      <c r="E65" s="5">
        <v>2091.3613940857254</v>
      </c>
      <c r="F65" s="5">
        <v>5037.1765413289513</v>
      </c>
      <c r="G65" s="5">
        <v>4603.7898194793715</v>
      </c>
      <c r="H65" s="5">
        <v>6181.3829074515143</v>
      </c>
      <c r="I65" s="5">
        <v>6390.0795094234873</v>
      </c>
      <c r="J65" s="5">
        <v>6047.5065888730715</v>
      </c>
      <c r="K65" s="5">
        <v>6485.283582723916</v>
      </c>
      <c r="L65" s="5">
        <v>9644.5031528636719</v>
      </c>
      <c r="M65" s="5">
        <v>12889.886690375337</v>
      </c>
      <c r="N65" s="5">
        <v>10395.161982894126</v>
      </c>
      <c r="O65" s="5">
        <v>12563.276824518489</v>
      </c>
      <c r="P65" s="5">
        <v>11611.091799673761</v>
      </c>
      <c r="Q65" s="5">
        <v>15394.509940640115</v>
      </c>
      <c r="R65" s="5">
        <v>13836.940027079283</v>
      </c>
      <c r="S65" s="5">
        <v>14836.948548479315</v>
      </c>
      <c r="T65" s="5">
        <v>13081.107630761064</v>
      </c>
      <c r="U65" s="5">
        <v>14096.655440481938</v>
      </c>
      <c r="V65" s="5">
        <v>14941.742721026339</v>
      </c>
      <c r="W65" s="5">
        <v>15982.910927167199</v>
      </c>
      <c r="X65" s="5">
        <v>15651.041214514302</v>
      </c>
      <c r="Y65" s="5">
        <v>15423.105610465096</v>
      </c>
      <c r="Z65" s="5">
        <v>16872.630447078554</v>
      </c>
      <c r="AA65" s="5">
        <v>14934.855243196402</v>
      </c>
      <c r="AB65" s="5">
        <v>17074.532134269368</v>
      </c>
      <c r="AC65" s="5">
        <v>17213.101218192969</v>
      </c>
      <c r="AD65" s="5">
        <v>17212.471393103609</v>
      </c>
      <c r="AE65" s="5">
        <v>18224.173222510904</v>
      </c>
    </row>
    <row r="66" spans="1:31" s="7" customFormat="1">
      <c r="A66" s="59" t="s">
        <v>137</v>
      </c>
      <c r="B66" s="59" t="s">
        <v>126</v>
      </c>
      <c r="C66" s="59" t="s">
        <v>287</v>
      </c>
      <c r="D66" s="5">
        <v>979.66037206262126</v>
      </c>
      <c r="E66" s="5">
        <v>3386.0989639628619</v>
      </c>
      <c r="F66" s="5">
        <v>598.98013139935028</v>
      </c>
      <c r="G66" s="5">
        <v>2822.2752061875281</v>
      </c>
      <c r="H66" s="5">
        <v>1607.9639341847178</v>
      </c>
      <c r="I66" s="5">
        <v>624.06511191861409</v>
      </c>
      <c r="J66" s="5">
        <v>1854.7821625100169</v>
      </c>
      <c r="K66" s="5">
        <v>2260.2813851102346</v>
      </c>
      <c r="L66" s="5">
        <v>1208.1455848832593</v>
      </c>
      <c r="M66" s="5">
        <v>-2009.7669545183635</v>
      </c>
      <c r="N66" s="5">
        <v>3821.4148382013882</v>
      </c>
      <c r="O66" s="5">
        <v>-432.75328481325778</v>
      </c>
      <c r="P66" s="5">
        <v>1524.6377762399807</v>
      </c>
      <c r="Q66" s="5">
        <v>-3983.2579687422603</v>
      </c>
      <c r="R66" s="5">
        <v>-1386.5818618990907</v>
      </c>
      <c r="S66" s="5">
        <v>-1201.6831530548006</v>
      </c>
      <c r="T66" s="5">
        <v>1444.03333144524</v>
      </c>
      <c r="U66" s="5">
        <v>-493.38681444281428</v>
      </c>
      <c r="V66" s="5">
        <v>-772.35304140759581</v>
      </c>
      <c r="W66" s="5">
        <v>-1392.2700817372897</v>
      </c>
      <c r="X66" s="5">
        <v>-1220.0457518904641</v>
      </c>
      <c r="Y66" s="5">
        <v>-63.155096913342277</v>
      </c>
      <c r="Z66" s="5">
        <v>-2304.6144327797738</v>
      </c>
      <c r="AA66" s="5">
        <v>-625.29126374650696</v>
      </c>
      <c r="AB66" s="5">
        <v>-2338.1984168210911</v>
      </c>
      <c r="AC66" s="5">
        <v>-4443.736338181774</v>
      </c>
      <c r="AD66" s="5">
        <v>-3601.181320255193</v>
      </c>
      <c r="AE66" s="5">
        <v>-5187.0619488100147</v>
      </c>
    </row>
    <row r="67" spans="1:31" s="7" customFormat="1"/>
    <row r="68" spans="1:31" s="7" customFormat="1">
      <c r="A68" s="59" t="s">
        <v>137</v>
      </c>
      <c r="B68" s="59" t="s">
        <v>127</v>
      </c>
      <c r="C68" s="59" t="s">
        <v>285</v>
      </c>
      <c r="D68" s="5">
        <v>974.01547061251495</v>
      </c>
      <c r="E68" s="5">
        <v>1251.2894307989654</v>
      </c>
      <c r="F68" s="5">
        <v>1456.7077293695254</v>
      </c>
      <c r="G68" s="5">
        <v>979.44137392707501</v>
      </c>
      <c r="H68" s="5">
        <v>2345.5110672072528</v>
      </c>
      <c r="I68" s="5">
        <v>2666.2251162106309</v>
      </c>
      <c r="J68" s="5">
        <v>1948.7717648808962</v>
      </c>
      <c r="K68" s="5">
        <v>2584.9479774702218</v>
      </c>
      <c r="L68" s="5">
        <v>2399.0649987415327</v>
      </c>
      <c r="M68" s="5">
        <v>4055.1473636045384</v>
      </c>
      <c r="N68" s="5">
        <v>3977.9695476657776</v>
      </c>
      <c r="O68" s="5">
        <v>3266.5924229689631</v>
      </c>
      <c r="P68" s="5">
        <v>4132.5691111898386</v>
      </c>
      <c r="Q68" s="5">
        <v>4245.8423482777253</v>
      </c>
      <c r="R68" s="5">
        <v>3788.2539469612288</v>
      </c>
      <c r="S68" s="5">
        <v>3810.9046938420383</v>
      </c>
      <c r="T68" s="5">
        <v>3641.0422133551988</v>
      </c>
      <c r="U68" s="5">
        <v>3517.7214780637528</v>
      </c>
      <c r="V68" s="5">
        <v>3456.690317138155</v>
      </c>
      <c r="W68" s="5">
        <v>4432.7212812575799</v>
      </c>
      <c r="X68" s="5">
        <v>4497.757497333183</v>
      </c>
      <c r="Y68" s="5">
        <v>3191.9382191715376</v>
      </c>
      <c r="Z68" s="5">
        <v>2608.73073505096</v>
      </c>
      <c r="AA68" s="5">
        <v>3660.2707951178681</v>
      </c>
      <c r="AB68" s="5">
        <v>3946.5793079898244</v>
      </c>
      <c r="AC68" s="5">
        <v>3994.4921116152245</v>
      </c>
      <c r="AD68" s="5">
        <v>4261.4122632350454</v>
      </c>
      <c r="AE68" s="5">
        <v>4311.3919782419925</v>
      </c>
    </row>
    <row r="69" spans="1:31" s="7" customFormat="1">
      <c r="A69" s="59" t="s">
        <v>137</v>
      </c>
      <c r="B69" s="59" t="s">
        <v>127</v>
      </c>
      <c r="C69" s="59" t="s">
        <v>286</v>
      </c>
      <c r="D69" s="5">
        <v>2134.0872692516746</v>
      </c>
      <c r="E69" s="5">
        <v>2239.9913345539658</v>
      </c>
      <c r="F69" s="5">
        <v>2761.6571442144464</v>
      </c>
      <c r="G69" s="5">
        <v>3350.2802731874481</v>
      </c>
      <c r="H69" s="5">
        <v>3222.8382465174145</v>
      </c>
      <c r="I69" s="5">
        <v>2767.768960289945</v>
      </c>
      <c r="J69" s="5">
        <v>3587.9796257765702</v>
      </c>
      <c r="K69" s="5">
        <v>3576.0383112052609</v>
      </c>
      <c r="L69" s="5">
        <v>4343.6409796578182</v>
      </c>
      <c r="M69" s="5">
        <v>5226.0935036289102</v>
      </c>
      <c r="N69" s="5">
        <v>5957.5694363180755</v>
      </c>
      <c r="O69" s="5">
        <v>6318.1830930645501</v>
      </c>
      <c r="P69" s="5">
        <v>5860.6291468434265</v>
      </c>
      <c r="Q69" s="5">
        <v>6503.5678380818881</v>
      </c>
      <c r="R69" s="5">
        <v>6293.0294472611013</v>
      </c>
      <c r="S69" s="5">
        <v>8010.8277750928482</v>
      </c>
      <c r="T69" s="5">
        <v>8158.0438475644651</v>
      </c>
      <c r="U69" s="5">
        <v>7919.84703670621</v>
      </c>
      <c r="V69" s="5">
        <v>8668.6905904061332</v>
      </c>
      <c r="W69" s="5">
        <v>8644.7843592941772</v>
      </c>
      <c r="X69" s="5">
        <v>8434.1193384355138</v>
      </c>
      <c r="Y69" s="5">
        <v>9932.7459478294259</v>
      </c>
      <c r="Z69" s="5">
        <v>10469.567731640449</v>
      </c>
      <c r="AA69" s="5">
        <v>8331.5690926370644</v>
      </c>
      <c r="AB69" s="5">
        <v>9068.7735121694222</v>
      </c>
      <c r="AC69" s="5">
        <v>7905.4721301934596</v>
      </c>
      <c r="AD69" s="5">
        <v>9169.1797393609704</v>
      </c>
      <c r="AE69" s="5">
        <v>8501.4132374235851</v>
      </c>
    </row>
    <row r="70" spans="1:31" s="7" customFormat="1">
      <c r="A70" s="59" t="s">
        <v>137</v>
      </c>
      <c r="B70" s="59" t="s">
        <v>127</v>
      </c>
      <c r="C70" s="59" t="s">
        <v>287</v>
      </c>
      <c r="D70" s="5">
        <v>-1160.0717986391596</v>
      </c>
      <c r="E70" s="5">
        <v>-988.70190375500033</v>
      </c>
      <c r="F70" s="5">
        <v>-1304.949414844921</v>
      </c>
      <c r="G70" s="5">
        <v>-2370.8388992603732</v>
      </c>
      <c r="H70" s="5">
        <v>-877.32717931016168</v>
      </c>
      <c r="I70" s="5">
        <v>-101.54384407931411</v>
      </c>
      <c r="J70" s="5">
        <v>-1639.207860895674</v>
      </c>
      <c r="K70" s="5">
        <v>-991.09033373503917</v>
      </c>
      <c r="L70" s="5">
        <v>-1944.5759809162855</v>
      </c>
      <c r="M70" s="5">
        <v>-1170.9461400243717</v>
      </c>
      <c r="N70" s="5">
        <v>-1979.599888652298</v>
      </c>
      <c r="O70" s="5">
        <v>-3051.590670095587</v>
      </c>
      <c r="P70" s="5">
        <v>-1728.0600356535879</v>
      </c>
      <c r="Q70" s="5">
        <v>-2257.7254898041629</v>
      </c>
      <c r="R70" s="5">
        <v>-2504.7755002998724</v>
      </c>
      <c r="S70" s="5">
        <v>-4199.9230812508104</v>
      </c>
      <c r="T70" s="5">
        <v>-4517.0016342092658</v>
      </c>
      <c r="U70" s="5">
        <v>-4402.1255586424577</v>
      </c>
      <c r="V70" s="5">
        <v>-5212.0002732679786</v>
      </c>
      <c r="W70" s="5">
        <v>-4212.0630780365973</v>
      </c>
      <c r="X70" s="5">
        <v>-3936.3618411023308</v>
      </c>
      <c r="Y70" s="5">
        <v>-6740.8077286578882</v>
      </c>
      <c r="Z70" s="5">
        <v>-7860.836996589489</v>
      </c>
      <c r="AA70" s="5">
        <v>-4671.2982975191962</v>
      </c>
      <c r="AB70" s="5">
        <v>-5122.1942041795974</v>
      </c>
      <c r="AC70" s="5">
        <v>-3910.9800185782351</v>
      </c>
      <c r="AD70" s="5">
        <v>-4907.767476125925</v>
      </c>
      <c r="AE70" s="5">
        <v>-4190.0212591815925</v>
      </c>
    </row>
    <row r="71" spans="1:31" s="7" customFormat="1"/>
    <row r="72" spans="1:31" s="7" customFormat="1">
      <c r="A72" s="59" t="s">
        <v>137</v>
      </c>
      <c r="B72" s="59" t="s">
        <v>128</v>
      </c>
      <c r="C72" s="59" t="s">
        <v>285</v>
      </c>
      <c r="D72" s="5">
        <v>2715.6457940692385</v>
      </c>
      <c r="E72" s="5">
        <v>4556.7895022798884</v>
      </c>
      <c r="F72" s="5">
        <v>4311.9511137627487</v>
      </c>
      <c r="G72" s="5">
        <v>4891.7567607011806</v>
      </c>
      <c r="H72" s="5">
        <v>9116.187422689738</v>
      </c>
      <c r="I72" s="5">
        <v>10899.163003221345</v>
      </c>
      <c r="J72" s="5">
        <v>16547.765023421442</v>
      </c>
      <c r="K72" s="5">
        <v>17531.738422042974</v>
      </c>
      <c r="L72" s="5">
        <v>18954.145833635499</v>
      </c>
      <c r="M72" s="5">
        <v>22887.513401528333</v>
      </c>
      <c r="N72" s="5">
        <v>20753.977504222788</v>
      </c>
      <c r="O72" s="5">
        <v>21980.878190322604</v>
      </c>
      <c r="P72" s="5">
        <v>22105.984315894024</v>
      </c>
      <c r="Q72" s="5">
        <v>24627.300452061343</v>
      </c>
      <c r="R72" s="5">
        <v>22714.982704595765</v>
      </c>
      <c r="S72" s="5">
        <v>23881.251528824414</v>
      </c>
      <c r="T72" s="5">
        <v>23103.908108867341</v>
      </c>
      <c r="U72" s="5">
        <v>23875.703484934344</v>
      </c>
      <c r="V72" s="5">
        <v>24920.668107560617</v>
      </c>
      <c r="W72" s="5">
        <v>23802.88251100689</v>
      </c>
      <c r="X72" s="5">
        <v>25669.180213901916</v>
      </c>
      <c r="Y72" s="5">
        <v>24909.787498430662</v>
      </c>
      <c r="Z72" s="5">
        <v>26425.894878828687</v>
      </c>
      <c r="AA72" s="5">
        <v>24899.581994244196</v>
      </c>
      <c r="AB72" s="5">
        <v>26267.23129206321</v>
      </c>
      <c r="AC72" s="5">
        <v>26149.30928094179</v>
      </c>
      <c r="AD72" s="5">
        <v>25747.337059938727</v>
      </c>
      <c r="AE72" s="5">
        <v>26875.859332083339</v>
      </c>
    </row>
    <row r="73" spans="1:31" s="7" customFormat="1">
      <c r="A73" s="59" t="s">
        <v>137</v>
      </c>
      <c r="B73" s="59" t="s">
        <v>128</v>
      </c>
      <c r="C73" s="59" t="s">
        <v>286</v>
      </c>
      <c r="D73" s="5">
        <v>8023.551829625445</v>
      </c>
      <c r="E73" s="5">
        <v>8075.6178205760598</v>
      </c>
      <c r="F73" s="5">
        <v>4974.5449572412417</v>
      </c>
      <c r="G73" s="5">
        <v>5225.6104924535475</v>
      </c>
      <c r="H73" s="5">
        <v>6312.3838752502979</v>
      </c>
      <c r="I73" s="5">
        <v>4759.0408794425166</v>
      </c>
      <c r="J73" s="5">
        <v>4487.3384624301998</v>
      </c>
      <c r="K73" s="5">
        <v>5196.8738407942601</v>
      </c>
      <c r="L73" s="5">
        <v>6805.7795853605785</v>
      </c>
      <c r="M73" s="5">
        <v>5601.4970206762582</v>
      </c>
      <c r="N73" s="5">
        <v>7886.1314829052553</v>
      </c>
      <c r="O73" s="5">
        <v>5689.3679354873366</v>
      </c>
      <c r="P73" s="5">
        <v>7046.6440116775939</v>
      </c>
      <c r="Q73" s="5">
        <v>5428.0477547367918</v>
      </c>
      <c r="R73" s="5">
        <v>7040.502788382877</v>
      </c>
      <c r="S73" s="5">
        <v>6326.6309405231332</v>
      </c>
      <c r="T73" s="5">
        <v>6325.2556137556094</v>
      </c>
      <c r="U73" s="5">
        <v>5960.0179185486932</v>
      </c>
      <c r="V73" s="5">
        <v>5984.8617332701651</v>
      </c>
      <c r="W73" s="5">
        <v>6786.7585028364138</v>
      </c>
      <c r="X73" s="5">
        <v>5522.1111674545837</v>
      </c>
      <c r="Y73" s="5">
        <v>6055.9793680407984</v>
      </c>
      <c r="Z73" s="5">
        <v>4661.06007141599</v>
      </c>
      <c r="AA73" s="5">
        <v>6398.7431554225132</v>
      </c>
      <c r="AB73" s="5">
        <v>6503.5245703072733</v>
      </c>
      <c r="AC73" s="5">
        <v>6187.076887602916</v>
      </c>
      <c r="AD73" s="5">
        <v>6083.6309075424942</v>
      </c>
      <c r="AE73" s="5">
        <v>6021.3920651206245</v>
      </c>
    </row>
    <row r="74" spans="1:31" s="7" customFormat="1">
      <c r="A74" s="59" t="s">
        <v>137</v>
      </c>
      <c r="B74" s="59" t="s">
        <v>128</v>
      </c>
      <c r="C74" s="59" t="s">
        <v>287</v>
      </c>
      <c r="D74" s="5">
        <v>-5307.9060355562069</v>
      </c>
      <c r="E74" s="5">
        <v>-3518.8283182961713</v>
      </c>
      <c r="F74" s="5">
        <v>-662.593843478493</v>
      </c>
      <c r="G74" s="5">
        <v>-333.85373175236691</v>
      </c>
      <c r="H74" s="5">
        <v>2803.8035474394401</v>
      </c>
      <c r="I74" s="5">
        <v>6140.1221237788286</v>
      </c>
      <c r="J74" s="5">
        <v>12060.426560991242</v>
      </c>
      <c r="K74" s="5">
        <v>12334.864581248714</v>
      </c>
      <c r="L74" s="5">
        <v>12148.366248274921</v>
      </c>
      <c r="M74" s="5">
        <v>17286.016380852074</v>
      </c>
      <c r="N74" s="5">
        <v>12867.846021317533</v>
      </c>
      <c r="O74" s="5">
        <v>16291.510254835268</v>
      </c>
      <c r="P74" s="5">
        <v>15059.34030421643</v>
      </c>
      <c r="Q74" s="5">
        <v>19199.252697324551</v>
      </c>
      <c r="R74" s="5">
        <v>15674.479916212887</v>
      </c>
      <c r="S74" s="5">
        <v>17554.620588301281</v>
      </c>
      <c r="T74" s="5">
        <v>16778.652495111732</v>
      </c>
      <c r="U74" s="5">
        <v>17915.685566385651</v>
      </c>
      <c r="V74" s="5">
        <v>18935.806374290452</v>
      </c>
      <c r="W74" s="5">
        <v>17016.124008170475</v>
      </c>
      <c r="X74" s="5">
        <v>20147.069046447334</v>
      </c>
      <c r="Y74" s="5">
        <v>18853.808130389865</v>
      </c>
      <c r="Z74" s="5">
        <v>21764.834807412699</v>
      </c>
      <c r="AA74" s="5">
        <v>18500.838838821684</v>
      </c>
      <c r="AB74" s="5">
        <v>19763.706721755938</v>
      </c>
      <c r="AC74" s="5">
        <v>19962.232393338876</v>
      </c>
      <c r="AD74" s="5">
        <v>19663.706152396233</v>
      </c>
      <c r="AE74" s="5">
        <v>20854.467266962714</v>
      </c>
    </row>
    <row r="75" spans="1:31" s="7" customFormat="1"/>
    <row r="76" spans="1:31" s="7" customFormat="1">
      <c r="A76" s="59" t="s">
        <v>137</v>
      </c>
      <c r="B76" s="59" t="s">
        <v>129</v>
      </c>
      <c r="C76" s="59" t="s">
        <v>285</v>
      </c>
      <c r="D76" s="5">
        <v>4271.6947891248683</v>
      </c>
      <c r="E76" s="5">
        <v>3995.7544035255432</v>
      </c>
      <c r="F76" s="5">
        <v>4578.8212137503961</v>
      </c>
      <c r="G76" s="5">
        <v>3813.1415375415409</v>
      </c>
      <c r="H76" s="5">
        <v>4485.4857431360515</v>
      </c>
      <c r="I76" s="5">
        <v>3251.3523381861314</v>
      </c>
      <c r="J76" s="5">
        <v>3256.5732999323063</v>
      </c>
      <c r="K76" s="5">
        <v>3321.859036694329</v>
      </c>
      <c r="L76" s="5">
        <v>2654.8752224020491</v>
      </c>
      <c r="M76" s="5">
        <v>2929.6689448077886</v>
      </c>
      <c r="N76" s="5">
        <v>1965.5568192622293</v>
      </c>
      <c r="O76" s="5">
        <v>2313.2996218353251</v>
      </c>
      <c r="P76" s="5">
        <v>2282.2265879028091</v>
      </c>
      <c r="Q76" s="5">
        <v>2968.1795478953077</v>
      </c>
      <c r="R76" s="5">
        <v>2872.2374065811318</v>
      </c>
      <c r="S76" s="5">
        <v>2989.5487391380902</v>
      </c>
      <c r="T76" s="5">
        <v>2144.6637936807806</v>
      </c>
      <c r="U76" s="5">
        <v>2642.6600767306063</v>
      </c>
      <c r="V76" s="5">
        <v>2625.696546723485</v>
      </c>
      <c r="W76" s="5">
        <v>2790.5686363715949</v>
      </c>
      <c r="X76" s="5">
        <v>2284.8843516222205</v>
      </c>
      <c r="Y76" s="5">
        <v>2415.0013964985656</v>
      </c>
      <c r="Z76" s="5">
        <v>2809.1225840102088</v>
      </c>
      <c r="AA76" s="5">
        <v>2362.5259674563354</v>
      </c>
      <c r="AB76" s="5">
        <v>2817.4841735802756</v>
      </c>
      <c r="AC76" s="5">
        <v>2793.2507117231744</v>
      </c>
      <c r="AD76" s="5">
        <v>3105.6302330876797</v>
      </c>
      <c r="AE76" s="5">
        <v>2371.4721672671844</v>
      </c>
    </row>
    <row r="77" spans="1:31" s="7" customFormat="1">
      <c r="A77" s="59" t="s">
        <v>137</v>
      </c>
      <c r="B77" s="59" t="s">
        <v>129</v>
      </c>
      <c r="C77" s="59" t="s">
        <v>286</v>
      </c>
      <c r="D77" s="5">
        <v>783.00848818607506</v>
      </c>
      <c r="E77" s="5">
        <v>742.80526994575462</v>
      </c>
      <c r="F77" s="5">
        <v>1647.9838423055548</v>
      </c>
      <c r="G77" s="5">
        <v>2357.5456814391609</v>
      </c>
      <c r="H77" s="5">
        <v>2404.9759740774457</v>
      </c>
      <c r="I77" s="5">
        <v>3768.9016430314105</v>
      </c>
      <c r="J77" s="5">
        <v>4390.6529342274007</v>
      </c>
      <c r="K77" s="5">
        <v>4595.1028528364404</v>
      </c>
      <c r="L77" s="5">
        <v>4570.5023508966206</v>
      </c>
      <c r="M77" s="5">
        <v>4655.8204874882813</v>
      </c>
      <c r="N77" s="5">
        <v>5907.2277768224285</v>
      </c>
      <c r="O77" s="5">
        <v>5914.3045156330854</v>
      </c>
      <c r="P77" s="5">
        <v>6053.5220830478956</v>
      </c>
      <c r="Q77" s="5">
        <v>5467.8026607096899</v>
      </c>
      <c r="R77" s="5">
        <v>5898.5006838070713</v>
      </c>
      <c r="S77" s="5">
        <v>6194.2731734482713</v>
      </c>
      <c r="T77" s="5">
        <v>7217.8473424743042</v>
      </c>
      <c r="U77" s="5">
        <v>6707.5096825577348</v>
      </c>
      <c r="V77" s="5">
        <v>7153.6630728333748</v>
      </c>
      <c r="W77" s="5">
        <v>6947.3519587409028</v>
      </c>
      <c r="X77" s="5">
        <v>8216.8272041111668</v>
      </c>
      <c r="Y77" s="5">
        <v>7954.1861108914691</v>
      </c>
      <c r="Z77" s="5">
        <v>7743.7292220285262</v>
      </c>
      <c r="AA77" s="5">
        <v>8210.9009406564783</v>
      </c>
      <c r="AB77" s="5">
        <v>7906.7746080232409</v>
      </c>
      <c r="AC77" s="5">
        <v>7553.2594306124683</v>
      </c>
      <c r="AD77" s="5">
        <v>7476.5644252703623</v>
      </c>
      <c r="AE77" s="5">
        <v>8845.4163510666476</v>
      </c>
    </row>
    <row r="78" spans="1:31" s="7" customFormat="1">
      <c r="A78" s="59" t="s">
        <v>137</v>
      </c>
      <c r="B78" s="59" t="s">
        <v>129</v>
      </c>
      <c r="C78" s="59" t="s">
        <v>287</v>
      </c>
      <c r="D78" s="5">
        <v>3488.6863009387935</v>
      </c>
      <c r="E78" s="5">
        <v>3252.9491335797884</v>
      </c>
      <c r="F78" s="5">
        <v>2930.8373714448412</v>
      </c>
      <c r="G78" s="5">
        <v>1455.5958561023799</v>
      </c>
      <c r="H78" s="5">
        <v>2080.5097690586058</v>
      </c>
      <c r="I78" s="5">
        <v>-517.54930484527904</v>
      </c>
      <c r="J78" s="5">
        <v>-1134.0796342950944</v>
      </c>
      <c r="K78" s="5">
        <v>-1273.2438161421114</v>
      </c>
      <c r="L78" s="5">
        <v>-1915.6271284945715</v>
      </c>
      <c r="M78" s="5">
        <v>-1726.1515426804926</v>
      </c>
      <c r="N78" s="5">
        <v>-3941.670957560199</v>
      </c>
      <c r="O78" s="5">
        <v>-3601.0048937977604</v>
      </c>
      <c r="P78" s="5">
        <v>-3771.2954951450865</v>
      </c>
      <c r="Q78" s="5">
        <v>-2499.6231128143822</v>
      </c>
      <c r="R78" s="5">
        <v>-3026.2632772259394</v>
      </c>
      <c r="S78" s="5">
        <v>-3204.7244343101811</v>
      </c>
      <c r="T78" s="5">
        <v>-5073.1835487935241</v>
      </c>
      <c r="U78" s="5">
        <v>-4064.8496058271285</v>
      </c>
      <c r="V78" s="5">
        <v>-4527.9665261098899</v>
      </c>
      <c r="W78" s="5">
        <v>-4156.7833223693078</v>
      </c>
      <c r="X78" s="5">
        <v>-5931.9428524889463</v>
      </c>
      <c r="Y78" s="5">
        <v>-5539.1847143929035</v>
      </c>
      <c r="Z78" s="5">
        <v>-4934.6066380183174</v>
      </c>
      <c r="AA78" s="5">
        <v>-5848.3749732001434</v>
      </c>
      <c r="AB78" s="5">
        <v>-5089.2904344429653</v>
      </c>
      <c r="AC78" s="5">
        <v>-4760.008718889294</v>
      </c>
      <c r="AD78" s="5">
        <v>-4370.9341921826826</v>
      </c>
      <c r="AE78" s="5">
        <v>-6473.9441837994636</v>
      </c>
    </row>
    <row r="79" spans="1:31" s="7" customFormat="1"/>
    <row r="80" spans="1:31" s="7" customFormat="1">
      <c r="A80" s="59" t="s">
        <v>137</v>
      </c>
      <c r="B80" s="59" t="s">
        <v>130</v>
      </c>
      <c r="C80" s="59" t="s">
        <v>285</v>
      </c>
      <c r="D80" s="5">
        <v>2193.6095697367268</v>
      </c>
      <c r="E80" s="5">
        <v>842.39439355589582</v>
      </c>
      <c r="F80" s="5">
        <v>835.5465247582556</v>
      </c>
      <c r="G80" s="5">
        <v>820.26350632189519</v>
      </c>
      <c r="H80" s="5">
        <v>1103.5420556230506</v>
      </c>
      <c r="I80" s="5">
        <v>1013.3361150225603</v>
      </c>
      <c r="J80" s="5">
        <v>961.91873712371</v>
      </c>
      <c r="K80" s="5">
        <v>975.46602725738535</v>
      </c>
      <c r="L80" s="5">
        <v>1220.8002226674603</v>
      </c>
      <c r="M80" s="5">
        <v>848.779254361055</v>
      </c>
      <c r="N80" s="5">
        <v>1281.261215804185</v>
      </c>
      <c r="O80" s="5">
        <v>1336.31595818818</v>
      </c>
      <c r="P80" s="5">
        <v>1369.9713088594253</v>
      </c>
      <c r="Q80" s="5">
        <v>1616.9445013350701</v>
      </c>
      <c r="R80" s="5">
        <v>2169.325935165075</v>
      </c>
      <c r="S80" s="5">
        <v>2144.9408760024444</v>
      </c>
      <c r="T80" s="5">
        <v>1971.3048500658701</v>
      </c>
      <c r="U80" s="5">
        <v>1913.2555151397301</v>
      </c>
      <c r="V80" s="5">
        <v>2263.9872808431796</v>
      </c>
      <c r="W80" s="5">
        <v>2521.38004772048</v>
      </c>
      <c r="X80" s="5">
        <v>1863.2765565678346</v>
      </c>
      <c r="Y80" s="5">
        <v>2755.6054583813157</v>
      </c>
      <c r="Z80" s="5">
        <v>2448.9247703365954</v>
      </c>
      <c r="AA80" s="5">
        <v>2602.7958628862043</v>
      </c>
      <c r="AB80" s="5">
        <v>2711.95451303152</v>
      </c>
      <c r="AC80" s="5">
        <v>3066.11946985541</v>
      </c>
      <c r="AD80" s="5">
        <v>3237.3712342868248</v>
      </c>
      <c r="AE80" s="5">
        <v>3710.41784584569</v>
      </c>
    </row>
    <row r="81" spans="1:31" s="7" customFormat="1">
      <c r="A81" s="59" t="s">
        <v>137</v>
      </c>
      <c r="B81" s="59" t="s">
        <v>130</v>
      </c>
      <c r="C81" s="59" t="s">
        <v>286</v>
      </c>
      <c r="D81" s="5">
        <v>193.97840854277496</v>
      </c>
      <c r="E81" s="5">
        <v>2973.9122690473737</v>
      </c>
      <c r="F81" s="5">
        <v>2397.8207692790324</v>
      </c>
      <c r="G81" s="5">
        <v>2393.4419375990633</v>
      </c>
      <c r="H81" s="5">
        <v>6718.4921269956521</v>
      </c>
      <c r="I81" s="5">
        <v>7158.4302017954105</v>
      </c>
      <c r="J81" s="5">
        <v>12103.839965434203</v>
      </c>
      <c r="K81" s="5">
        <v>13306.277843739184</v>
      </c>
      <c r="L81" s="5">
        <v>10717.108946414784</v>
      </c>
      <c r="M81" s="5">
        <v>13227.930997989904</v>
      </c>
      <c r="N81" s="5">
        <v>12049.25122911061</v>
      </c>
      <c r="O81" s="5">
        <v>10542.477364316845</v>
      </c>
      <c r="P81" s="5">
        <v>12454.593858517161</v>
      </c>
      <c r="Q81" s="5">
        <v>12075.59062729882</v>
      </c>
      <c r="R81" s="5">
        <v>10926.185211953059</v>
      </c>
      <c r="S81" s="5">
        <v>11093.230795687932</v>
      </c>
      <c r="T81" s="5">
        <v>10603.805493620053</v>
      </c>
      <c r="U81" s="5">
        <v>10868.579102612981</v>
      </c>
      <c r="V81" s="5">
        <v>10687.47381434817</v>
      </c>
      <c r="W81" s="5">
        <v>9776.3875737477611</v>
      </c>
      <c r="X81" s="5">
        <v>10921.995157533423</v>
      </c>
      <c r="Y81" s="5">
        <v>9266.2660488070487</v>
      </c>
      <c r="Z81" s="5">
        <v>9113.7015103617159</v>
      </c>
      <c r="AA81" s="5">
        <v>9958.6701672420422</v>
      </c>
      <c r="AB81" s="5">
        <v>9925.9781793438015</v>
      </c>
      <c r="AC81" s="5">
        <v>9913.6267875449812</v>
      </c>
      <c r="AD81" s="5">
        <v>10021.194398119256</v>
      </c>
      <c r="AE81" s="5">
        <v>8713.8577210173316</v>
      </c>
    </row>
    <row r="82" spans="1:31" s="7" customFormat="1">
      <c r="A82" s="59" t="s">
        <v>137</v>
      </c>
      <c r="B82" s="59" t="s">
        <v>130</v>
      </c>
      <c r="C82" s="59" t="s">
        <v>287</v>
      </c>
      <c r="D82" s="5">
        <v>1999.6311611939518</v>
      </c>
      <c r="E82" s="5">
        <v>-2131.5178754914778</v>
      </c>
      <c r="F82" s="5">
        <v>-1562.2742445207768</v>
      </c>
      <c r="G82" s="5">
        <v>-1573.1784312771681</v>
      </c>
      <c r="H82" s="5">
        <v>-5614.9500713726011</v>
      </c>
      <c r="I82" s="5">
        <v>-6145.0940867728505</v>
      </c>
      <c r="J82" s="5">
        <v>-11141.921228310493</v>
      </c>
      <c r="K82" s="5">
        <v>-12330.811816481799</v>
      </c>
      <c r="L82" s="5">
        <v>-9496.3087237473246</v>
      </c>
      <c r="M82" s="5">
        <v>-12379.151743628849</v>
      </c>
      <c r="N82" s="5">
        <v>-10767.990013306426</v>
      </c>
      <c r="O82" s="5">
        <v>-9206.1614061286637</v>
      </c>
      <c r="P82" s="5">
        <v>-11084.622549657735</v>
      </c>
      <c r="Q82" s="5">
        <v>-10458.646125963749</v>
      </c>
      <c r="R82" s="5">
        <v>-8756.8592767879854</v>
      </c>
      <c r="S82" s="5">
        <v>-8948.2899196854887</v>
      </c>
      <c r="T82" s="5">
        <v>-8632.5006435541836</v>
      </c>
      <c r="U82" s="5">
        <v>-8955.3235874732509</v>
      </c>
      <c r="V82" s="5">
        <v>-8423.4865335049908</v>
      </c>
      <c r="W82" s="5">
        <v>-7255.0075260272806</v>
      </c>
      <c r="X82" s="5">
        <v>-9058.7186009655888</v>
      </c>
      <c r="Y82" s="5">
        <v>-6510.6605904257331</v>
      </c>
      <c r="Z82" s="5">
        <v>-6664.7767400251205</v>
      </c>
      <c r="AA82" s="5">
        <v>-7355.8743043558379</v>
      </c>
      <c r="AB82" s="5">
        <v>-7214.0236663122814</v>
      </c>
      <c r="AC82" s="5">
        <v>-6847.5073176895712</v>
      </c>
      <c r="AD82" s="5">
        <v>-6783.8231638324314</v>
      </c>
      <c r="AE82" s="5">
        <v>-5003.4398751716417</v>
      </c>
    </row>
    <row r="83" spans="1:31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s="7" customFormat="1">
      <c r="A84" s="59" t="s">
        <v>139</v>
      </c>
      <c r="B84" s="59" t="s">
        <v>126</v>
      </c>
      <c r="C84" s="59" t="s">
        <v>285</v>
      </c>
      <c r="D84" s="5">
        <v>3679.1628499393114</v>
      </c>
      <c r="E84" s="5">
        <v>5315.7149963712927</v>
      </c>
      <c r="F84" s="5">
        <v>5708.1754949967017</v>
      </c>
      <c r="G84" s="5">
        <v>6871.2902539990664</v>
      </c>
      <c r="H84" s="5">
        <v>7488.7938341151621</v>
      </c>
      <c r="I84" s="5">
        <v>6930.5315840332933</v>
      </c>
      <c r="J84" s="5">
        <v>7797.4736410257083</v>
      </c>
      <c r="K84" s="5">
        <v>8738.0935525957684</v>
      </c>
      <c r="L84" s="5">
        <v>10866.393593296983</v>
      </c>
      <c r="M84" s="5">
        <v>10921.405816029925</v>
      </c>
      <c r="N84" s="5">
        <v>14159.570281757253</v>
      </c>
      <c r="O84" s="5">
        <v>12168.662712292473</v>
      </c>
      <c r="P84" s="5">
        <v>13185.256361021247</v>
      </c>
      <c r="Q84" s="5">
        <v>11390.841179886602</v>
      </c>
      <c r="R84" s="5">
        <v>12517.272003780568</v>
      </c>
      <c r="S84" s="5">
        <v>13671.072289786982</v>
      </c>
      <c r="T84" s="5">
        <v>14482.887908178545</v>
      </c>
      <c r="U84" s="5">
        <v>13527.526891925321</v>
      </c>
      <c r="V84" s="5">
        <v>14160.497403440524</v>
      </c>
      <c r="W84" s="5">
        <v>14525.670423039013</v>
      </c>
      <c r="X84" s="5">
        <v>14463.246021767252</v>
      </c>
      <c r="Y84" s="5">
        <v>15303.25062598881</v>
      </c>
      <c r="Z84" s="5">
        <v>14572.861532520643</v>
      </c>
      <c r="AA84" s="5">
        <v>14188.571486907775</v>
      </c>
      <c r="AB84" s="5">
        <v>14789.577424276369</v>
      </c>
      <c r="AC84" s="5">
        <v>12689.927886030524</v>
      </c>
      <c r="AD84" s="5">
        <v>13593.509142350449</v>
      </c>
      <c r="AE84" s="5">
        <v>13198.845348744228</v>
      </c>
    </row>
    <row r="85" spans="1:31" s="7" customFormat="1">
      <c r="A85" s="59" t="s">
        <v>139</v>
      </c>
      <c r="B85" s="59" t="s">
        <v>126</v>
      </c>
      <c r="C85" s="59" t="s">
        <v>286</v>
      </c>
      <c r="D85" s="5">
        <v>2759.5530938010379</v>
      </c>
      <c r="E85" s="5">
        <v>2118.0202150041955</v>
      </c>
      <c r="F85" s="5">
        <v>4939.9628669428921</v>
      </c>
      <c r="G85" s="5">
        <v>4255.1434695183088</v>
      </c>
      <c r="H85" s="5">
        <v>5519.0475670322166</v>
      </c>
      <c r="I85" s="5">
        <v>6372.9042918949799</v>
      </c>
      <c r="J85" s="5">
        <v>6037.0913188881223</v>
      </c>
      <c r="K85" s="5">
        <v>6469.2660696816511</v>
      </c>
      <c r="L85" s="5">
        <v>9642.254654860204</v>
      </c>
      <c r="M85" s="5">
        <v>12909.680153660884</v>
      </c>
      <c r="N85" s="5">
        <v>10413.417306074905</v>
      </c>
      <c r="O85" s="5">
        <v>12594.693528960162</v>
      </c>
      <c r="P85" s="5">
        <v>11618.228152576075</v>
      </c>
      <c r="Q85" s="5">
        <v>15366.054868288058</v>
      </c>
      <c r="R85" s="5">
        <v>13826.362600448885</v>
      </c>
      <c r="S85" s="5">
        <v>14870.167972014129</v>
      </c>
      <c r="T85" s="5">
        <v>13061.749405491337</v>
      </c>
      <c r="U85" s="5">
        <v>14086.620891250604</v>
      </c>
      <c r="V85" s="5">
        <v>15033.333195026518</v>
      </c>
      <c r="W85" s="5">
        <v>16133.343933537741</v>
      </c>
      <c r="X85" s="5">
        <v>15646.501439136469</v>
      </c>
      <c r="Y85" s="5">
        <v>15499.717876604911</v>
      </c>
      <c r="Z85" s="5">
        <v>16979.830519773473</v>
      </c>
      <c r="AA85" s="5">
        <v>14860.466672164246</v>
      </c>
      <c r="AB85" s="5">
        <v>17206.530151663072</v>
      </c>
      <c r="AC85" s="5">
        <v>17156.206268921582</v>
      </c>
      <c r="AD85" s="5">
        <v>17251.016190014143</v>
      </c>
      <c r="AE85" s="5">
        <v>18193.926906778812</v>
      </c>
    </row>
    <row r="86" spans="1:31" s="7" customFormat="1">
      <c r="A86" s="59" t="s">
        <v>139</v>
      </c>
      <c r="B86" s="59" t="s">
        <v>126</v>
      </c>
      <c r="C86" s="59" t="s">
        <v>287</v>
      </c>
      <c r="D86" s="5">
        <v>919.6097561382735</v>
      </c>
      <c r="E86" s="5">
        <v>3197.6947813670972</v>
      </c>
      <c r="F86" s="5">
        <v>768.21262805380957</v>
      </c>
      <c r="G86" s="5">
        <v>2616.1467844807576</v>
      </c>
      <c r="H86" s="5">
        <v>1969.7462670829455</v>
      </c>
      <c r="I86" s="5">
        <v>557.62729213831335</v>
      </c>
      <c r="J86" s="5">
        <v>1760.382322137586</v>
      </c>
      <c r="K86" s="5">
        <v>2268.8274829141174</v>
      </c>
      <c r="L86" s="5">
        <v>1224.1389384367794</v>
      </c>
      <c r="M86" s="5">
        <v>-1988.2743376309591</v>
      </c>
      <c r="N86" s="5">
        <v>3746.1529756823475</v>
      </c>
      <c r="O86" s="5">
        <v>-426.03081666768958</v>
      </c>
      <c r="P86" s="5">
        <v>1567.0282084451719</v>
      </c>
      <c r="Q86" s="5">
        <v>-3975.2136884014562</v>
      </c>
      <c r="R86" s="5">
        <v>-1309.0905966683167</v>
      </c>
      <c r="S86" s="5">
        <v>-1199.0956822271473</v>
      </c>
      <c r="T86" s="5">
        <v>1421.1385026872085</v>
      </c>
      <c r="U86" s="5">
        <v>-559.09399932528322</v>
      </c>
      <c r="V86" s="5">
        <v>-872.83579158599423</v>
      </c>
      <c r="W86" s="5">
        <v>-1607.6735104987274</v>
      </c>
      <c r="X86" s="5">
        <v>-1183.255417369217</v>
      </c>
      <c r="Y86" s="5">
        <v>-196.4672506161005</v>
      </c>
      <c r="Z86" s="5">
        <v>-2406.9689872528306</v>
      </c>
      <c r="AA86" s="5">
        <v>-671.89518525647145</v>
      </c>
      <c r="AB86" s="5">
        <v>-2416.9527273867025</v>
      </c>
      <c r="AC86" s="5">
        <v>-4466.2783828910578</v>
      </c>
      <c r="AD86" s="5">
        <v>-3657.5070476636938</v>
      </c>
      <c r="AE86" s="5">
        <v>-4995.0815580345843</v>
      </c>
    </row>
    <row r="87" spans="1:31" s="7" customFormat="1"/>
    <row r="88" spans="1:31" s="7" customFormat="1">
      <c r="A88" s="59" t="s">
        <v>139</v>
      </c>
      <c r="B88" s="59" t="s">
        <v>127</v>
      </c>
      <c r="C88" s="59" t="s">
        <v>285</v>
      </c>
      <c r="D88" s="5">
        <v>979.22055252632481</v>
      </c>
      <c r="E88" s="5">
        <v>1269.3682000616207</v>
      </c>
      <c r="F88" s="5">
        <v>1473.1390351963098</v>
      </c>
      <c r="G88" s="5">
        <v>926.3939186951701</v>
      </c>
      <c r="H88" s="5">
        <v>2136.4904559121355</v>
      </c>
      <c r="I88" s="5">
        <v>2613.0724235153057</v>
      </c>
      <c r="J88" s="5">
        <v>1903.6376607834552</v>
      </c>
      <c r="K88" s="5">
        <v>2578.8314477504377</v>
      </c>
      <c r="L88" s="5">
        <v>2412.2854828941663</v>
      </c>
      <c r="M88" s="5">
        <v>4065.7325541375194</v>
      </c>
      <c r="N88" s="5">
        <v>3988.8706874585487</v>
      </c>
      <c r="O88" s="5">
        <v>3296.9951150640918</v>
      </c>
      <c r="P88" s="5">
        <v>4145.5687506752483</v>
      </c>
      <c r="Q88" s="5">
        <v>4258.8960272570466</v>
      </c>
      <c r="R88" s="5">
        <v>3793.4098612011039</v>
      </c>
      <c r="S88" s="5">
        <v>3834.4523662978336</v>
      </c>
      <c r="T88" s="5">
        <v>3651.0394190024372</v>
      </c>
      <c r="U88" s="5">
        <v>3553.1101795914242</v>
      </c>
      <c r="V88" s="5">
        <v>3539.3684983984217</v>
      </c>
      <c r="W88" s="5">
        <v>4494.5876126943685</v>
      </c>
      <c r="X88" s="5">
        <v>4509.6070130687367</v>
      </c>
      <c r="Y88" s="5">
        <v>3202.3629455324131</v>
      </c>
      <c r="Z88" s="5">
        <v>2641.3129943220379</v>
      </c>
      <c r="AA88" s="5">
        <v>3609.8240317228169</v>
      </c>
      <c r="AB88" s="5">
        <v>3958.1862508802687</v>
      </c>
      <c r="AC88" s="5">
        <v>3954.4456265397266</v>
      </c>
      <c r="AD88" s="5">
        <v>4230.6435607019102</v>
      </c>
      <c r="AE88" s="5">
        <v>4192.2912841341786</v>
      </c>
    </row>
    <row r="89" spans="1:31" s="7" customFormat="1">
      <c r="A89" s="59" t="s">
        <v>139</v>
      </c>
      <c r="B89" s="59" t="s">
        <v>127</v>
      </c>
      <c r="C89" s="59" t="s">
        <v>286</v>
      </c>
      <c r="D89" s="5">
        <v>2163.7607203475154</v>
      </c>
      <c r="E89" s="5">
        <v>2200.4421239574312</v>
      </c>
      <c r="F89" s="5">
        <v>2730.8457849176521</v>
      </c>
      <c r="G89" s="5">
        <v>3608.1473292274809</v>
      </c>
      <c r="H89" s="5">
        <v>3595.7065353897124</v>
      </c>
      <c r="I89" s="5">
        <v>2707.4280912277009</v>
      </c>
      <c r="J89" s="5">
        <v>3540.2514207587292</v>
      </c>
      <c r="K89" s="5">
        <v>3545.9530961154678</v>
      </c>
      <c r="L89" s="5">
        <v>4334.164167011163</v>
      </c>
      <c r="M89" s="5">
        <v>5227.7653387081718</v>
      </c>
      <c r="N89" s="5">
        <v>5955.5581380558015</v>
      </c>
      <c r="O89" s="5">
        <v>6340.4926779016314</v>
      </c>
      <c r="P89" s="5">
        <v>5867.2216895722022</v>
      </c>
      <c r="Q89" s="5">
        <v>6502.2080661115979</v>
      </c>
      <c r="R89" s="5">
        <v>6291.0148269836782</v>
      </c>
      <c r="S89" s="5">
        <v>8037.5180762230093</v>
      </c>
      <c r="T89" s="5">
        <v>8082.7479988691939</v>
      </c>
      <c r="U89" s="5">
        <v>7888.7462902566895</v>
      </c>
      <c r="V89" s="5">
        <v>8648.8335324354539</v>
      </c>
      <c r="W89" s="5">
        <v>8572.2805869339281</v>
      </c>
      <c r="X89" s="5">
        <v>8480.7012924423852</v>
      </c>
      <c r="Y89" s="5">
        <v>9965.7928800820191</v>
      </c>
      <c r="Z89" s="5">
        <v>10415.166675201435</v>
      </c>
      <c r="AA89" s="5">
        <v>8234.4948837651118</v>
      </c>
      <c r="AB89" s="5">
        <v>9087.7811071495744</v>
      </c>
      <c r="AC89" s="5">
        <v>7802.7564018303765</v>
      </c>
      <c r="AD89" s="5">
        <v>9165.1224249253119</v>
      </c>
      <c r="AE89" s="5">
        <v>8613.802344022999</v>
      </c>
    </row>
    <row r="90" spans="1:31" s="7" customFormat="1">
      <c r="A90" s="59" t="s">
        <v>139</v>
      </c>
      <c r="B90" s="59" t="s">
        <v>127</v>
      </c>
      <c r="C90" s="59" t="s">
        <v>287</v>
      </c>
      <c r="D90" s="5">
        <v>-1184.5401678211906</v>
      </c>
      <c r="E90" s="5">
        <v>-931.07392389581059</v>
      </c>
      <c r="F90" s="5">
        <v>-1257.7067497213422</v>
      </c>
      <c r="G90" s="5">
        <v>-2681.7534105323107</v>
      </c>
      <c r="H90" s="5">
        <v>-1459.2160794775768</v>
      </c>
      <c r="I90" s="5">
        <v>-94.355667712395189</v>
      </c>
      <c r="J90" s="5">
        <v>-1636.613759975274</v>
      </c>
      <c r="K90" s="5">
        <v>-967.12164836503007</v>
      </c>
      <c r="L90" s="5">
        <v>-1921.8786841169967</v>
      </c>
      <c r="M90" s="5">
        <v>-1162.0327845706524</v>
      </c>
      <c r="N90" s="5">
        <v>-1966.6874505972528</v>
      </c>
      <c r="O90" s="5">
        <v>-3043.4975628375396</v>
      </c>
      <c r="P90" s="5">
        <v>-1721.6529388969539</v>
      </c>
      <c r="Q90" s="5">
        <v>-2243.3120388545512</v>
      </c>
      <c r="R90" s="5">
        <v>-2497.6049657825743</v>
      </c>
      <c r="S90" s="5">
        <v>-4203.0657099251757</v>
      </c>
      <c r="T90" s="5">
        <v>-4431.7085798667567</v>
      </c>
      <c r="U90" s="5">
        <v>-4335.6361106652657</v>
      </c>
      <c r="V90" s="5">
        <v>-5109.4650340370317</v>
      </c>
      <c r="W90" s="5">
        <v>-4077.6929742395596</v>
      </c>
      <c r="X90" s="5">
        <v>-3971.0942793736485</v>
      </c>
      <c r="Y90" s="5">
        <v>-6763.4299345496056</v>
      </c>
      <c r="Z90" s="5">
        <v>-7773.8536808793979</v>
      </c>
      <c r="AA90" s="5">
        <v>-4624.6708520422944</v>
      </c>
      <c r="AB90" s="5">
        <v>-5129.5948562693056</v>
      </c>
      <c r="AC90" s="5">
        <v>-3848.3107752906499</v>
      </c>
      <c r="AD90" s="5">
        <v>-4934.4788642234016</v>
      </c>
      <c r="AE90" s="5">
        <v>-4421.5110598888205</v>
      </c>
    </row>
    <row r="91" spans="1:31" s="7" customFormat="1"/>
    <row r="92" spans="1:31" s="7" customFormat="1">
      <c r="A92" s="59" t="s">
        <v>139</v>
      </c>
      <c r="B92" s="59" t="s">
        <v>128</v>
      </c>
      <c r="C92" s="59" t="s">
        <v>285</v>
      </c>
      <c r="D92" s="5">
        <v>2786.0446050286982</v>
      </c>
      <c r="E92" s="5">
        <v>4558.9935274561676</v>
      </c>
      <c r="F92" s="5">
        <v>4397.3684858473425</v>
      </c>
      <c r="G92" s="5">
        <v>4692.5849466045847</v>
      </c>
      <c r="H92" s="5">
        <v>8780.0023137748394</v>
      </c>
      <c r="I92" s="5">
        <v>11030.989911235942</v>
      </c>
      <c r="J92" s="5">
        <v>16647.343169333348</v>
      </c>
      <c r="K92" s="5">
        <v>17553.67224947517</v>
      </c>
      <c r="L92" s="5">
        <v>18963.776620307573</v>
      </c>
      <c r="M92" s="5">
        <v>22936.464728452018</v>
      </c>
      <c r="N92" s="5">
        <v>20804.991813553253</v>
      </c>
      <c r="O92" s="5">
        <v>22010.646476936796</v>
      </c>
      <c r="P92" s="5">
        <v>22091.159743900433</v>
      </c>
      <c r="Q92" s="5">
        <v>24623.992303372535</v>
      </c>
      <c r="R92" s="5">
        <v>22778.314467010568</v>
      </c>
      <c r="S92" s="5">
        <v>23932.582997791218</v>
      </c>
      <c r="T92" s="5">
        <v>23101.199785448469</v>
      </c>
      <c r="U92" s="5">
        <v>23896.053792754268</v>
      </c>
      <c r="V92" s="5">
        <v>24874.141002292228</v>
      </c>
      <c r="W92" s="5">
        <v>23952.325491170315</v>
      </c>
      <c r="X92" s="5">
        <v>25661.974444847681</v>
      </c>
      <c r="Y92" s="5">
        <v>24938.692944579365</v>
      </c>
      <c r="Z92" s="5">
        <v>26476.529106248941</v>
      </c>
      <c r="AA92" s="5">
        <v>24886.308450909935</v>
      </c>
      <c r="AB92" s="5">
        <v>26387.45779104449</v>
      </c>
      <c r="AC92" s="5">
        <v>26111.288639754253</v>
      </c>
      <c r="AD92" s="5">
        <v>25871.906567952319</v>
      </c>
      <c r="AE92" s="5">
        <v>26907.809900884949</v>
      </c>
    </row>
    <row r="93" spans="1:31" s="7" customFormat="1">
      <c r="A93" s="59" t="s">
        <v>139</v>
      </c>
      <c r="B93" s="59" t="s">
        <v>128</v>
      </c>
      <c r="C93" s="59" t="s">
        <v>286</v>
      </c>
      <c r="D93" s="5">
        <v>8017.9301213269709</v>
      </c>
      <c r="E93" s="5">
        <v>7982.7744557981114</v>
      </c>
      <c r="F93" s="5">
        <v>4890.8347890604682</v>
      </c>
      <c r="G93" s="5">
        <v>4599.5614102169566</v>
      </c>
      <c r="H93" s="5">
        <v>5947.5356229073532</v>
      </c>
      <c r="I93" s="5">
        <v>4707.8254197365859</v>
      </c>
      <c r="J93" s="5">
        <v>4412.7533175795743</v>
      </c>
      <c r="K93" s="5">
        <v>5171.7443060793303</v>
      </c>
      <c r="L93" s="5">
        <v>6827.7883459287477</v>
      </c>
      <c r="M93" s="5">
        <v>5631.6266977055629</v>
      </c>
      <c r="N93" s="5">
        <v>7865.5609634484617</v>
      </c>
      <c r="O93" s="5">
        <v>5683.7236371716963</v>
      </c>
      <c r="P93" s="5">
        <v>7041.0739209796247</v>
      </c>
      <c r="Q93" s="5">
        <v>5408.4739154043855</v>
      </c>
      <c r="R93" s="5">
        <v>7043.1062696649769</v>
      </c>
      <c r="S93" s="5">
        <v>6339.8387916045758</v>
      </c>
      <c r="T93" s="5">
        <v>6366.8045736482754</v>
      </c>
      <c r="U93" s="5">
        <v>5978.2650660041545</v>
      </c>
      <c r="V93" s="5">
        <v>5922.89746821472</v>
      </c>
      <c r="W93" s="5">
        <v>6828.0787816331522</v>
      </c>
      <c r="X93" s="5">
        <v>5500.825708088285</v>
      </c>
      <c r="Y93" s="5">
        <v>5991.1852222550224</v>
      </c>
      <c r="Z93" s="5">
        <v>4783.3926481640556</v>
      </c>
      <c r="AA93" s="5">
        <v>6359.6579974954184</v>
      </c>
      <c r="AB93" s="5">
        <v>6534.333626569658</v>
      </c>
      <c r="AC93" s="5">
        <v>6203.633135817222</v>
      </c>
      <c r="AD93" s="5">
        <v>6089.5230399401989</v>
      </c>
      <c r="AE93" s="5">
        <v>6080.6373631598162</v>
      </c>
    </row>
    <row r="94" spans="1:31" s="7" customFormat="1">
      <c r="A94" s="59" t="s">
        <v>139</v>
      </c>
      <c r="B94" s="59" t="s">
        <v>128</v>
      </c>
      <c r="C94" s="59" t="s">
        <v>287</v>
      </c>
      <c r="D94" s="5">
        <v>-5231.8855162982727</v>
      </c>
      <c r="E94" s="5">
        <v>-3423.7809283419438</v>
      </c>
      <c r="F94" s="5">
        <v>-493.46630321312568</v>
      </c>
      <c r="G94" s="5">
        <v>93.023536387628155</v>
      </c>
      <c r="H94" s="5">
        <v>2832.4666908674862</v>
      </c>
      <c r="I94" s="5">
        <v>6323.1644914993558</v>
      </c>
      <c r="J94" s="5">
        <v>12234.589851753773</v>
      </c>
      <c r="K94" s="5">
        <v>12381.92794339584</v>
      </c>
      <c r="L94" s="5">
        <v>12135.988274378826</v>
      </c>
      <c r="M94" s="5">
        <v>17304.838030746454</v>
      </c>
      <c r="N94" s="5">
        <v>12939.430850104793</v>
      </c>
      <c r="O94" s="5">
        <v>16326.922839765099</v>
      </c>
      <c r="P94" s="5">
        <v>15050.085822920808</v>
      </c>
      <c r="Q94" s="5">
        <v>19215.51838796815</v>
      </c>
      <c r="R94" s="5">
        <v>15735.208197345592</v>
      </c>
      <c r="S94" s="5">
        <v>17592.744206186642</v>
      </c>
      <c r="T94" s="5">
        <v>16734.395211800194</v>
      </c>
      <c r="U94" s="5">
        <v>17917.788726750114</v>
      </c>
      <c r="V94" s="5">
        <v>18951.243534077508</v>
      </c>
      <c r="W94" s="5">
        <v>17124.246709537161</v>
      </c>
      <c r="X94" s="5">
        <v>20161.148736759395</v>
      </c>
      <c r="Y94" s="5">
        <v>18947.507722324342</v>
      </c>
      <c r="Z94" s="5">
        <v>21693.136458084886</v>
      </c>
      <c r="AA94" s="5">
        <v>18526.650453414517</v>
      </c>
      <c r="AB94" s="5">
        <v>19853.12416447483</v>
      </c>
      <c r="AC94" s="5">
        <v>19907.655503937032</v>
      </c>
      <c r="AD94" s="5">
        <v>19782.38352801212</v>
      </c>
      <c r="AE94" s="5">
        <v>20827.172537725135</v>
      </c>
    </row>
    <row r="95" spans="1:31" s="7" customFormat="1"/>
    <row r="96" spans="1:31" s="7" customFormat="1">
      <c r="A96" s="59" t="s">
        <v>139</v>
      </c>
      <c r="B96" s="59" t="s">
        <v>129</v>
      </c>
      <c r="C96" s="59" t="s">
        <v>285</v>
      </c>
      <c r="D96" s="5">
        <v>4278.7285155126538</v>
      </c>
      <c r="E96" s="5">
        <v>4027.0417081904484</v>
      </c>
      <c r="F96" s="5">
        <v>4362.8145814372165</v>
      </c>
      <c r="G96" s="5">
        <v>3878.3130296677391</v>
      </c>
      <c r="H96" s="5">
        <v>4474.9155690186753</v>
      </c>
      <c r="I96" s="5">
        <v>3246.1105030615759</v>
      </c>
      <c r="J96" s="5">
        <v>3245.1185027356355</v>
      </c>
      <c r="K96" s="5">
        <v>3304.5228404258337</v>
      </c>
      <c r="L96" s="5">
        <v>2666.9420831370098</v>
      </c>
      <c r="M96" s="5">
        <v>2924.4711748559466</v>
      </c>
      <c r="N96" s="5">
        <v>1966.2081388536553</v>
      </c>
      <c r="O96" s="5">
        <v>2298.6386120053544</v>
      </c>
      <c r="P96" s="5">
        <v>2277.4161556219547</v>
      </c>
      <c r="Q96" s="5">
        <v>2952.1269227376742</v>
      </c>
      <c r="R96" s="5">
        <v>2839.5367095566362</v>
      </c>
      <c r="S96" s="5">
        <v>2990.813588294026</v>
      </c>
      <c r="T96" s="5">
        <v>2168.4734132701506</v>
      </c>
      <c r="U96" s="5">
        <v>2650.1953633766411</v>
      </c>
      <c r="V96" s="5">
        <v>2623.2987978256401</v>
      </c>
      <c r="W96" s="5">
        <v>2830.691343068595</v>
      </c>
      <c r="X96" s="5">
        <v>2273.7471531973947</v>
      </c>
      <c r="Y96" s="5">
        <v>2426.4983116651197</v>
      </c>
      <c r="Z96" s="5">
        <v>2843.0542385942804</v>
      </c>
      <c r="AA96" s="5">
        <v>2357.5114595569053</v>
      </c>
      <c r="AB96" s="5">
        <v>2798.4380049209294</v>
      </c>
      <c r="AC96" s="5">
        <v>2770.4137080642186</v>
      </c>
      <c r="AD96" s="5">
        <v>3023.6512539370096</v>
      </c>
      <c r="AE96" s="5">
        <v>2434.4863631816406</v>
      </c>
    </row>
    <row r="97" spans="1:31" s="7" customFormat="1">
      <c r="A97" s="59" t="s">
        <v>139</v>
      </c>
      <c r="B97" s="59" t="s">
        <v>129</v>
      </c>
      <c r="C97" s="59" t="s">
        <v>286</v>
      </c>
      <c r="D97" s="5">
        <v>782.87083779940508</v>
      </c>
      <c r="E97" s="5">
        <v>732.27652497588952</v>
      </c>
      <c r="F97" s="5">
        <v>1821.4631388019739</v>
      </c>
      <c r="G97" s="5">
        <v>2348.5944790546746</v>
      </c>
      <c r="H97" s="5">
        <v>2348.4219357332258</v>
      </c>
      <c r="I97" s="5">
        <v>3805.9016798533917</v>
      </c>
      <c r="J97" s="5">
        <v>4453.9084599289336</v>
      </c>
      <c r="K97" s="5">
        <v>4628.261118136862</v>
      </c>
      <c r="L97" s="5">
        <v>4571.9192424201483</v>
      </c>
      <c r="M97" s="5">
        <v>4661.8201483496396</v>
      </c>
      <c r="N97" s="5">
        <v>5903.3938721009454</v>
      </c>
      <c r="O97" s="5">
        <v>5908.7376851711988</v>
      </c>
      <c r="P97" s="5">
        <v>6063.183677886158</v>
      </c>
      <c r="Q97" s="5">
        <v>5462.874754596367</v>
      </c>
      <c r="R97" s="5">
        <v>5957.9868730604567</v>
      </c>
      <c r="S97" s="5">
        <v>6185.2752492533482</v>
      </c>
      <c r="T97" s="5">
        <v>7247.1765343833686</v>
      </c>
      <c r="U97" s="5">
        <v>6714.8008280091808</v>
      </c>
      <c r="V97" s="5">
        <v>7137.4526282846145</v>
      </c>
      <c r="W97" s="5">
        <v>6955.6353010362864</v>
      </c>
      <c r="X97" s="5">
        <v>8197.520695591611</v>
      </c>
      <c r="Y97" s="5">
        <v>7912.1544241688753</v>
      </c>
      <c r="Z97" s="5">
        <v>7681.5997646866308</v>
      </c>
      <c r="AA97" s="5">
        <v>8233.6001406670603</v>
      </c>
      <c r="AB97" s="5">
        <v>7912.6672940248827</v>
      </c>
      <c r="AC97" s="5">
        <v>7535.3072392308086</v>
      </c>
      <c r="AD97" s="5">
        <v>7418.7800580434941</v>
      </c>
      <c r="AE97" s="5">
        <v>8823.285619048911</v>
      </c>
    </row>
    <row r="98" spans="1:31" s="7" customFormat="1">
      <c r="A98" s="59" t="s">
        <v>139</v>
      </c>
      <c r="B98" s="59" t="s">
        <v>129</v>
      </c>
      <c r="C98" s="59" t="s">
        <v>287</v>
      </c>
      <c r="D98" s="5">
        <v>3495.8576777132484</v>
      </c>
      <c r="E98" s="5">
        <v>3294.7651832145589</v>
      </c>
      <c r="F98" s="5">
        <v>2541.3514426352426</v>
      </c>
      <c r="G98" s="5">
        <v>1529.7185506130645</v>
      </c>
      <c r="H98" s="5">
        <v>2126.4936332854495</v>
      </c>
      <c r="I98" s="5">
        <v>-559.79117679181581</v>
      </c>
      <c r="J98" s="5">
        <v>-1208.7899571932981</v>
      </c>
      <c r="K98" s="5">
        <v>-1323.7382777110283</v>
      </c>
      <c r="L98" s="5">
        <v>-1904.9771592831385</v>
      </c>
      <c r="M98" s="5">
        <v>-1737.3489734936929</v>
      </c>
      <c r="N98" s="5">
        <v>-3937.18573324729</v>
      </c>
      <c r="O98" s="5">
        <v>-3610.0990731658444</v>
      </c>
      <c r="P98" s="5">
        <v>-3785.7675222642033</v>
      </c>
      <c r="Q98" s="5">
        <v>-2510.7478318586927</v>
      </c>
      <c r="R98" s="5">
        <v>-3118.4501635038205</v>
      </c>
      <c r="S98" s="5">
        <v>-3194.4616609593222</v>
      </c>
      <c r="T98" s="5">
        <v>-5078.703121113218</v>
      </c>
      <c r="U98" s="5">
        <v>-4064.6054646325397</v>
      </c>
      <c r="V98" s="5">
        <v>-4514.153830458974</v>
      </c>
      <c r="W98" s="5">
        <v>-4124.9439579676909</v>
      </c>
      <c r="X98" s="5">
        <v>-5923.7735423942158</v>
      </c>
      <c r="Y98" s="5">
        <v>-5485.6561125037551</v>
      </c>
      <c r="Z98" s="5">
        <v>-4838.54552609235</v>
      </c>
      <c r="AA98" s="5">
        <v>-5876.0886811101554</v>
      </c>
      <c r="AB98" s="5">
        <v>-5114.2292891039533</v>
      </c>
      <c r="AC98" s="5">
        <v>-4764.89353116659</v>
      </c>
      <c r="AD98" s="5">
        <v>-4395.1288041064845</v>
      </c>
      <c r="AE98" s="5">
        <v>-6388.7992558672704</v>
      </c>
    </row>
    <row r="99" spans="1:31" s="7" customFormat="1"/>
    <row r="100" spans="1:31" s="7" customFormat="1">
      <c r="A100" s="59" t="s">
        <v>139</v>
      </c>
      <c r="B100" s="59" t="s">
        <v>130</v>
      </c>
      <c r="C100" s="59" t="s">
        <v>285</v>
      </c>
      <c r="D100" s="5">
        <v>2223.7994762225208</v>
      </c>
      <c r="E100" s="5">
        <v>840.45987519380094</v>
      </c>
      <c r="F100" s="5">
        <v>835.1507400687459</v>
      </c>
      <c r="G100" s="5">
        <v>838.80760364928562</v>
      </c>
      <c r="H100" s="5">
        <v>1158.52407529011</v>
      </c>
      <c r="I100" s="5">
        <v>1011.8846203913358</v>
      </c>
      <c r="J100" s="5">
        <v>990.3986300480301</v>
      </c>
      <c r="K100" s="5">
        <v>962.12963039194483</v>
      </c>
      <c r="L100" s="5">
        <v>1213.2291914826199</v>
      </c>
      <c r="M100" s="5">
        <v>863.9085606422002</v>
      </c>
      <c r="N100" s="5">
        <v>1286.052570799935</v>
      </c>
      <c r="O100" s="5">
        <v>1309.2332736898206</v>
      </c>
      <c r="P100" s="5">
        <v>1348.1879512175551</v>
      </c>
      <c r="Q100" s="5">
        <v>1602.238923376</v>
      </c>
      <c r="R100" s="5">
        <v>2155.4258183892043</v>
      </c>
      <c r="S100" s="5">
        <v>2135.3831393863202</v>
      </c>
      <c r="T100" s="5">
        <v>1970.6003023517048</v>
      </c>
      <c r="U100" s="5">
        <v>1931.9135516802501</v>
      </c>
      <c r="V100" s="5">
        <v>2219.8535281776549</v>
      </c>
      <c r="W100" s="5">
        <v>2509.1586609148153</v>
      </c>
      <c r="X100" s="5">
        <v>1883.6709970838403</v>
      </c>
      <c r="Y100" s="5">
        <v>2769.2338873014651</v>
      </c>
      <c r="Z100" s="5">
        <v>2461.1056688485596</v>
      </c>
      <c r="AA100" s="5">
        <v>2608.2127086350702</v>
      </c>
      <c r="AB100" s="5">
        <v>2737.9711523454944</v>
      </c>
      <c r="AC100" s="5">
        <v>3080.2737482685761</v>
      </c>
      <c r="AD100" s="5">
        <v>3232.9678298107092</v>
      </c>
      <c r="AE100" s="5">
        <v>3686.2225815851962</v>
      </c>
    </row>
    <row r="101" spans="1:31" s="7" customFormat="1">
      <c r="A101" s="59" t="s">
        <v>139</v>
      </c>
      <c r="B101" s="59" t="s">
        <v>130</v>
      </c>
      <c r="C101" s="59" t="s">
        <v>286</v>
      </c>
      <c r="D101" s="5">
        <v>222.84122595458001</v>
      </c>
      <c r="E101" s="5">
        <v>2978.064987537703</v>
      </c>
      <c r="F101" s="5">
        <v>2393.5417578233278</v>
      </c>
      <c r="G101" s="5">
        <v>2395.9430645984248</v>
      </c>
      <c r="H101" s="5">
        <v>6628.014587048413</v>
      </c>
      <c r="I101" s="5">
        <v>7238.5295595247953</v>
      </c>
      <c r="J101" s="5">
        <v>12139.967086770819</v>
      </c>
      <c r="K101" s="5">
        <v>13322.025130625843</v>
      </c>
      <c r="L101" s="5">
        <v>10746.50056089809</v>
      </c>
      <c r="M101" s="5">
        <v>13281.090495693352</v>
      </c>
      <c r="N101" s="5">
        <v>12067.763212742531</v>
      </c>
      <c r="O101" s="5">
        <v>10556.528660783846</v>
      </c>
      <c r="P101" s="5">
        <v>12457.881521422378</v>
      </c>
      <c r="Q101" s="5">
        <v>12088.483752229453</v>
      </c>
      <c r="R101" s="5">
        <v>10965.488289780085</v>
      </c>
      <c r="S101" s="5">
        <v>11131.504292461319</v>
      </c>
      <c r="T101" s="5">
        <v>10615.722315859133</v>
      </c>
      <c r="U101" s="5">
        <v>10890.366703807274</v>
      </c>
      <c r="V101" s="5">
        <v>10674.642406173161</v>
      </c>
      <c r="W101" s="5">
        <v>9823.0949277459986</v>
      </c>
      <c r="X101" s="5">
        <v>10966.696494706151</v>
      </c>
      <c r="Y101" s="5">
        <v>9271.1883119563463</v>
      </c>
      <c r="Z101" s="5">
        <v>9134.8739327088679</v>
      </c>
      <c r="AA101" s="5">
        <v>9962.2084436406658</v>
      </c>
      <c r="AB101" s="5">
        <v>9930.3184440603654</v>
      </c>
      <c r="AC101" s="5">
        <v>9908.4465628573125</v>
      </c>
      <c r="AD101" s="5">
        <v>10028.236641829248</v>
      </c>
      <c r="AE101" s="5">
        <v>8708.0032455196542</v>
      </c>
    </row>
    <row r="102" spans="1:31" s="7" customFormat="1">
      <c r="A102" s="59" t="s">
        <v>139</v>
      </c>
      <c r="B102" s="59" t="s">
        <v>130</v>
      </c>
      <c r="C102" s="59" t="s">
        <v>287</v>
      </c>
      <c r="D102" s="5">
        <v>2000.9582502679407</v>
      </c>
      <c r="E102" s="5">
        <v>-2137.605112343902</v>
      </c>
      <c r="F102" s="5">
        <v>-1558.3910177545818</v>
      </c>
      <c r="G102" s="5">
        <v>-1557.1354609491391</v>
      </c>
      <c r="H102" s="5">
        <v>-5469.490511758303</v>
      </c>
      <c r="I102" s="5">
        <v>-6226.644939133459</v>
      </c>
      <c r="J102" s="5">
        <v>-11149.568456722789</v>
      </c>
      <c r="K102" s="5">
        <v>-12359.895500233899</v>
      </c>
      <c r="L102" s="5">
        <v>-9533.27136941547</v>
      </c>
      <c r="M102" s="5">
        <v>-12417.181935051152</v>
      </c>
      <c r="N102" s="5">
        <v>-10781.710641942596</v>
      </c>
      <c r="O102" s="5">
        <v>-9247.2953870940255</v>
      </c>
      <c r="P102" s="5">
        <v>-11109.693570204823</v>
      </c>
      <c r="Q102" s="5">
        <v>-10486.244828853452</v>
      </c>
      <c r="R102" s="5">
        <v>-8810.0624713908801</v>
      </c>
      <c r="S102" s="5">
        <v>-8996.1211530749988</v>
      </c>
      <c r="T102" s="5">
        <v>-8645.1220135074291</v>
      </c>
      <c r="U102" s="5">
        <v>-8958.4531521270237</v>
      </c>
      <c r="V102" s="5">
        <v>-8454.7888779955065</v>
      </c>
      <c r="W102" s="5">
        <v>-7313.9362668311833</v>
      </c>
      <c r="X102" s="5">
        <v>-9083.0254976223114</v>
      </c>
      <c r="Y102" s="5">
        <v>-6501.9544246548812</v>
      </c>
      <c r="Z102" s="5">
        <v>-6673.7682638603083</v>
      </c>
      <c r="AA102" s="5">
        <v>-7353.9957350055956</v>
      </c>
      <c r="AB102" s="5">
        <v>-7192.3472917148711</v>
      </c>
      <c r="AC102" s="5">
        <v>-6828.1728145887364</v>
      </c>
      <c r="AD102" s="5">
        <v>-6795.2688120185385</v>
      </c>
      <c r="AE102" s="5">
        <v>-5021.7806639344581</v>
      </c>
    </row>
    <row r="103" spans="1:31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s="7" customFormat="1">
      <c r="A104" s="59" t="s">
        <v>140</v>
      </c>
      <c r="B104" s="59" t="s">
        <v>126</v>
      </c>
      <c r="C104" s="59" t="s">
        <v>285</v>
      </c>
      <c r="D104" s="5">
        <v>3692.3347400155249</v>
      </c>
      <c r="E104" s="5">
        <v>5477.4603580485873</v>
      </c>
      <c r="F104" s="5">
        <v>5636.1566727283016</v>
      </c>
      <c r="G104" s="5">
        <v>7426.0650256668996</v>
      </c>
      <c r="H104" s="5">
        <v>7789.3468416362321</v>
      </c>
      <c r="I104" s="5">
        <v>7014.1446213421013</v>
      </c>
      <c r="J104" s="5">
        <v>7902.2887513830883</v>
      </c>
      <c r="K104" s="5">
        <v>8745.5649678341506</v>
      </c>
      <c r="L104" s="5">
        <v>10852.648737746931</v>
      </c>
      <c r="M104" s="5">
        <v>10880.119735856973</v>
      </c>
      <c r="N104" s="5">
        <v>14216.576821095514</v>
      </c>
      <c r="O104" s="5">
        <v>12130.523539705231</v>
      </c>
      <c r="P104" s="5">
        <v>13135.729575913741</v>
      </c>
      <c r="Q104" s="5">
        <v>11411.251971897855</v>
      </c>
      <c r="R104" s="5">
        <v>12450.358165180192</v>
      </c>
      <c r="S104" s="5">
        <v>13635.265395424514</v>
      </c>
      <c r="T104" s="5">
        <v>14525.140962206304</v>
      </c>
      <c r="U104" s="5">
        <v>13603.268626039124</v>
      </c>
      <c r="V104" s="5">
        <v>14169.389679618744</v>
      </c>
      <c r="W104" s="5">
        <v>14590.640845429909</v>
      </c>
      <c r="X104" s="5">
        <v>14430.995462623838</v>
      </c>
      <c r="Y104" s="5">
        <v>15359.950513551754</v>
      </c>
      <c r="Z104" s="5">
        <v>14568.016014298781</v>
      </c>
      <c r="AA104" s="5">
        <v>14309.563979449895</v>
      </c>
      <c r="AB104" s="5">
        <v>14736.333717448277</v>
      </c>
      <c r="AC104" s="5">
        <v>12769.364880011195</v>
      </c>
      <c r="AD104" s="5">
        <v>13611.290072848416</v>
      </c>
      <c r="AE104" s="5">
        <v>13037.11127370089</v>
      </c>
    </row>
    <row r="105" spans="1:31" s="7" customFormat="1">
      <c r="A105" s="59" t="s">
        <v>140</v>
      </c>
      <c r="B105" s="59" t="s">
        <v>126</v>
      </c>
      <c r="C105" s="59" t="s">
        <v>286</v>
      </c>
      <c r="D105" s="5">
        <v>2712.6743679529036</v>
      </c>
      <c r="E105" s="5">
        <v>2091.3613940857254</v>
      </c>
      <c r="F105" s="5">
        <v>5037.1765413289513</v>
      </c>
      <c r="G105" s="5">
        <v>4603.7898194793715</v>
      </c>
      <c r="H105" s="5">
        <v>6181.3829074515143</v>
      </c>
      <c r="I105" s="5">
        <v>6390.0795094234873</v>
      </c>
      <c r="J105" s="5">
        <v>6047.5065888730715</v>
      </c>
      <c r="K105" s="5">
        <v>6485.283582723916</v>
      </c>
      <c r="L105" s="5">
        <v>9644.5031528636719</v>
      </c>
      <c r="M105" s="5">
        <v>12889.886690375337</v>
      </c>
      <c r="N105" s="5">
        <v>10395.161982894126</v>
      </c>
      <c r="O105" s="5">
        <v>12563.276824518489</v>
      </c>
      <c r="P105" s="5">
        <v>11611.091799673761</v>
      </c>
      <c r="Q105" s="5">
        <v>15394.509940640115</v>
      </c>
      <c r="R105" s="5">
        <v>13836.940027079283</v>
      </c>
      <c r="S105" s="5">
        <v>14836.948548479315</v>
      </c>
      <c r="T105" s="5">
        <v>13081.107630761064</v>
      </c>
      <c r="U105" s="5">
        <v>14096.655440481938</v>
      </c>
      <c r="V105" s="5">
        <v>14941.742721026339</v>
      </c>
      <c r="W105" s="5">
        <v>15982.910927167199</v>
      </c>
      <c r="X105" s="5">
        <v>15651.041214514302</v>
      </c>
      <c r="Y105" s="5">
        <v>15423.105610465096</v>
      </c>
      <c r="Z105" s="5">
        <v>16872.630447078554</v>
      </c>
      <c r="AA105" s="5">
        <v>14934.855243196402</v>
      </c>
      <c r="AB105" s="5">
        <v>17074.532134269368</v>
      </c>
      <c r="AC105" s="5">
        <v>17213.101218192969</v>
      </c>
      <c r="AD105" s="5">
        <v>17212.471393103609</v>
      </c>
      <c r="AE105" s="5">
        <v>18224.173222510904</v>
      </c>
    </row>
    <row r="106" spans="1:31" s="7" customFormat="1">
      <c r="A106" s="59" t="s">
        <v>140</v>
      </c>
      <c r="B106" s="59" t="s">
        <v>126</v>
      </c>
      <c r="C106" s="59" t="s">
        <v>287</v>
      </c>
      <c r="D106" s="5">
        <v>979.66037206262126</v>
      </c>
      <c r="E106" s="5">
        <v>3386.0989639628619</v>
      </c>
      <c r="F106" s="5">
        <v>598.98013139935028</v>
      </c>
      <c r="G106" s="5">
        <v>2822.2752061875281</v>
      </c>
      <c r="H106" s="5">
        <v>1607.9639341847178</v>
      </c>
      <c r="I106" s="5">
        <v>624.06511191861409</v>
      </c>
      <c r="J106" s="5">
        <v>1854.7821625100169</v>
      </c>
      <c r="K106" s="5">
        <v>2260.2813851102346</v>
      </c>
      <c r="L106" s="5">
        <v>1208.1455848832593</v>
      </c>
      <c r="M106" s="5">
        <v>-2009.7669545183635</v>
      </c>
      <c r="N106" s="5">
        <v>3821.4148382013882</v>
      </c>
      <c r="O106" s="5">
        <v>-432.75328481325778</v>
      </c>
      <c r="P106" s="5">
        <v>1524.6377762399807</v>
      </c>
      <c r="Q106" s="5">
        <v>-3983.2579687422603</v>
      </c>
      <c r="R106" s="5">
        <v>-1386.5818618990907</v>
      </c>
      <c r="S106" s="5">
        <v>-1201.6831530548006</v>
      </c>
      <c r="T106" s="5">
        <v>1444.03333144524</v>
      </c>
      <c r="U106" s="5">
        <v>-493.38681444281428</v>
      </c>
      <c r="V106" s="5">
        <v>-772.35304140759581</v>
      </c>
      <c r="W106" s="5">
        <v>-1392.2700817372897</v>
      </c>
      <c r="X106" s="5">
        <v>-1220.0457518904641</v>
      </c>
      <c r="Y106" s="5">
        <v>-63.155096913342277</v>
      </c>
      <c r="Z106" s="5">
        <v>-2304.6144327797738</v>
      </c>
      <c r="AA106" s="5">
        <v>-625.29126374650696</v>
      </c>
      <c r="AB106" s="5">
        <v>-2338.1984168210911</v>
      </c>
      <c r="AC106" s="5">
        <v>-4443.736338181774</v>
      </c>
      <c r="AD106" s="5">
        <v>-3601.181320255193</v>
      </c>
      <c r="AE106" s="5">
        <v>-5187.0619488100147</v>
      </c>
    </row>
    <row r="107" spans="1:31" s="7" customFormat="1"/>
    <row r="108" spans="1:31" s="7" customFormat="1">
      <c r="A108" s="59" t="s">
        <v>140</v>
      </c>
      <c r="B108" s="59" t="s">
        <v>127</v>
      </c>
      <c r="C108" s="59" t="s">
        <v>285</v>
      </c>
      <c r="D108" s="5">
        <v>974.01547061251495</v>
      </c>
      <c r="E108" s="5">
        <v>1251.2894307989654</v>
      </c>
      <c r="F108" s="5">
        <v>1456.7077293695254</v>
      </c>
      <c r="G108" s="5">
        <v>979.44137392707501</v>
      </c>
      <c r="H108" s="5">
        <v>2345.5110672072528</v>
      </c>
      <c r="I108" s="5">
        <v>2666.2251162106309</v>
      </c>
      <c r="J108" s="5">
        <v>1948.7717648808962</v>
      </c>
      <c r="K108" s="5">
        <v>2584.9479774702218</v>
      </c>
      <c r="L108" s="5">
        <v>2399.0649987415327</v>
      </c>
      <c r="M108" s="5">
        <v>4055.1473636045384</v>
      </c>
      <c r="N108" s="5">
        <v>3977.9695476657776</v>
      </c>
      <c r="O108" s="5">
        <v>3266.5924229689631</v>
      </c>
      <c r="P108" s="5">
        <v>4132.5691111898386</v>
      </c>
      <c r="Q108" s="5">
        <v>4245.8423482777253</v>
      </c>
      <c r="R108" s="5">
        <v>3788.2539469612288</v>
      </c>
      <c r="S108" s="5">
        <v>3810.9046938420383</v>
      </c>
      <c r="T108" s="5">
        <v>3641.0422133551988</v>
      </c>
      <c r="U108" s="5">
        <v>3517.7214780637528</v>
      </c>
      <c r="V108" s="5">
        <v>3456.690317138155</v>
      </c>
      <c r="W108" s="5">
        <v>4432.7212812575799</v>
      </c>
      <c r="X108" s="5">
        <v>4497.757497333183</v>
      </c>
      <c r="Y108" s="5">
        <v>3191.9382191715376</v>
      </c>
      <c r="Z108" s="5">
        <v>2608.73073505096</v>
      </c>
      <c r="AA108" s="5">
        <v>3660.2707951178681</v>
      </c>
      <c r="AB108" s="5">
        <v>3946.5793079898244</v>
      </c>
      <c r="AC108" s="5">
        <v>3994.4921116152245</v>
      </c>
      <c r="AD108" s="5">
        <v>4261.4122632350454</v>
      </c>
      <c r="AE108" s="5">
        <v>4311.3919782419925</v>
      </c>
    </row>
    <row r="109" spans="1:31" s="7" customFormat="1">
      <c r="A109" s="59" t="s">
        <v>140</v>
      </c>
      <c r="B109" s="59" t="s">
        <v>127</v>
      </c>
      <c r="C109" s="59" t="s">
        <v>286</v>
      </c>
      <c r="D109" s="5">
        <v>2134.0872692516746</v>
      </c>
      <c r="E109" s="5">
        <v>2239.9913345539658</v>
      </c>
      <c r="F109" s="5">
        <v>2761.6571442144464</v>
      </c>
      <c r="G109" s="5">
        <v>3350.2802731874481</v>
      </c>
      <c r="H109" s="5">
        <v>3222.8382465174145</v>
      </c>
      <c r="I109" s="5">
        <v>2767.768960289945</v>
      </c>
      <c r="J109" s="5">
        <v>3587.9796257765702</v>
      </c>
      <c r="K109" s="5">
        <v>3576.0383112052609</v>
      </c>
      <c r="L109" s="5">
        <v>4343.6409796578182</v>
      </c>
      <c r="M109" s="5">
        <v>5226.0935036289102</v>
      </c>
      <c r="N109" s="5">
        <v>5957.5694363180755</v>
      </c>
      <c r="O109" s="5">
        <v>6318.1830930645501</v>
      </c>
      <c r="P109" s="5">
        <v>5860.6291468434265</v>
      </c>
      <c r="Q109" s="5">
        <v>6503.5678380818881</v>
      </c>
      <c r="R109" s="5">
        <v>6293.0294472611013</v>
      </c>
      <c r="S109" s="5">
        <v>8010.8277750928482</v>
      </c>
      <c r="T109" s="5">
        <v>8158.0438475644651</v>
      </c>
      <c r="U109" s="5">
        <v>7919.84703670621</v>
      </c>
      <c r="V109" s="5">
        <v>8668.6905904061332</v>
      </c>
      <c r="W109" s="5">
        <v>8644.7843592941772</v>
      </c>
      <c r="X109" s="5">
        <v>8434.1193384355138</v>
      </c>
      <c r="Y109" s="5">
        <v>9932.7459478294259</v>
      </c>
      <c r="Z109" s="5">
        <v>10469.567731640449</v>
      </c>
      <c r="AA109" s="5">
        <v>8331.5690926370644</v>
      </c>
      <c r="AB109" s="5">
        <v>9068.7735121694222</v>
      </c>
      <c r="AC109" s="5">
        <v>7905.4721301934596</v>
      </c>
      <c r="AD109" s="5">
        <v>9169.1797393609704</v>
      </c>
      <c r="AE109" s="5">
        <v>8501.4132374235851</v>
      </c>
    </row>
    <row r="110" spans="1:31" s="7" customFormat="1">
      <c r="A110" s="59" t="s">
        <v>140</v>
      </c>
      <c r="B110" s="59" t="s">
        <v>127</v>
      </c>
      <c r="C110" s="59" t="s">
        <v>287</v>
      </c>
      <c r="D110" s="5">
        <v>-1160.0717986391596</v>
      </c>
      <c r="E110" s="5">
        <v>-988.70190375500033</v>
      </c>
      <c r="F110" s="5">
        <v>-1304.949414844921</v>
      </c>
      <c r="G110" s="5">
        <v>-2370.8388992603732</v>
      </c>
      <c r="H110" s="5">
        <v>-877.32717931016168</v>
      </c>
      <c r="I110" s="5">
        <v>-101.54384407931411</v>
      </c>
      <c r="J110" s="5">
        <v>-1639.207860895674</v>
      </c>
      <c r="K110" s="5">
        <v>-991.09033373503917</v>
      </c>
      <c r="L110" s="5">
        <v>-1944.5759809162855</v>
      </c>
      <c r="M110" s="5">
        <v>-1170.9461400243717</v>
      </c>
      <c r="N110" s="5">
        <v>-1979.599888652298</v>
      </c>
      <c r="O110" s="5">
        <v>-3051.590670095587</v>
      </c>
      <c r="P110" s="5">
        <v>-1728.0600356535879</v>
      </c>
      <c r="Q110" s="5">
        <v>-2257.7254898041629</v>
      </c>
      <c r="R110" s="5">
        <v>-2504.7755002998724</v>
      </c>
      <c r="S110" s="5">
        <v>-4199.9230812508104</v>
      </c>
      <c r="T110" s="5">
        <v>-4517.0016342092658</v>
      </c>
      <c r="U110" s="5">
        <v>-4402.1255586424577</v>
      </c>
      <c r="V110" s="5">
        <v>-5212.0002732679786</v>
      </c>
      <c r="W110" s="5">
        <v>-4212.0630780365973</v>
      </c>
      <c r="X110" s="5">
        <v>-3936.3618411023308</v>
      </c>
      <c r="Y110" s="5">
        <v>-6740.8077286578882</v>
      </c>
      <c r="Z110" s="5">
        <v>-7860.836996589489</v>
      </c>
      <c r="AA110" s="5">
        <v>-4671.2982975191962</v>
      </c>
      <c r="AB110" s="5">
        <v>-5122.1942041795974</v>
      </c>
      <c r="AC110" s="5">
        <v>-3910.9800185782351</v>
      </c>
      <c r="AD110" s="5">
        <v>-4907.767476125925</v>
      </c>
      <c r="AE110" s="5">
        <v>-4190.0212591815925</v>
      </c>
    </row>
    <row r="111" spans="1:31" s="7" customFormat="1"/>
    <row r="112" spans="1:31" s="7" customFormat="1">
      <c r="A112" s="59" t="s">
        <v>140</v>
      </c>
      <c r="B112" s="59" t="s">
        <v>128</v>
      </c>
      <c r="C112" s="59" t="s">
        <v>285</v>
      </c>
      <c r="D112" s="5">
        <v>2715.6457940692385</v>
      </c>
      <c r="E112" s="5">
        <v>4556.7895022798884</v>
      </c>
      <c r="F112" s="5">
        <v>4311.9511137627487</v>
      </c>
      <c r="G112" s="5">
        <v>4891.7567607011806</v>
      </c>
      <c r="H112" s="5">
        <v>9116.187422689738</v>
      </c>
      <c r="I112" s="5">
        <v>10899.163003221345</v>
      </c>
      <c r="J112" s="5">
        <v>16547.765023421442</v>
      </c>
      <c r="K112" s="5">
        <v>17531.738422042974</v>
      </c>
      <c r="L112" s="5">
        <v>18954.145833635499</v>
      </c>
      <c r="M112" s="5">
        <v>22887.513401528333</v>
      </c>
      <c r="N112" s="5">
        <v>20753.977504222788</v>
      </c>
      <c r="O112" s="5">
        <v>21980.878190322604</v>
      </c>
      <c r="P112" s="5">
        <v>22105.984315894024</v>
      </c>
      <c r="Q112" s="5">
        <v>24627.300452061343</v>
      </c>
      <c r="R112" s="5">
        <v>22714.982704595765</v>
      </c>
      <c r="S112" s="5">
        <v>23881.251528824414</v>
      </c>
      <c r="T112" s="5">
        <v>23103.908108867341</v>
      </c>
      <c r="U112" s="5">
        <v>23875.703484934344</v>
      </c>
      <c r="V112" s="5">
        <v>24920.668107560617</v>
      </c>
      <c r="W112" s="5">
        <v>23802.88251100689</v>
      </c>
      <c r="X112" s="5">
        <v>25669.180213901916</v>
      </c>
      <c r="Y112" s="5">
        <v>24909.787498430662</v>
      </c>
      <c r="Z112" s="5">
        <v>26425.894878828687</v>
      </c>
      <c r="AA112" s="5">
        <v>24899.581994244196</v>
      </c>
      <c r="AB112" s="5">
        <v>26267.23129206321</v>
      </c>
      <c r="AC112" s="5">
        <v>26149.30928094179</v>
      </c>
      <c r="AD112" s="5">
        <v>25747.337059938727</v>
      </c>
      <c r="AE112" s="5">
        <v>26875.859332083339</v>
      </c>
    </row>
    <row r="113" spans="1:31" s="7" customFormat="1">
      <c r="A113" s="59" t="s">
        <v>140</v>
      </c>
      <c r="B113" s="59" t="s">
        <v>128</v>
      </c>
      <c r="C113" s="59" t="s">
        <v>286</v>
      </c>
      <c r="D113" s="5">
        <v>8023.551829625445</v>
      </c>
      <c r="E113" s="5">
        <v>8075.6178205760598</v>
      </c>
      <c r="F113" s="5">
        <v>4974.5449572412417</v>
      </c>
      <c r="G113" s="5">
        <v>5225.6104924535475</v>
      </c>
      <c r="H113" s="5">
        <v>6312.3838752502979</v>
      </c>
      <c r="I113" s="5">
        <v>4759.0408794425166</v>
      </c>
      <c r="J113" s="5">
        <v>4487.3384624301998</v>
      </c>
      <c r="K113" s="5">
        <v>5196.8738407942601</v>
      </c>
      <c r="L113" s="5">
        <v>6805.7795853605785</v>
      </c>
      <c r="M113" s="5">
        <v>5601.4970206762582</v>
      </c>
      <c r="N113" s="5">
        <v>7886.1314829052553</v>
      </c>
      <c r="O113" s="5">
        <v>5689.3679354873366</v>
      </c>
      <c r="P113" s="5">
        <v>7046.6440116775939</v>
      </c>
      <c r="Q113" s="5">
        <v>5428.0477547367918</v>
      </c>
      <c r="R113" s="5">
        <v>7040.502788382877</v>
      </c>
      <c r="S113" s="5">
        <v>6326.6309405231332</v>
      </c>
      <c r="T113" s="5">
        <v>6325.2556137556094</v>
      </c>
      <c r="U113" s="5">
        <v>5960.0179185486932</v>
      </c>
      <c r="V113" s="5">
        <v>5984.8617332701651</v>
      </c>
      <c r="W113" s="5">
        <v>6786.7585028364138</v>
      </c>
      <c r="X113" s="5">
        <v>5522.1111674545837</v>
      </c>
      <c r="Y113" s="5">
        <v>6055.9793680407984</v>
      </c>
      <c r="Z113" s="5">
        <v>4661.06007141599</v>
      </c>
      <c r="AA113" s="5">
        <v>6398.7431554225132</v>
      </c>
      <c r="AB113" s="5">
        <v>6503.5245703072733</v>
      </c>
      <c r="AC113" s="5">
        <v>6187.076887602916</v>
      </c>
      <c r="AD113" s="5">
        <v>6083.6309075424942</v>
      </c>
      <c r="AE113" s="5">
        <v>6021.3920651206245</v>
      </c>
    </row>
    <row r="114" spans="1:31" s="7" customFormat="1">
      <c r="A114" s="59" t="s">
        <v>140</v>
      </c>
      <c r="B114" s="59" t="s">
        <v>128</v>
      </c>
      <c r="C114" s="59" t="s">
        <v>287</v>
      </c>
      <c r="D114" s="5">
        <v>-5307.9060355562069</v>
      </c>
      <c r="E114" s="5">
        <v>-3518.8283182961713</v>
      </c>
      <c r="F114" s="5">
        <v>-662.593843478493</v>
      </c>
      <c r="G114" s="5">
        <v>-333.85373175236691</v>
      </c>
      <c r="H114" s="5">
        <v>2803.8035474394401</v>
      </c>
      <c r="I114" s="5">
        <v>6140.1221237788286</v>
      </c>
      <c r="J114" s="5">
        <v>12060.426560991242</v>
      </c>
      <c r="K114" s="5">
        <v>12334.864581248714</v>
      </c>
      <c r="L114" s="5">
        <v>12148.366248274921</v>
      </c>
      <c r="M114" s="5">
        <v>17286.016380852074</v>
      </c>
      <c r="N114" s="5">
        <v>12867.846021317533</v>
      </c>
      <c r="O114" s="5">
        <v>16291.510254835268</v>
      </c>
      <c r="P114" s="5">
        <v>15059.34030421643</v>
      </c>
      <c r="Q114" s="5">
        <v>19199.252697324551</v>
      </c>
      <c r="R114" s="5">
        <v>15674.479916212887</v>
      </c>
      <c r="S114" s="5">
        <v>17554.620588301281</v>
      </c>
      <c r="T114" s="5">
        <v>16778.652495111732</v>
      </c>
      <c r="U114" s="5">
        <v>17915.685566385651</v>
      </c>
      <c r="V114" s="5">
        <v>18935.806374290452</v>
      </c>
      <c r="W114" s="5">
        <v>17016.124008170475</v>
      </c>
      <c r="X114" s="5">
        <v>20147.069046447334</v>
      </c>
      <c r="Y114" s="5">
        <v>18853.808130389865</v>
      </c>
      <c r="Z114" s="5">
        <v>21764.834807412699</v>
      </c>
      <c r="AA114" s="5">
        <v>18500.838838821684</v>
      </c>
      <c r="AB114" s="5">
        <v>19763.706721755938</v>
      </c>
      <c r="AC114" s="5">
        <v>19962.232393338876</v>
      </c>
      <c r="AD114" s="5">
        <v>19663.706152396233</v>
      </c>
      <c r="AE114" s="5">
        <v>20854.467266962714</v>
      </c>
    </row>
    <row r="115" spans="1:31" s="7" customFormat="1"/>
    <row r="116" spans="1:31" s="7" customFormat="1">
      <c r="A116" s="59" t="s">
        <v>140</v>
      </c>
      <c r="B116" s="59" t="s">
        <v>129</v>
      </c>
      <c r="C116" s="59" t="s">
        <v>285</v>
      </c>
      <c r="D116" s="5">
        <v>4271.6947891248683</v>
      </c>
      <c r="E116" s="5">
        <v>3995.7544035255432</v>
      </c>
      <c r="F116" s="5">
        <v>4578.8212137503961</v>
      </c>
      <c r="G116" s="5">
        <v>3813.1415375415409</v>
      </c>
      <c r="H116" s="5">
        <v>4485.4857431360515</v>
      </c>
      <c r="I116" s="5">
        <v>3251.3523381861314</v>
      </c>
      <c r="J116" s="5">
        <v>3256.5732999323063</v>
      </c>
      <c r="K116" s="5">
        <v>3321.859036694329</v>
      </c>
      <c r="L116" s="5">
        <v>2654.8752224020491</v>
      </c>
      <c r="M116" s="5">
        <v>2929.6689448077886</v>
      </c>
      <c r="N116" s="5">
        <v>1965.5568192622293</v>
      </c>
      <c r="O116" s="5">
        <v>2313.2996218353251</v>
      </c>
      <c r="P116" s="5">
        <v>2282.2265879028091</v>
      </c>
      <c r="Q116" s="5">
        <v>2968.1795478953077</v>
      </c>
      <c r="R116" s="5">
        <v>2872.2374065811318</v>
      </c>
      <c r="S116" s="5">
        <v>2989.5487391380902</v>
      </c>
      <c r="T116" s="5">
        <v>2144.6637936807806</v>
      </c>
      <c r="U116" s="5">
        <v>2642.6600767306063</v>
      </c>
      <c r="V116" s="5">
        <v>2625.696546723485</v>
      </c>
      <c r="W116" s="5">
        <v>2790.5686363715949</v>
      </c>
      <c r="X116" s="5">
        <v>2284.8843516222205</v>
      </c>
      <c r="Y116" s="5">
        <v>2415.0013964985656</v>
      </c>
      <c r="Z116" s="5">
        <v>2809.1225840102088</v>
      </c>
      <c r="AA116" s="5">
        <v>2362.5259674563354</v>
      </c>
      <c r="AB116" s="5">
        <v>2817.4841735802756</v>
      </c>
      <c r="AC116" s="5">
        <v>2793.2507117231744</v>
      </c>
      <c r="AD116" s="5">
        <v>3105.6302330876797</v>
      </c>
      <c r="AE116" s="5">
        <v>2371.4721672671844</v>
      </c>
    </row>
    <row r="117" spans="1:31" s="7" customFormat="1">
      <c r="A117" s="59" t="s">
        <v>140</v>
      </c>
      <c r="B117" s="59" t="s">
        <v>129</v>
      </c>
      <c r="C117" s="59" t="s">
        <v>286</v>
      </c>
      <c r="D117" s="5">
        <v>783.00848818607506</v>
      </c>
      <c r="E117" s="5">
        <v>742.80526994575462</v>
      </c>
      <c r="F117" s="5">
        <v>1647.9838423055548</v>
      </c>
      <c r="G117" s="5">
        <v>2357.5456814391609</v>
      </c>
      <c r="H117" s="5">
        <v>2404.9759740774457</v>
      </c>
      <c r="I117" s="5">
        <v>3768.9016430314105</v>
      </c>
      <c r="J117" s="5">
        <v>4390.6529342274007</v>
      </c>
      <c r="K117" s="5">
        <v>4595.1028528364404</v>
      </c>
      <c r="L117" s="5">
        <v>4570.5023508966206</v>
      </c>
      <c r="M117" s="5">
        <v>4655.8204874882813</v>
      </c>
      <c r="N117" s="5">
        <v>5907.2277768224285</v>
      </c>
      <c r="O117" s="5">
        <v>5914.3045156330854</v>
      </c>
      <c r="P117" s="5">
        <v>6053.5220830478956</v>
      </c>
      <c r="Q117" s="5">
        <v>5467.8026607096899</v>
      </c>
      <c r="R117" s="5">
        <v>5898.5006838070713</v>
      </c>
      <c r="S117" s="5">
        <v>6194.2731734482713</v>
      </c>
      <c r="T117" s="5">
        <v>7217.8473424743042</v>
      </c>
      <c r="U117" s="5">
        <v>6707.5096825577348</v>
      </c>
      <c r="V117" s="5">
        <v>7153.6630728333748</v>
      </c>
      <c r="W117" s="5">
        <v>6947.3519587409028</v>
      </c>
      <c r="X117" s="5">
        <v>8216.8272041111668</v>
      </c>
      <c r="Y117" s="5">
        <v>7954.1861108914691</v>
      </c>
      <c r="Z117" s="5">
        <v>7743.7292220285262</v>
      </c>
      <c r="AA117" s="5">
        <v>8210.9009406564783</v>
      </c>
      <c r="AB117" s="5">
        <v>7906.7746080232409</v>
      </c>
      <c r="AC117" s="5">
        <v>7553.2594306124683</v>
      </c>
      <c r="AD117" s="5">
        <v>7476.5644252703623</v>
      </c>
      <c r="AE117" s="5">
        <v>8845.4163510666476</v>
      </c>
    </row>
    <row r="118" spans="1:31" s="7" customFormat="1">
      <c r="A118" s="59" t="s">
        <v>140</v>
      </c>
      <c r="B118" s="59" t="s">
        <v>129</v>
      </c>
      <c r="C118" s="59" t="s">
        <v>287</v>
      </c>
      <c r="D118" s="5">
        <v>3488.6863009387935</v>
      </c>
      <c r="E118" s="5">
        <v>3252.9491335797884</v>
      </c>
      <c r="F118" s="5">
        <v>2930.8373714448412</v>
      </c>
      <c r="G118" s="5">
        <v>1455.5958561023799</v>
      </c>
      <c r="H118" s="5">
        <v>2080.5097690586058</v>
      </c>
      <c r="I118" s="5">
        <v>-517.54930484527904</v>
      </c>
      <c r="J118" s="5">
        <v>-1134.0796342950944</v>
      </c>
      <c r="K118" s="5">
        <v>-1273.2438161421114</v>
      </c>
      <c r="L118" s="5">
        <v>-1915.6271284945715</v>
      </c>
      <c r="M118" s="5">
        <v>-1726.1515426804926</v>
      </c>
      <c r="N118" s="5">
        <v>-3941.670957560199</v>
      </c>
      <c r="O118" s="5">
        <v>-3601.0048937977604</v>
      </c>
      <c r="P118" s="5">
        <v>-3771.2954951450865</v>
      </c>
      <c r="Q118" s="5">
        <v>-2499.6231128143822</v>
      </c>
      <c r="R118" s="5">
        <v>-3026.2632772259394</v>
      </c>
      <c r="S118" s="5">
        <v>-3204.7244343101811</v>
      </c>
      <c r="T118" s="5">
        <v>-5073.1835487935241</v>
      </c>
      <c r="U118" s="5">
        <v>-4064.8496058271285</v>
      </c>
      <c r="V118" s="5">
        <v>-4527.9665261098899</v>
      </c>
      <c r="W118" s="5">
        <v>-4156.7833223693078</v>
      </c>
      <c r="X118" s="5">
        <v>-5931.9428524889463</v>
      </c>
      <c r="Y118" s="5">
        <v>-5539.1847143929035</v>
      </c>
      <c r="Z118" s="5">
        <v>-4934.6066380183174</v>
      </c>
      <c r="AA118" s="5">
        <v>-5848.3749732001434</v>
      </c>
      <c r="AB118" s="5">
        <v>-5089.2904344429653</v>
      </c>
      <c r="AC118" s="5">
        <v>-4760.008718889294</v>
      </c>
      <c r="AD118" s="5">
        <v>-4370.9341921826826</v>
      </c>
      <c r="AE118" s="5">
        <v>-6473.9441837994636</v>
      </c>
    </row>
    <row r="119" spans="1:31" s="7" customFormat="1"/>
    <row r="120" spans="1:31" s="7" customFormat="1">
      <c r="A120" s="59" t="s">
        <v>140</v>
      </c>
      <c r="B120" s="59" t="s">
        <v>130</v>
      </c>
      <c r="C120" s="59" t="s">
        <v>285</v>
      </c>
      <c r="D120" s="5">
        <v>2193.6095697367268</v>
      </c>
      <c r="E120" s="5">
        <v>842.39439355589582</v>
      </c>
      <c r="F120" s="5">
        <v>835.5465247582556</v>
      </c>
      <c r="G120" s="5">
        <v>820.26350632189519</v>
      </c>
      <c r="H120" s="5">
        <v>1103.5420556230506</v>
      </c>
      <c r="I120" s="5">
        <v>1013.3361150225603</v>
      </c>
      <c r="J120" s="5">
        <v>961.91873712371</v>
      </c>
      <c r="K120" s="5">
        <v>975.46602725738535</v>
      </c>
      <c r="L120" s="5">
        <v>1220.8002226674603</v>
      </c>
      <c r="M120" s="5">
        <v>848.779254361055</v>
      </c>
      <c r="N120" s="5">
        <v>1281.261215804185</v>
      </c>
      <c r="O120" s="5">
        <v>1336.31595818818</v>
      </c>
      <c r="P120" s="5">
        <v>1369.9713088594253</v>
      </c>
      <c r="Q120" s="5">
        <v>1616.9445013350701</v>
      </c>
      <c r="R120" s="5">
        <v>2169.325935165075</v>
      </c>
      <c r="S120" s="5">
        <v>2144.9408760024444</v>
      </c>
      <c r="T120" s="5">
        <v>1971.3048500658701</v>
      </c>
      <c r="U120" s="5">
        <v>1913.2555151397301</v>
      </c>
      <c r="V120" s="5">
        <v>2263.9872808431796</v>
      </c>
      <c r="W120" s="5">
        <v>2521.38004772048</v>
      </c>
      <c r="X120" s="5">
        <v>1863.2765565678346</v>
      </c>
      <c r="Y120" s="5">
        <v>2755.6054583813157</v>
      </c>
      <c r="Z120" s="5">
        <v>2448.9247703365954</v>
      </c>
      <c r="AA120" s="5">
        <v>2602.7958628862043</v>
      </c>
      <c r="AB120" s="5">
        <v>2711.95451303152</v>
      </c>
      <c r="AC120" s="5">
        <v>3066.11946985541</v>
      </c>
      <c r="AD120" s="5">
        <v>3237.3712342868248</v>
      </c>
      <c r="AE120" s="5">
        <v>3710.41784584569</v>
      </c>
    </row>
    <row r="121" spans="1:31" s="7" customFormat="1">
      <c r="A121" s="59" t="s">
        <v>140</v>
      </c>
      <c r="B121" s="59" t="s">
        <v>130</v>
      </c>
      <c r="C121" s="59" t="s">
        <v>286</v>
      </c>
      <c r="D121" s="5">
        <v>193.97840854277496</v>
      </c>
      <c r="E121" s="5">
        <v>2973.9122690473737</v>
      </c>
      <c r="F121" s="5">
        <v>2397.8207692790324</v>
      </c>
      <c r="G121" s="5">
        <v>2393.4419375990633</v>
      </c>
      <c r="H121" s="5">
        <v>6718.4921269956521</v>
      </c>
      <c r="I121" s="5">
        <v>7158.4302017954105</v>
      </c>
      <c r="J121" s="5">
        <v>12103.839965434203</v>
      </c>
      <c r="K121" s="5">
        <v>13306.277843739184</v>
      </c>
      <c r="L121" s="5">
        <v>10717.108946414784</v>
      </c>
      <c r="M121" s="5">
        <v>13227.930997989904</v>
      </c>
      <c r="N121" s="5">
        <v>12049.25122911061</v>
      </c>
      <c r="O121" s="5">
        <v>10542.477364316845</v>
      </c>
      <c r="P121" s="5">
        <v>12454.593858517161</v>
      </c>
      <c r="Q121" s="5">
        <v>12075.59062729882</v>
      </c>
      <c r="R121" s="5">
        <v>10926.185211953059</v>
      </c>
      <c r="S121" s="5">
        <v>11093.230795687932</v>
      </c>
      <c r="T121" s="5">
        <v>10603.805493620053</v>
      </c>
      <c r="U121" s="5">
        <v>10868.579102612981</v>
      </c>
      <c r="V121" s="5">
        <v>10687.47381434817</v>
      </c>
      <c r="W121" s="5">
        <v>9776.3875737477611</v>
      </c>
      <c r="X121" s="5">
        <v>10921.995157533423</v>
      </c>
      <c r="Y121" s="5">
        <v>9266.2660488070487</v>
      </c>
      <c r="Z121" s="5">
        <v>9113.7015103617159</v>
      </c>
      <c r="AA121" s="5">
        <v>9958.6701672420422</v>
      </c>
      <c r="AB121" s="5">
        <v>9925.9781793438015</v>
      </c>
      <c r="AC121" s="5">
        <v>9913.6267875449812</v>
      </c>
      <c r="AD121" s="5">
        <v>10021.194398119256</v>
      </c>
      <c r="AE121" s="5">
        <v>8713.8577210173316</v>
      </c>
    </row>
    <row r="122" spans="1:31" s="7" customFormat="1">
      <c r="A122" s="59" t="s">
        <v>140</v>
      </c>
      <c r="B122" s="59" t="s">
        <v>130</v>
      </c>
      <c r="C122" s="59" t="s">
        <v>287</v>
      </c>
      <c r="D122" s="5">
        <v>1999.6311611939518</v>
      </c>
      <c r="E122" s="5">
        <v>-2131.5178754914778</v>
      </c>
      <c r="F122" s="5">
        <v>-1562.2742445207768</v>
      </c>
      <c r="G122" s="5">
        <v>-1573.1784312771681</v>
      </c>
      <c r="H122" s="5">
        <v>-5614.9500713726011</v>
      </c>
      <c r="I122" s="5">
        <v>-6145.0940867728505</v>
      </c>
      <c r="J122" s="5">
        <v>-11141.921228310493</v>
      </c>
      <c r="K122" s="5">
        <v>-12330.811816481799</v>
      </c>
      <c r="L122" s="5">
        <v>-9496.3087237473246</v>
      </c>
      <c r="M122" s="5">
        <v>-12379.151743628849</v>
      </c>
      <c r="N122" s="5">
        <v>-10767.990013306426</v>
      </c>
      <c r="O122" s="5">
        <v>-9206.1614061286637</v>
      </c>
      <c r="P122" s="5">
        <v>-11084.622549657735</v>
      </c>
      <c r="Q122" s="5">
        <v>-10458.646125963749</v>
      </c>
      <c r="R122" s="5">
        <v>-8756.8592767879854</v>
      </c>
      <c r="S122" s="5">
        <v>-8948.2899196854887</v>
      </c>
      <c r="T122" s="5">
        <v>-8632.5006435541836</v>
      </c>
      <c r="U122" s="5">
        <v>-8955.3235874732509</v>
      </c>
      <c r="V122" s="5">
        <v>-8423.4865335049908</v>
      </c>
      <c r="W122" s="5">
        <v>-7255.0075260272806</v>
      </c>
      <c r="X122" s="5">
        <v>-9058.7186009655888</v>
      </c>
      <c r="Y122" s="5">
        <v>-6510.6605904257331</v>
      </c>
      <c r="Z122" s="5">
        <v>-6664.7767400251205</v>
      </c>
      <c r="AA122" s="5">
        <v>-7355.8743043558379</v>
      </c>
      <c r="AB122" s="5">
        <v>-7214.0236663122814</v>
      </c>
      <c r="AC122" s="5">
        <v>-6847.5073176895712</v>
      </c>
      <c r="AD122" s="5">
        <v>-6783.8231638324314</v>
      </c>
      <c r="AE122" s="5">
        <v>-5003.4398751716417</v>
      </c>
    </row>
    <row r="123" spans="1:31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s="7" customFormat="1">
      <c r="A124" s="59" t="s">
        <v>141</v>
      </c>
      <c r="B124" s="59" t="s">
        <v>126</v>
      </c>
      <c r="C124" s="59" t="s">
        <v>285</v>
      </c>
      <c r="D124" s="5">
        <v>3679.1628499393114</v>
      </c>
      <c r="E124" s="5">
        <v>5315.7149963712927</v>
      </c>
      <c r="F124" s="5">
        <v>5708.1754949967017</v>
      </c>
      <c r="G124" s="5">
        <v>6871.2902539990664</v>
      </c>
      <c r="H124" s="5">
        <v>7488.7938341151621</v>
      </c>
      <c r="I124" s="5">
        <v>6930.5315840332933</v>
      </c>
      <c r="J124" s="5">
        <v>7797.4736410257083</v>
      </c>
      <c r="K124" s="5">
        <v>8738.0935525957684</v>
      </c>
      <c r="L124" s="5">
        <v>10866.393593296983</v>
      </c>
      <c r="M124" s="5">
        <v>10921.405816029925</v>
      </c>
      <c r="N124" s="5">
        <v>14159.570281757253</v>
      </c>
      <c r="O124" s="5">
        <v>12168.662712292473</v>
      </c>
      <c r="P124" s="5">
        <v>13185.256361021247</v>
      </c>
      <c r="Q124" s="5">
        <v>11390.841179886602</v>
      </c>
      <c r="R124" s="5">
        <v>12517.272003780568</v>
      </c>
      <c r="S124" s="5">
        <v>13671.072289786982</v>
      </c>
      <c r="T124" s="5">
        <v>14482.887908178545</v>
      </c>
      <c r="U124" s="5">
        <v>13527.526891925321</v>
      </c>
      <c r="V124" s="5">
        <v>14160.497403440524</v>
      </c>
      <c r="W124" s="5">
        <v>14525.670423039013</v>
      </c>
      <c r="X124" s="5">
        <v>14463.246021767252</v>
      </c>
      <c r="Y124" s="5">
        <v>15303.25062598881</v>
      </c>
      <c r="Z124" s="5">
        <v>14572.861532520643</v>
      </c>
      <c r="AA124" s="5">
        <v>14188.571486907775</v>
      </c>
      <c r="AB124" s="5">
        <v>14789.577424276369</v>
      </c>
      <c r="AC124" s="5">
        <v>12689.927886030524</v>
      </c>
      <c r="AD124" s="5">
        <v>13593.509142350449</v>
      </c>
      <c r="AE124" s="5">
        <v>13198.845348744228</v>
      </c>
    </row>
    <row r="125" spans="1:31" s="7" customFormat="1">
      <c r="A125" s="59" t="s">
        <v>141</v>
      </c>
      <c r="B125" s="59" t="s">
        <v>126</v>
      </c>
      <c r="C125" s="59" t="s">
        <v>286</v>
      </c>
      <c r="D125" s="5">
        <v>2759.5530938010379</v>
      </c>
      <c r="E125" s="5">
        <v>2118.0202150041955</v>
      </c>
      <c r="F125" s="5">
        <v>4939.9628669428921</v>
      </c>
      <c r="G125" s="5">
        <v>4255.1434695183088</v>
      </c>
      <c r="H125" s="5">
        <v>5519.0475670322166</v>
      </c>
      <c r="I125" s="5">
        <v>6372.9042918949799</v>
      </c>
      <c r="J125" s="5">
        <v>6037.0913188881223</v>
      </c>
      <c r="K125" s="5">
        <v>6469.2660696816511</v>
      </c>
      <c r="L125" s="5">
        <v>9642.254654860204</v>
      </c>
      <c r="M125" s="5">
        <v>12909.680153660884</v>
      </c>
      <c r="N125" s="5">
        <v>10413.417306074905</v>
      </c>
      <c r="O125" s="5">
        <v>12594.693528960162</v>
      </c>
      <c r="P125" s="5">
        <v>11618.228152576075</v>
      </c>
      <c r="Q125" s="5">
        <v>15366.054868288058</v>
      </c>
      <c r="R125" s="5">
        <v>13826.362600448885</v>
      </c>
      <c r="S125" s="5">
        <v>14870.167972014129</v>
      </c>
      <c r="T125" s="5">
        <v>13061.749405491337</v>
      </c>
      <c r="U125" s="5">
        <v>14086.620891250604</v>
      </c>
      <c r="V125" s="5">
        <v>15033.333195026518</v>
      </c>
      <c r="W125" s="5">
        <v>16133.343933537741</v>
      </c>
      <c r="X125" s="5">
        <v>15646.501439136469</v>
      </c>
      <c r="Y125" s="5">
        <v>15499.717876604911</v>
      </c>
      <c r="Z125" s="5">
        <v>16979.830519773473</v>
      </c>
      <c r="AA125" s="5">
        <v>14860.466672164246</v>
      </c>
      <c r="AB125" s="5">
        <v>17206.530151663072</v>
      </c>
      <c r="AC125" s="5">
        <v>17156.206268921582</v>
      </c>
      <c r="AD125" s="5">
        <v>17251.016190014143</v>
      </c>
      <c r="AE125" s="5">
        <v>18193.926906778812</v>
      </c>
    </row>
    <row r="126" spans="1:31" s="7" customFormat="1">
      <c r="A126" s="59" t="s">
        <v>141</v>
      </c>
      <c r="B126" s="59" t="s">
        <v>126</v>
      </c>
      <c r="C126" s="59" t="s">
        <v>287</v>
      </c>
      <c r="D126" s="5">
        <v>919.6097561382735</v>
      </c>
      <c r="E126" s="5">
        <v>3197.6947813670972</v>
      </c>
      <c r="F126" s="5">
        <v>768.21262805380957</v>
      </c>
      <c r="G126" s="5">
        <v>2616.1467844807576</v>
      </c>
      <c r="H126" s="5">
        <v>1969.7462670829455</v>
      </c>
      <c r="I126" s="5">
        <v>557.62729213831335</v>
      </c>
      <c r="J126" s="5">
        <v>1760.382322137586</v>
      </c>
      <c r="K126" s="5">
        <v>2268.8274829141174</v>
      </c>
      <c r="L126" s="5">
        <v>1224.1389384367794</v>
      </c>
      <c r="M126" s="5">
        <v>-1988.2743376309591</v>
      </c>
      <c r="N126" s="5">
        <v>3746.1529756823475</v>
      </c>
      <c r="O126" s="5">
        <v>-426.03081666768958</v>
      </c>
      <c r="P126" s="5">
        <v>1567.0282084451719</v>
      </c>
      <c r="Q126" s="5">
        <v>-3975.2136884014562</v>
      </c>
      <c r="R126" s="5">
        <v>-1309.0905966683167</v>
      </c>
      <c r="S126" s="5">
        <v>-1199.0956822271473</v>
      </c>
      <c r="T126" s="5">
        <v>1421.1385026872085</v>
      </c>
      <c r="U126" s="5">
        <v>-559.09399932528322</v>
      </c>
      <c r="V126" s="5">
        <v>-872.83579158599423</v>
      </c>
      <c r="W126" s="5">
        <v>-1607.6735104987274</v>
      </c>
      <c r="X126" s="5">
        <v>-1183.255417369217</v>
      </c>
      <c r="Y126" s="5">
        <v>-196.4672506161005</v>
      </c>
      <c r="Z126" s="5">
        <v>-2406.9689872528306</v>
      </c>
      <c r="AA126" s="5">
        <v>-671.89518525647145</v>
      </c>
      <c r="AB126" s="5">
        <v>-2416.9527273867025</v>
      </c>
      <c r="AC126" s="5">
        <v>-4466.2783828910578</v>
      </c>
      <c r="AD126" s="5">
        <v>-3657.5070476636938</v>
      </c>
      <c r="AE126" s="5">
        <v>-4995.0815580345843</v>
      </c>
    </row>
    <row r="127" spans="1:31" s="7" customFormat="1"/>
    <row r="128" spans="1:31" s="7" customFormat="1">
      <c r="A128" s="59" t="s">
        <v>141</v>
      </c>
      <c r="B128" s="59" t="s">
        <v>127</v>
      </c>
      <c r="C128" s="59" t="s">
        <v>285</v>
      </c>
      <c r="D128" s="5">
        <v>979.22055252632481</v>
      </c>
      <c r="E128" s="5">
        <v>1269.3682000616207</v>
      </c>
      <c r="F128" s="5">
        <v>1473.1390351963098</v>
      </c>
      <c r="G128" s="5">
        <v>926.3939186951701</v>
      </c>
      <c r="H128" s="5">
        <v>2136.4904559121355</v>
      </c>
      <c r="I128" s="5">
        <v>2613.0724235153057</v>
      </c>
      <c r="J128" s="5">
        <v>1903.6376607834552</v>
      </c>
      <c r="K128" s="5">
        <v>2578.8314477504377</v>
      </c>
      <c r="L128" s="5">
        <v>2412.2854828941663</v>
      </c>
      <c r="M128" s="5">
        <v>4065.7325541375194</v>
      </c>
      <c r="N128" s="5">
        <v>3988.8706874585487</v>
      </c>
      <c r="O128" s="5">
        <v>3296.9951150640918</v>
      </c>
      <c r="P128" s="5">
        <v>4145.5687506752483</v>
      </c>
      <c r="Q128" s="5">
        <v>4258.8960272570466</v>
      </c>
      <c r="R128" s="5">
        <v>3793.4098612011039</v>
      </c>
      <c r="S128" s="5">
        <v>3834.4523662978336</v>
      </c>
      <c r="T128" s="5">
        <v>3651.0394190024372</v>
      </c>
      <c r="U128" s="5">
        <v>3553.1101795914242</v>
      </c>
      <c r="V128" s="5">
        <v>3539.3684983984217</v>
      </c>
      <c r="W128" s="5">
        <v>4494.5876126943685</v>
      </c>
      <c r="X128" s="5">
        <v>4509.6070130687367</v>
      </c>
      <c r="Y128" s="5">
        <v>3202.3629455324131</v>
      </c>
      <c r="Z128" s="5">
        <v>2641.3129943220379</v>
      </c>
      <c r="AA128" s="5">
        <v>3609.8240317228169</v>
      </c>
      <c r="AB128" s="5">
        <v>3958.1862508802687</v>
      </c>
      <c r="AC128" s="5">
        <v>3954.4456265397266</v>
      </c>
      <c r="AD128" s="5">
        <v>4230.6435607019102</v>
      </c>
      <c r="AE128" s="5">
        <v>4192.2912841341786</v>
      </c>
    </row>
    <row r="129" spans="1:31" s="7" customFormat="1">
      <c r="A129" s="59" t="s">
        <v>141</v>
      </c>
      <c r="B129" s="59" t="s">
        <v>127</v>
      </c>
      <c r="C129" s="59" t="s">
        <v>286</v>
      </c>
      <c r="D129" s="5">
        <v>2163.7607203475154</v>
      </c>
      <c r="E129" s="5">
        <v>2200.4421239574312</v>
      </c>
      <c r="F129" s="5">
        <v>2730.8457849176521</v>
      </c>
      <c r="G129" s="5">
        <v>3608.1473292274809</v>
      </c>
      <c r="H129" s="5">
        <v>3595.7065353897124</v>
      </c>
      <c r="I129" s="5">
        <v>2707.4280912277009</v>
      </c>
      <c r="J129" s="5">
        <v>3540.2514207587292</v>
      </c>
      <c r="K129" s="5">
        <v>3545.9530961154678</v>
      </c>
      <c r="L129" s="5">
        <v>4334.164167011163</v>
      </c>
      <c r="M129" s="5">
        <v>5227.7653387081718</v>
      </c>
      <c r="N129" s="5">
        <v>5955.5581380558015</v>
      </c>
      <c r="O129" s="5">
        <v>6340.4926779016314</v>
      </c>
      <c r="P129" s="5">
        <v>5867.2216895722022</v>
      </c>
      <c r="Q129" s="5">
        <v>6502.2080661115979</v>
      </c>
      <c r="R129" s="5">
        <v>6291.0148269836782</v>
      </c>
      <c r="S129" s="5">
        <v>8037.5180762230093</v>
      </c>
      <c r="T129" s="5">
        <v>8082.7479988691939</v>
      </c>
      <c r="U129" s="5">
        <v>7888.7462902566895</v>
      </c>
      <c r="V129" s="5">
        <v>8648.8335324354539</v>
      </c>
      <c r="W129" s="5">
        <v>8572.2805869339281</v>
      </c>
      <c r="X129" s="5">
        <v>8480.7012924423852</v>
      </c>
      <c r="Y129" s="5">
        <v>9965.7928800820191</v>
      </c>
      <c r="Z129" s="5">
        <v>10415.166675201435</v>
      </c>
      <c r="AA129" s="5">
        <v>8234.4948837651118</v>
      </c>
      <c r="AB129" s="5">
        <v>9087.7811071495744</v>
      </c>
      <c r="AC129" s="5">
        <v>7802.7564018303765</v>
      </c>
      <c r="AD129" s="5">
        <v>9165.1224249253119</v>
      </c>
      <c r="AE129" s="5">
        <v>8613.802344022999</v>
      </c>
    </row>
    <row r="130" spans="1:31" s="7" customFormat="1">
      <c r="A130" s="59" t="s">
        <v>141</v>
      </c>
      <c r="B130" s="59" t="s">
        <v>127</v>
      </c>
      <c r="C130" s="59" t="s">
        <v>287</v>
      </c>
      <c r="D130" s="5">
        <v>-1184.5401678211906</v>
      </c>
      <c r="E130" s="5">
        <v>-931.07392389581059</v>
      </c>
      <c r="F130" s="5">
        <v>-1257.7067497213422</v>
      </c>
      <c r="G130" s="5">
        <v>-2681.7534105323107</v>
      </c>
      <c r="H130" s="5">
        <v>-1459.2160794775768</v>
      </c>
      <c r="I130" s="5">
        <v>-94.355667712395189</v>
      </c>
      <c r="J130" s="5">
        <v>-1636.613759975274</v>
      </c>
      <c r="K130" s="5">
        <v>-967.12164836503007</v>
      </c>
      <c r="L130" s="5">
        <v>-1921.8786841169967</v>
      </c>
      <c r="M130" s="5">
        <v>-1162.0327845706524</v>
      </c>
      <c r="N130" s="5">
        <v>-1966.6874505972528</v>
      </c>
      <c r="O130" s="5">
        <v>-3043.4975628375396</v>
      </c>
      <c r="P130" s="5">
        <v>-1721.6529388969539</v>
      </c>
      <c r="Q130" s="5">
        <v>-2243.3120388545512</v>
      </c>
      <c r="R130" s="5">
        <v>-2497.6049657825743</v>
      </c>
      <c r="S130" s="5">
        <v>-4203.0657099251757</v>
      </c>
      <c r="T130" s="5">
        <v>-4431.7085798667567</v>
      </c>
      <c r="U130" s="5">
        <v>-4335.6361106652657</v>
      </c>
      <c r="V130" s="5">
        <v>-5109.4650340370317</v>
      </c>
      <c r="W130" s="5">
        <v>-4077.6929742395596</v>
      </c>
      <c r="X130" s="5">
        <v>-3971.0942793736485</v>
      </c>
      <c r="Y130" s="5">
        <v>-6763.4299345496056</v>
      </c>
      <c r="Z130" s="5">
        <v>-7773.8536808793979</v>
      </c>
      <c r="AA130" s="5">
        <v>-4624.6708520422944</v>
      </c>
      <c r="AB130" s="5">
        <v>-5129.5948562693056</v>
      </c>
      <c r="AC130" s="5">
        <v>-3848.3107752906499</v>
      </c>
      <c r="AD130" s="5">
        <v>-4934.4788642234016</v>
      </c>
      <c r="AE130" s="5">
        <v>-4421.5110598888205</v>
      </c>
    </row>
    <row r="131" spans="1:31" s="7" customFormat="1"/>
    <row r="132" spans="1:31" s="7" customFormat="1">
      <c r="A132" s="59" t="s">
        <v>141</v>
      </c>
      <c r="B132" s="59" t="s">
        <v>128</v>
      </c>
      <c r="C132" s="59" t="s">
        <v>285</v>
      </c>
      <c r="D132" s="5">
        <v>2786.0446050286982</v>
      </c>
      <c r="E132" s="5">
        <v>4558.9935274561676</v>
      </c>
      <c r="F132" s="5">
        <v>4397.3684858473425</v>
      </c>
      <c r="G132" s="5">
        <v>4692.5849466045847</v>
      </c>
      <c r="H132" s="5">
        <v>8780.0023137748394</v>
      </c>
      <c r="I132" s="5">
        <v>11030.989911235942</v>
      </c>
      <c r="J132" s="5">
        <v>16647.343169333348</v>
      </c>
      <c r="K132" s="5">
        <v>17553.67224947517</v>
      </c>
      <c r="L132" s="5">
        <v>18963.776620307573</v>
      </c>
      <c r="M132" s="5">
        <v>22936.464728452018</v>
      </c>
      <c r="N132" s="5">
        <v>20804.991813553253</v>
      </c>
      <c r="O132" s="5">
        <v>22010.646476936796</v>
      </c>
      <c r="P132" s="5">
        <v>22091.159743900433</v>
      </c>
      <c r="Q132" s="5">
        <v>24623.992303372535</v>
      </c>
      <c r="R132" s="5">
        <v>22778.314467010568</v>
      </c>
      <c r="S132" s="5">
        <v>23932.582997791218</v>
      </c>
      <c r="T132" s="5">
        <v>23101.199785448469</v>
      </c>
      <c r="U132" s="5">
        <v>23896.053792754268</v>
      </c>
      <c r="V132" s="5">
        <v>24874.141002292228</v>
      </c>
      <c r="W132" s="5">
        <v>23952.325491170315</v>
      </c>
      <c r="X132" s="5">
        <v>25661.974444847681</v>
      </c>
      <c r="Y132" s="5">
        <v>24938.692944579365</v>
      </c>
      <c r="Z132" s="5">
        <v>26476.529106248941</v>
      </c>
      <c r="AA132" s="5">
        <v>24886.308450909935</v>
      </c>
      <c r="AB132" s="5">
        <v>26387.45779104449</v>
      </c>
      <c r="AC132" s="5">
        <v>26111.288639754253</v>
      </c>
      <c r="AD132" s="5">
        <v>25871.906567952319</v>
      </c>
      <c r="AE132" s="5">
        <v>26907.809900884949</v>
      </c>
    </row>
    <row r="133" spans="1:31" s="7" customFormat="1">
      <c r="A133" s="59" t="s">
        <v>141</v>
      </c>
      <c r="B133" s="59" t="s">
        <v>128</v>
      </c>
      <c r="C133" s="59" t="s">
        <v>286</v>
      </c>
      <c r="D133" s="5">
        <v>8017.9301213269709</v>
      </c>
      <c r="E133" s="5">
        <v>7982.7744557981114</v>
      </c>
      <c r="F133" s="5">
        <v>4890.8347890604682</v>
      </c>
      <c r="G133" s="5">
        <v>4599.5614102169566</v>
      </c>
      <c r="H133" s="5">
        <v>5947.5356229073532</v>
      </c>
      <c r="I133" s="5">
        <v>4707.8254197365859</v>
      </c>
      <c r="J133" s="5">
        <v>4412.7533175795743</v>
      </c>
      <c r="K133" s="5">
        <v>5171.7443060793303</v>
      </c>
      <c r="L133" s="5">
        <v>6827.7883459287477</v>
      </c>
      <c r="M133" s="5">
        <v>5631.6266977055629</v>
      </c>
      <c r="N133" s="5">
        <v>7865.5609634484617</v>
      </c>
      <c r="O133" s="5">
        <v>5683.7236371716963</v>
      </c>
      <c r="P133" s="5">
        <v>7041.0739209796247</v>
      </c>
      <c r="Q133" s="5">
        <v>5408.4739154043855</v>
      </c>
      <c r="R133" s="5">
        <v>7043.1062696649769</v>
      </c>
      <c r="S133" s="5">
        <v>6339.8387916045758</v>
      </c>
      <c r="T133" s="5">
        <v>6366.8045736482754</v>
      </c>
      <c r="U133" s="5">
        <v>5978.2650660041545</v>
      </c>
      <c r="V133" s="5">
        <v>5922.89746821472</v>
      </c>
      <c r="W133" s="5">
        <v>6828.0787816331522</v>
      </c>
      <c r="X133" s="5">
        <v>5500.825708088285</v>
      </c>
      <c r="Y133" s="5">
        <v>5991.1852222550224</v>
      </c>
      <c r="Z133" s="5">
        <v>4783.3926481640556</v>
      </c>
      <c r="AA133" s="5">
        <v>6359.6579974954184</v>
      </c>
      <c r="AB133" s="5">
        <v>6534.333626569658</v>
      </c>
      <c r="AC133" s="5">
        <v>6203.633135817222</v>
      </c>
      <c r="AD133" s="5">
        <v>6089.5230399401989</v>
      </c>
      <c r="AE133" s="5">
        <v>6080.6373631598162</v>
      </c>
    </row>
    <row r="134" spans="1:31" s="7" customFormat="1">
      <c r="A134" s="59" t="s">
        <v>141</v>
      </c>
      <c r="B134" s="59" t="s">
        <v>128</v>
      </c>
      <c r="C134" s="59" t="s">
        <v>287</v>
      </c>
      <c r="D134" s="5">
        <v>-5231.8855162982727</v>
      </c>
      <c r="E134" s="5">
        <v>-3423.7809283419438</v>
      </c>
      <c r="F134" s="5">
        <v>-493.46630321312568</v>
      </c>
      <c r="G134" s="5">
        <v>93.023536387628155</v>
      </c>
      <c r="H134" s="5">
        <v>2832.4666908674862</v>
      </c>
      <c r="I134" s="5">
        <v>6323.1644914993558</v>
      </c>
      <c r="J134" s="5">
        <v>12234.589851753773</v>
      </c>
      <c r="K134" s="5">
        <v>12381.92794339584</v>
      </c>
      <c r="L134" s="5">
        <v>12135.988274378826</v>
      </c>
      <c r="M134" s="5">
        <v>17304.838030746454</v>
      </c>
      <c r="N134" s="5">
        <v>12939.430850104793</v>
      </c>
      <c r="O134" s="5">
        <v>16326.922839765099</v>
      </c>
      <c r="P134" s="5">
        <v>15050.085822920808</v>
      </c>
      <c r="Q134" s="5">
        <v>19215.51838796815</v>
      </c>
      <c r="R134" s="5">
        <v>15735.208197345592</v>
      </c>
      <c r="S134" s="5">
        <v>17592.744206186642</v>
      </c>
      <c r="T134" s="5">
        <v>16734.395211800194</v>
      </c>
      <c r="U134" s="5">
        <v>17917.788726750114</v>
      </c>
      <c r="V134" s="5">
        <v>18951.243534077508</v>
      </c>
      <c r="W134" s="5">
        <v>17124.246709537161</v>
      </c>
      <c r="X134" s="5">
        <v>20161.148736759395</v>
      </c>
      <c r="Y134" s="5">
        <v>18947.507722324342</v>
      </c>
      <c r="Z134" s="5">
        <v>21693.136458084886</v>
      </c>
      <c r="AA134" s="5">
        <v>18526.650453414517</v>
      </c>
      <c r="AB134" s="5">
        <v>19853.12416447483</v>
      </c>
      <c r="AC134" s="5">
        <v>19907.655503937032</v>
      </c>
      <c r="AD134" s="5">
        <v>19782.38352801212</v>
      </c>
      <c r="AE134" s="5">
        <v>20827.172537725135</v>
      </c>
    </row>
    <row r="135" spans="1:31" s="7" customFormat="1"/>
    <row r="136" spans="1:31" s="7" customFormat="1">
      <c r="A136" s="59" t="s">
        <v>141</v>
      </c>
      <c r="B136" s="59" t="s">
        <v>129</v>
      </c>
      <c r="C136" s="59" t="s">
        <v>285</v>
      </c>
      <c r="D136" s="5">
        <v>4278.7285155126538</v>
      </c>
      <c r="E136" s="5">
        <v>4027.0417081904484</v>
      </c>
      <c r="F136" s="5">
        <v>4362.8145814372165</v>
      </c>
      <c r="G136" s="5">
        <v>3878.3130296677391</v>
      </c>
      <c r="H136" s="5">
        <v>4474.9155690186753</v>
      </c>
      <c r="I136" s="5">
        <v>3246.1105030615759</v>
      </c>
      <c r="J136" s="5">
        <v>3245.1185027356355</v>
      </c>
      <c r="K136" s="5">
        <v>3304.5228404258337</v>
      </c>
      <c r="L136" s="5">
        <v>2666.9420831370098</v>
      </c>
      <c r="M136" s="5">
        <v>2924.4711748559466</v>
      </c>
      <c r="N136" s="5">
        <v>1966.2081388536553</v>
      </c>
      <c r="O136" s="5">
        <v>2298.6386120053544</v>
      </c>
      <c r="P136" s="5">
        <v>2277.4161556219547</v>
      </c>
      <c r="Q136" s="5">
        <v>2952.1269227376742</v>
      </c>
      <c r="R136" s="5">
        <v>2839.5367095566362</v>
      </c>
      <c r="S136" s="5">
        <v>2990.813588294026</v>
      </c>
      <c r="T136" s="5">
        <v>2168.4734132701506</v>
      </c>
      <c r="U136" s="5">
        <v>2650.1953633766411</v>
      </c>
      <c r="V136" s="5">
        <v>2623.2987978256401</v>
      </c>
      <c r="W136" s="5">
        <v>2830.691343068595</v>
      </c>
      <c r="X136" s="5">
        <v>2273.7471531973947</v>
      </c>
      <c r="Y136" s="5">
        <v>2426.4983116651197</v>
      </c>
      <c r="Z136" s="5">
        <v>2843.0542385942804</v>
      </c>
      <c r="AA136" s="5">
        <v>2357.5114595569053</v>
      </c>
      <c r="AB136" s="5">
        <v>2798.4380049209294</v>
      </c>
      <c r="AC136" s="5">
        <v>2770.4137080642186</v>
      </c>
      <c r="AD136" s="5">
        <v>3023.6512539370096</v>
      </c>
      <c r="AE136" s="5">
        <v>2434.4863631816406</v>
      </c>
    </row>
    <row r="137" spans="1:31" s="7" customFormat="1">
      <c r="A137" s="59" t="s">
        <v>141</v>
      </c>
      <c r="B137" s="59" t="s">
        <v>129</v>
      </c>
      <c r="C137" s="59" t="s">
        <v>286</v>
      </c>
      <c r="D137" s="5">
        <v>782.87083779940508</v>
      </c>
      <c r="E137" s="5">
        <v>732.27652497588952</v>
      </c>
      <c r="F137" s="5">
        <v>1821.4631388019739</v>
      </c>
      <c r="G137" s="5">
        <v>2348.5944790546746</v>
      </c>
      <c r="H137" s="5">
        <v>2348.4219357332258</v>
      </c>
      <c r="I137" s="5">
        <v>3805.9016798533917</v>
      </c>
      <c r="J137" s="5">
        <v>4453.9084599289336</v>
      </c>
      <c r="K137" s="5">
        <v>4628.261118136862</v>
      </c>
      <c r="L137" s="5">
        <v>4571.9192424201483</v>
      </c>
      <c r="M137" s="5">
        <v>4661.8201483496396</v>
      </c>
      <c r="N137" s="5">
        <v>5903.3938721009454</v>
      </c>
      <c r="O137" s="5">
        <v>5908.7376851711988</v>
      </c>
      <c r="P137" s="5">
        <v>6063.183677886158</v>
      </c>
      <c r="Q137" s="5">
        <v>5462.874754596367</v>
      </c>
      <c r="R137" s="5">
        <v>5957.9868730604567</v>
      </c>
      <c r="S137" s="5">
        <v>6185.2752492533482</v>
      </c>
      <c r="T137" s="5">
        <v>7247.1765343833686</v>
      </c>
      <c r="U137" s="5">
        <v>6714.8008280091808</v>
      </c>
      <c r="V137" s="5">
        <v>7137.4526282846145</v>
      </c>
      <c r="W137" s="5">
        <v>6955.6353010362864</v>
      </c>
      <c r="X137" s="5">
        <v>8197.520695591611</v>
      </c>
      <c r="Y137" s="5">
        <v>7912.1544241688753</v>
      </c>
      <c r="Z137" s="5">
        <v>7681.5997646866308</v>
      </c>
      <c r="AA137" s="5">
        <v>8233.6001406670603</v>
      </c>
      <c r="AB137" s="5">
        <v>7912.6672940248827</v>
      </c>
      <c r="AC137" s="5">
        <v>7535.3072392308086</v>
      </c>
      <c r="AD137" s="5">
        <v>7418.7800580434941</v>
      </c>
      <c r="AE137" s="5">
        <v>8823.285619048911</v>
      </c>
    </row>
    <row r="138" spans="1:31" s="7" customFormat="1">
      <c r="A138" s="59" t="s">
        <v>141</v>
      </c>
      <c r="B138" s="59" t="s">
        <v>129</v>
      </c>
      <c r="C138" s="59" t="s">
        <v>287</v>
      </c>
      <c r="D138" s="5">
        <v>3495.8576777132484</v>
      </c>
      <c r="E138" s="5">
        <v>3294.7651832145589</v>
      </c>
      <c r="F138" s="5">
        <v>2541.3514426352426</v>
      </c>
      <c r="G138" s="5">
        <v>1529.7185506130645</v>
      </c>
      <c r="H138" s="5">
        <v>2126.4936332854495</v>
      </c>
      <c r="I138" s="5">
        <v>-559.79117679181581</v>
      </c>
      <c r="J138" s="5">
        <v>-1208.7899571932981</v>
      </c>
      <c r="K138" s="5">
        <v>-1323.7382777110283</v>
      </c>
      <c r="L138" s="5">
        <v>-1904.9771592831385</v>
      </c>
      <c r="M138" s="5">
        <v>-1737.3489734936929</v>
      </c>
      <c r="N138" s="5">
        <v>-3937.18573324729</v>
      </c>
      <c r="O138" s="5">
        <v>-3610.0990731658444</v>
      </c>
      <c r="P138" s="5">
        <v>-3785.7675222642033</v>
      </c>
      <c r="Q138" s="5">
        <v>-2510.7478318586927</v>
      </c>
      <c r="R138" s="5">
        <v>-3118.4501635038205</v>
      </c>
      <c r="S138" s="5">
        <v>-3194.4616609593222</v>
      </c>
      <c r="T138" s="5">
        <v>-5078.703121113218</v>
      </c>
      <c r="U138" s="5">
        <v>-4064.6054646325397</v>
      </c>
      <c r="V138" s="5">
        <v>-4514.153830458974</v>
      </c>
      <c r="W138" s="5">
        <v>-4124.9439579676909</v>
      </c>
      <c r="X138" s="5">
        <v>-5923.7735423942158</v>
      </c>
      <c r="Y138" s="5">
        <v>-5485.6561125037551</v>
      </c>
      <c r="Z138" s="5">
        <v>-4838.54552609235</v>
      </c>
      <c r="AA138" s="5">
        <v>-5876.0886811101554</v>
      </c>
      <c r="AB138" s="5">
        <v>-5114.2292891039533</v>
      </c>
      <c r="AC138" s="5">
        <v>-4764.89353116659</v>
      </c>
      <c r="AD138" s="5">
        <v>-4395.1288041064845</v>
      </c>
      <c r="AE138" s="5">
        <v>-6388.7992558672704</v>
      </c>
    </row>
    <row r="139" spans="1:31" s="7" customFormat="1"/>
    <row r="140" spans="1:31" s="7" customFormat="1">
      <c r="A140" s="59" t="s">
        <v>141</v>
      </c>
      <c r="B140" s="59" t="s">
        <v>130</v>
      </c>
      <c r="C140" s="59" t="s">
        <v>285</v>
      </c>
      <c r="D140" s="5">
        <v>2223.7994762225208</v>
      </c>
      <c r="E140" s="5">
        <v>840.45987519380094</v>
      </c>
      <c r="F140" s="5">
        <v>835.1507400687459</v>
      </c>
      <c r="G140" s="5">
        <v>838.80760364928562</v>
      </c>
      <c r="H140" s="5">
        <v>1158.52407529011</v>
      </c>
      <c r="I140" s="5">
        <v>1011.8846203913358</v>
      </c>
      <c r="J140" s="5">
        <v>990.3986300480301</v>
      </c>
      <c r="K140" s="5">
        <v>962.12963039194483</v>
      </c>
      <c r="L140" s="5">
        <v>1213.2291914826199</v>
      </c>
      <c r="M140" s="5">
        <v>863.9085606422002</v>
      </c>
      <c r="N140" s="5">
        <v>1286.052570799935</v>
      </c>
      <c r="O140" s="5">
        <v>1309.2332736898206</v>
      </c>
      <c r="P140" s="5">
        <v>1348.1879512175551</v>
      </c>
      <c r="Q140" s="5">
        <v>1602.238923376</v>
      </c>
      <c r="R140" s="5">
        <v>2155.4258183892043</v>
      </c>
      <c r="S140" s="5">
        <v>2135.3831393863202</v>
      </c>
      <c r="T140" s="5">
        <v>1970.6003023517048</v>
      </c>
      <c r="U140" s="5">
        <v>1931.9135516802501</v>
      </c>
      <c r="V140" s="5">
        <v>2219.8535281776549</v>
      </c>
      <c r="W140" s="5">
        <v>2509.1586609148153</v>
      </c>
      <c r="X140" s="5">
        <v>1883.6709970838403</v>
      </c>
      <c r="Y140" s="5">
        <v>2769.2338873014651</v>
      </c>
      <c r="Z140" s="5">
        <v>2461.1056688485596</v>
      </c>
      <c r="AA140" s="5">
        <v>2608.2127086350702</v>
      </c>
      <c r="AB140" s="5">
        <v>2737.9711523454944</v>
      </c>
      <c r="AC140" s="5">
        <v>3080.2737482685761</v>
      </c>
      <c r="AD140" s="5">
        <v>3232.9678298107092</v>
      </c>
      <c r="AE140" s="5">
        <v>3686.2225815851962</v>
      </c>
    </row>
    <row r="141" spans="1:31" s="7" customFormat="1">
      <c r="A141" s="59" t="s">
        <v>141</v>
      </c>
      <c r="B141" s="59" t="s">
        <v>130</v>
      </c>
      <c r="C141" s="59" t="s">
        <v>286</v>
      </c>
      <c r="D141" s="5">
        <v>222.84122595458001</v>
      </c>
      <c r="E141" s="5">
        <v>2978.064987537703</v>
      </c>
      <c r="F141" s="5">
        <v>2393.5417578233278</v>
      </c>
      <c r="G141" s="5">
        <v>2395.9430645984248</v>
      </c>
      <c r="H141" s="5">
        <v>6628.014587048413</v>
      </c>
      <c r="I141" s="5">
        <v>7238.5295595247953</v>
      </c>
      <c r="J141" s="5">
        <v>12139.967086770819</v>
      </c>
      <c r="K141" s="5">
        <v>13322.025130625843</v>
      </c>
      <c r="L141" s="5">
        <v>10746.50056089809</v>
      </c>
      <c r="M141" s="5">
        <v>13281.090495693352</v>
      </c>
      <c r="N141" s="5">
        <v>12067.763212742531</v>
      </c>
      <c r="O141" s="5">
        <v>10556.528660783846</v>
      </c>
      <c r="P141" s="5">
        <v>12457.881521422378</v>
      </c>
      <c r="Q141" s="5">
        <v>12088.483752229453</v>
      </c>
      <c r="R141" s="5">
        <v>10965.488289780085</v>
      </c>
      <c r="S141" s="5">
        <v>11131.504292461319</v>
      </c>
      <c r="T141" s="5">
        <v>10615.722315859133</v>
      </c>
      <c r="U141" s="5">
        <v>10890.366703807274</v>
      </c>
      <c r="V141" s="5">
        <v>10674.642406173161</v>
      </c>
      <c r="W141" s="5">
        <v>9823.0949277459986</v>
      </c>
      <c r="X141" s="5">
        <v>10966.696494706151</v>
      </c>
      <c r="Y141" s="5">
        <v>9271.1883119563463</v>
      </c>
      <c r="Z141" s="5">
        <v>9134.8739327088679</v>
      </c>
      <c r="AA141" s="5">
        <v>9962.2084436406658</v>
      </c>
      <c r="AB141" s="5">
        <v>9930.3184440603654</v>
      </c>
      <c r="AC141" s="5">
        <v>9908.4465628573125</v>
      </c>
      <c r="AD141" s="5">
        <v>10028.236641829248</v>
      </c>
      <c r="AE141" s="5">
        <v>8708.0032455196542</v>
      </c>
    </row>
    <row r="142" spans="1:31" s="7" customFormat="1">
      <c r="A142" s="59" t="s">
        <v>141</v>
      </c>
      <c r="B142" s="59" t="s">
        <v>130</v>
      </c>
      <c r="C142" s="59" t="s">
        <v>287</v>
      </c>
      <c r="D142" s="5">
        <v>2000.9582502679407</v>
      </c>
      <c r="E142" s="5">
        <v>-2137.605112343902</v>
      </c>
      <c r="F142" s="5">
        <v>-1558.3910177545818</v>
      </c>
      <c r="G142" s="5">
        <v>-1557.1354609491391</v>
      </c>
      <c r="H142" s="5">
        <v>-5469.490511758303</v>
      </c>
      <c r="I142" s="5">
        <v>-6226.644939133459</v>
      </c>
      <c r="J142" s="5">
        <v>-11149.568456722789</v>
      </c>
      <c r="K142" s="5">
        <v>-12359.895500233899</v>
      </c>
      <c r="L142" s="5">
        <v>-9533.27136941547</v>
      </c>
      <c r="M142" s="5">
        <v>-12417.181935051152</v>
      </c>
      <c r="N142" s="5">
        <v>-10781.710641942596</v>
      </c>
      <c r="O142" s="5">
        <v>-9247.2953870940255</v>
      </c>
      <c r="P142" s="5">
        <v>-11109.693570204823</v>
      </c>
      <c r="Q142" s="5">
        <v>-10486.244828853452</v>
      </c>
      <c r="R142" s="5">
        <v>-8810.0624713908801</v>
      </c>
      <c r="S142" s="5">
        <v>-8996.1211530749988</v>
      </c>
      <c r="T142" s="5">
        <v>-8645.1220135074291</v>
      </c>
      <c r="U142" s="5">
        <v>-8958.4531521270237</v>
      </c>
      <c r="V142" s="5">
        <v>-8454.7888779955065</v>
      </c>
      <c r="W142" s="5">
        <v>-7313.9362668311833</v>
      </c>
      <c r="X142" s="5">
        <v>-9083.0254976223114</v>
      </c>
      <c r="Y142" s="5">
        <v>-6501.9544246548812</v>
      </c>
      <c r="Z142" s="5">
        <v>-6673.7682638603083</v>
      </c>
      <c r="AA142" s="5">
        <v>-7353.9957350055956</v>
      </c>
      <c r="AB142" s="5">
        <v>-7192.3472917148711</v>
      </c>
      <c r="AC142" s="5">
        <v>-6828.1728145887364</v>
      </c>
      <c r="AD142" s="5">
        <v>-6795.2688120185385</v>
      </c>
      <c r="AE142" s="5">
        <v>-5021.7806639344581</v>
      </c>
    </row>
    <row r="143" spans="1:31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s="7" customFormat="1">
      <c r="A144" s="59" t="s">
        <v>39</v>
      </c>
      <c r="B144" s="59" t="s">
        <v>126</v>
      </c>
      <c r="C144" s="59" t="s">
        <v>285</v>
      </c>
      <c r="D144" s="5">
        <v>2150.415617657316</v>
      </c>
      <c r="E144" s="5">
        <v>5431.5767895253139</v>
      </c>
      <c r="F144" s="5">
        <v>7172.9729723479904</v>
      </c>
      <c r="G144" s="5">
        <v>7012.9856282404007</v>
      </c>
      <c r="H144" s="5">
        <v>8172.5485632038126</v>
      </c>
      <c r="I144" s="5">
        <v>8591.3145293754569</v>
      </c>
      <c r="J144" s="5">
        <v>7402.8735279414059</v>
      </c>
      <c r="K144" s="5">
        <v>7792.6322623884871</v>
      </c>
      <c r="L144" s="5">
        <v>8087.3897900238107</v>
      </c>
      <c r="M144" s="5">
        <v>7825.3995331482347</v>
      </c>
      <c r="N144" s="5">
        <v>8123.4706282983634</v>
      </c>
      <c r="O144" s="5">
        <v>7831.9057389702593</v>
      </c>
      <c r="P144" s="5">
        <v>8305.290028110845</v>
      </c>
      <c r="Q144" s="5">
        <v>8518.9601655741426</v>
      </c>
      <c r="R144" s="5">
        <v>7357.3323017638522</v>
      </c>
      <c r="S144" s="5">
        <v>7713.5309703424191</v>
      </c>
      <c r="T144" s="5">
        <v>7074.8071862526358</v>
      </c>
      <c r="U144" s="5">
        <v>6401.6021874307989</v>
      </c>
      <c r="V144" s="5">
        <v>7325.8859521762552</v>
      </c>
      <c r="W144" s="5">
        <v>5221.3920503576164</v>
      </c>
      <c r="X144" s="5">
        <v>3333.3413278095618</v>
      </c>
      <c r="Y144" s="5">
        <v>3661.0736542164609</v>
      </c>
      <c r="Z144" s="5">
        <v>2131.9171973339508</v>
      </c>
      <c r="AA144" s="5">
        <v>3093.4611679467157</v>
      </c>
      <c r="AB144" s="5">
        <v>2571.8454626920538</v>
      </c>
      <c r="AC144" s="5">
        <v>3053.9253073591867</v>
      </c>
      <c r="AD144" s="5">
        <v>4697.7477567163069</v>
      </c>
      <c r="AE144" s="5">
        <v>3310.3158770220207</v>
      </c>
    </row>
    <row r="145" spans="1:31" s="7" customFormat="1">
      <c r="A145" s="59" t="s">
        <v>39</v>
      </c>
      <c r="B145" s="59" t="s">
        <v>126</v>
      </c>
      <c r="C145" s="59" t="s">
        <v>286</v>
      </c>
      <c r="D145" s="5">
        <v>5156.8848971435737</v>
      </c>
      <c r="E145" s="5">
        <v>3019.3740973954195</v>
      </c>
      <c r="F145" s="5">
        <v>4781.1940566799403</v>
      </c>
      <c r="G145" s="5">
        <v>4933.0536650392651</v>
      </c>
      <c r="H145" s="5">
        <v>5377.7487527927806</v>
      </c>
      <c r="I145" s="5">
        <v>5285.2867194301361</v>
      </c>
      <c r="J145" s="5">
        <v>6210.8132619914704</v>
      </c>
      <c r="K145" s="5">
        <v>5947.5718221649986</v>
      </c>
      <c r="L145" s="5">
        <v>6049.9935138132578</v>
      </c>
      <c r="M145" s="5">
        <v>6016.9562704745795</v>
      </c>
      <c r="N145" s="5">
        <v>5447.09619454125</v>
      </c>
      <c r="O145" s="5">
        <v>5453.964722129017</v>
      </c>
      <c r="P145" s="5">
        <v>5035.4411704516624</v>
      </c>
      <c r="Q145" s="5">
        <v>5427.7049775251235</v>
      </c>
      <c r="R145" s="5">
        <v>5504.374527647884</v>
      </c>
      <c r="S145" s="5">
        <v>5721.8073474510293</v>
      </c>
      <c r="T145" s="5">
        <v>5170.4591578066547</v>
      </c>
      <c r="U145" s="5">
        <v>5405.3596461350944</v>
      </c>
      <c r="V145" s="5">
        <v>5514.5092892309349</v>
      </c>
      <c r="W145" s="5">
        <v>6845.3359999012155</v>
      </c>
      <c r="X145" s="5">
        <v>9232.6523994919571</v>
      </c>
      <c r="Y145" s="5">
        <v>8272.8616441050399</v>
      </c>
      <c r="Z145" s="5">
        <v>9664.647674567319</v>
      </c>
      <c r="AA145" s="5">
        <v>7950.1655754863132</v>
      </c>
      <c r="AB145" s="5">
        <v>9221.6219303391172</v>
      </c>
      <c r="AC145" s="5">
        <v>9652.9432049573516</v>
      </c>
      <c r="AD145" s="5">
        <v>9088.8253361494189</v>
      </c>
      <c r="AE145" s="5">
        <v>8850.101868155205</v>
      </c>
    </row>
    <row r="146" spans="1:31" s="7" customFormat="1">
      <c r="A146" s="59" t="s">
        <v>39</v>
      </c>
      <c r="B146" s="59" t="s">
        <v>126</v>
      </c>
      <c r="C146" s="59" t="s">
        <v>287</v>
      </c>
      <c r="D146" s="5">
        <v>-3006.4692794862576</v>
      </c>
      <c r="E146" s="5">
        <v>2412.2026921298943</v>
      </c>
      <c r="F146" s="5">
        <v>2391.7789156680501</v>
      </c>
      <c r="G146" s="5">
        <v>2079.9319632011357</v>
      </c>
      <c r="H146" s="5">
        <v>2794.799810411032</v>
      </c>
      <c r="I146" s="5">
        <v>3306.0278099453208</v>
      </c>
      <c r="J146" s="5">
        <v>1192.0602659499355</v>
      </c>
      <c r="K146" s="5">
        <v>1845.0604402234885</v>
      </c>
      <c r="L146" s="5">
        <v>2037.396276210553</v>
      </c>
      <c r="M146" s="5">
        <v>1808.4432626736552</v>
      </c>
      <c r="N146" s="5">
        <v>2676.3744337571134</v>
      </c>
      <c r="O146" s="5">
        <v>2377.9410168412423</v>
      </c>
      <c r="P146" s="5">
        <v>3269.8488576591826</v>
      </c>
      <c r="Q146" s="5">
        <v>3091.2551880490191</v>
      </c>
      <c r="R146" s="5">
        <v>1852.9577741159683</v>
      </c>
      <c r="S146" s="5">
        <v>1991.7236228913898</v>
      </c>
      <c r="T146" s="5">
        <v>1904.3480284459811</v>
      </c>
      <c r="U146" s="5">
        <v>996.24254129570454</v>
      </c>
      <c r="V146" s="5">
        <v>1811.3766629453203</v>
      </c>
      <c r="W146" s="5">
        <v>-1623.943949543599</v>
      </c>
      <c r="X146" s="5">
        <v>-5899.3110716823958</v>
      </c>
      <c r="Y146" s="5">
        <v>-4611.7879898885785</v>
      </c>
      <c r="Z146" s="5">
        <v>-7532.7304772333682</v>
      </c>
      <c r="AA146" s="5">
        <v>-4856.704407539597</v>
      </c>
      <c r="AB146" s="5">
        <v>-6649.7764676470633</v>
      </c>
      <c r="AC146" s="5">
        <v>-6599.0178975981653</v>
      </c>
      <c r="AD146" s="5">
        <v>-4391.0775794331121</v>
      </c>
      <c r="AE146" s="5">
        <v>-5539.7859911331843</v>
      </c>
    </row>
    <row r="147" spans="1:31" s="7" customFormat="1"/>
    <row r="148" spans="1:31" s="7" customFormat="1">
      <c r="A148" s="59" t="s">
        <v>39</v>
      </c>
      <c r="B148" s="59" t="s">
        <v>127</v>
      </c>
      <c r="C148" s="59" t="s">
        <v>285</v>
      </c>
      <c r="D148" s="5">
        <v>2453.8321407721842</v>
      </c>
      <c r="E148" s="5">
        <v>1433.3426671854804</v>
      </c>
      <c r="F148" s="5">
        <v>1301.5039497621306</v>
      </c>
      <c r="G148" s="5">
        <v>1748.5454305061346</v>
      </c>
      <c r="H148" s="5">
        <v>1979.955448048021</v>
      </c>
      <c r="I148" s="5">
        <v>1937.4598475506459</v>
      </c>
      <c r="J148" s="5">
        <v>1749.0580328985104</v>
      </c>
      <c r="K148" s="5">
        <v>1891.7995018434744</v>
      </c>
      <c r="L148" s="5">
        <v>1970.0137239167809</v>
      </c>
      <c r="M148" s="5">
        <v>1944.8568044676172</v>
      </c>
      <c r="N148" s="5">
        <v>1956.7160269230069</v>
      </c>
      <c r="O148" s="5">
        <v>1783.8467384725011</v>
      </c>
      <c r="P148" s="5">
        <v>1626.6118520403904</v>
      </c>
      <c r="Q148" s="5">
        <v>1853.0772090903572</v>
      </c>
      <c r="R148" s="5">
        <v>1725.0310575408757</v>
      </c>
      <c r="S148" s="5">
        <v>1988.0515916746263</v>
      </c>
      <c r="T148" s="5">
        <v>2265.7983434681264</v>
      </c>
      <c r="U148" s="5">
        <v>2158.9975301828399</v>
      </c>
      <c r="V148" s="5">
        <v>2206.3720146478413</v>
      </c>
      <c r="W148" s="5">
        <v>3233.651262165391</v>
      </c>
      <c r="X148" s="5">
        <v>3775.5813327583928</v>
      </c>
      <c r="Y148" s="5">
        <v>3263.5277695447862</v>
      </c>
      <c r="Z148" s="5">
        <v>3867.3380931093398</v>
      </c>
      <c r="AA148" s="5">
        <v>3294.6187445713222</v>
      </c>
      <c r="AB148" s="5">
        <v>3248.4049769657813</v>
      </c>
      <c r="AC148" s="5">
        <v>2868.5330312365641</v>
      </c>
      <c r="AD148" s="5">
        <v>3080.3217028139402</v>
      </c>
      <c r="AE148" s="5">
        <v>2847.4725854012236</v>
      </c>
    </row>
    <row r="149" spans="1:31" s="7" customFormat="1">
      <c r="A149" s="59" t="s">
        <v>39</v>
      </c>
      <c r="B149" s="59" t="s">
        <v>127</v>
      </c>
      <c r="C149" s="59" t="s">
        <v>286</v>
      </c>
      <c r="D149" s="5">
        <v>1331.8923471001015</v>
      </c>
      <c r="E149" s="5">
        <v>2647.6971592439891</v>
      </c>
      <c r="F149" s="5">
        <v>3605.0424238355054</v>
      </c>
      <c r="G149" s="5">
        <v>2842.6991162285349</v>
      </c>
      <c r="H149" s="5">
        <v>3239.2281809841006</v>
      </c>
      <c r="I149" s="5">
        <v>3597.9233256624602</v>
      </c>
      <c r="J149" s="5">
        <v>3818.631870057593</v>
      </c>
      <c r="K149" s="5">
        <v>3887.4647853800798</v>
      </c>
      <c r="L149" s="5">
        <v>4542.7509730624097</v>
      </c>
      <c r="M149" s="5">
        <v>4319.8120232667288</v>
      </c>
      <c r="N149" s="5">
        <v>4168.2122059771373</v>
      </c>
      <c r="O149" s="5">
        <v>4019.3385541828357</v>
      </c>
      <c r="P149" s="5">
        <v>3963.5645008973852</v>
      </c>
      <c r="Q149" s="5">
        <v>4110.3387107550971</v>
      </c>
      <c r="R149" s="5">
        <v>3395.7393033365538</v>
      </c>
      <c r="S149" s="5">
        <v>3450.665297186189</v>
      </c>
      <c r="T149" s="5">
        <v>2376.7121953169353</v>
      </c>
      <c r="U149" s="5">
        <v>2419.0615477458837</v>
      </c>
      <c r="V149" s="5">
        <v>2868.8364404482718</v>
      </c>
      <c r="W149" s="5">
        <v>1846.845838295832</v>
      </c>
      <c r="X149" s="5">
        <v>1418.2529428547109</v>
      </c>
      <c r="Y149" s="5">
        <v>1809.4646936944364</v>
      </c>
      <c r="Z149" s="5">
        <v>863.85738530692106</v>
      </c>
      <c r="AA149" s="5">
        <v>1295.6754238551912</v>
      </c>
      <c r="AB149" s="5">
        <v>1550.4911809394694</v>
      </c>
      <c r="AC149" s="5">
        <v>2438.6058612595166</v>
      </c>
      <c r="AD149" s="5">
        <v>3539.2971351641168</v>
      </c>
      <c r="AE149" s="5">
        <v>2480.8699157122755</v>
      </c>
    </row>
    <row r="150" spans="1:31" s="7" customFormat="1">
      <c r="A150" s="59" t="s">
        <v>39</v>
      </c>
      <c r="B150" s="59" t="s">
        <v>127</v>
      </c>
      <c r="C150" s="59" t="s">
        <v>287</v>
      </c>
      <c r="D150" s="5">
        <v>1121.9397936720827</v>
      </c>
      <c r="E150" s="5">
        <v>-1214.3544920585086</v>
      </c>
      <c r="F150" s="5">
        <v>-2303.5384740733748</v>
      </c>
      <c r="G150" s="5">
        <v>-1094.1536857224003</v>
      </c>
      <c r="H150" s="5">
        <v>-1259.2727329360796</v>
      </c>
      <c r="I150" s="5">
        <v>-1660.4634781118143</v>
      </c>
      <c r="J150" s="5">
        <v>-2069.5738371590824</v>
      </c>
      <c r="K150" s="5">
        <v>-1995.6652835366053</v>
      </c>
      <c r="L150" s="5">
        <v>-2572.737249145629</v>
      </c>
      <c r="M150" s="5">
        <v>-2374.9552187991117</v>
      </c>
      <c r="N150" s="5">
        <v>-2211.4961790541302</v>
      </c>
      <c r="O150" s="5">
        <v>-2235.4918157103348</v>
      </c>
      <c r="P150" s="5">
        <v>-2336.9526488569945</v>
      </c>
      <c r="Q150" s="5">
        <v>-2257.2615016647396</v>
      </c>
      <c r="R150" s="5">
        <v>-1670.7082457956781</v>
      </c>
      <c r="S150" s="5">
        <v>-1462.6137055115628</v>
      </c>
      <c r="T150" s="5">
        <v>-110.91385184880892</v>
      </c>
      <c r="U150" s="5">
        <v>-260.06401756304376</v>
      </c>
      <c r="V150" s="5">
        <v>-662.46442580043049</v>
      </c>
      <c r="W150" s="5">
        <v>1386.805423869559</v>
      </c>
      <c r="X150" s="5">
        <v>2357.3283899036819</v>
      </c>
      <c r="Y150" s="5">
        <v>1454.0630758503498</v>
      </c>
      <c r="Z150" s="5">
        <v>3003.4807078024187</v>
      </c>
      <c r="AA150" s="5">
        <v>1998.943320716131</v>
      </c>
      <c r="AB150" s="5">
        <v>1697.913796026312</v>
      </c>
      <c r="AC150" s="5">
        <v>429.92716997704747</v>
      </c>
      <c r="AD150" s="5">
        <v>-458.97543235017656</v>
      </c>
      <c r="AE150" s="5">
        <v>366.60266968894803</v>
      </c>
    </row>
    <row r="151" spans="1:31" s="7" customFormat="1"/>
    <row r="152" spans="1:31" s="7" customFormat="1">
      <c r="A152" s="59" t="s">
        <v>39</v>
      </c>
      <c r="B152" s="59" t="s">
        <v>128</v>
      </c>
      <c r="C152" s="59" t="s">
        <v>285</v>
      </c>
      <c r="D152" s="5">
        <v>3601.3854860415595</v>
      </c>
      <c r="E152" s="5">
        <v>5869.7870986448779</v>
      </c>
      <c r="F152" s="5">
        <v>5469.0833988856375</v>
      </c>
      <c r="G152" s="5">
        <v>5429.89934496153</v>
      </c>
      <c r="H152" s="5">
        <v>5909.4182621048767</v>
      </c>
      <c r="I152" s="5">
        <v>7115.670278588399</v>
      </c>
      <c r="J152" s="5">
        <v>9846.8953085155936</v>
      </c>
      <c r="K152" s="5">
        <v>10266.32527729249</v>
      </c>
      <c r="L152" s="5">
        <v>10291.396481046275</v>
      </c>
      <c r="M152" s="5">
        <v>10943.775422439447</v>
      </c>
      <c r="N152" s="5">
        <v>10540.897589723812</v>
      </c>
      <c r="O152" s="5">
        <v>10986.869001545809</v>
      </c>
      <c r="P152" s="5">
        <v>10987.911913359345</v>
      </c>
      <c r="Q152" s="5">
        <v>10829.084945522847</v>
      </c>
      <c r="R152" s="5">
        <v>10297.550516499698</v>
      </c>
      <c r="S152" s="5">
        <v>10152.76427191095</v>
      </c>
      <c r="T152" s="5">
        <v>10835.208703741906</v>
      </c>
      <c r="U152" s="5">
        <v>10669.292747000893</v>
      </c>
      <c r="V152" s="5">
        <v>10941.143241965654</v>
      </c>
      <c r="W152" s="5">
        <v>10821.59880420807</v>
      </c>
      <c r="X152" s="5">
        <v>11410.593482211259</v>
      </c>
      <c r="Y152" s="5">
        <v>11018.903061855977</v>
      </c>
      <c r="Z152" s="5">
        <v>11180.46164022101</v>
      </c>
      <c r="AA152" s="5">
        <v>11339.253408394941</v>
      </c>
      <c r="AB152" s="5">
        <v>11549.361920832351</v>
      </c>
      <c r="AC152" s="5">
        <v>11320.436618461992</v>
      </c>
      <c r="AD152" s="5">
        <v>10390.065595359272</v>
      </c>
      <c r="AE152" s="5">
        <v>11182.51194335641</v>
      </c>
    </row>
    <row r="153" spans="1:31" s="7" customFormat="1">
      <c r="A153" s="59" t="s">
        <v>39</v>
      </c>
      <c r="B153" s="59" t="s">
        <v>128</v>
      </c>
      <c r="C153" s="59" t="s">
        <v>286</v>
      </c>
      <c r="D153" s="5">
        <v>6397.7064916873132</v>
      </c>
      <c r="E153" s="5">
        <v>6368.0776701225213</v>
      </c>
      <c r="F153" s="5">
        <v>4766.559671290056</v>
      </c>
      <c r="G153" s="5">
        <v>5166.709436802741</v>
      </c>
      <c r="H153" s="5">
        <v>5526.8257541170651</v>
      </c>
      <c r="I153" s="5">
        <v>5005.668186553642</v>
      </c>
      <c r="J153" s="5">
        <v>2944.3961008984193</v>
      </c>
      <c r="K153" s="5">
        <v>2994.40733914868</v>
      </c>
      <c r="L153" s="5">
        <v>2613.713707133425</v>
      </c>
      <c r="M153" s="5">
        <v>2211.506793194535</v>
      </c>
      <c r="N153" s="5">
        <v>2649.7097375479011</v>
      </c>
      <c r="O153" s="5">
        <v>2237.9326947552299</v>
      </c>
      <c r="P153" s="5">
        <v>2362.1375811004891</v>
      </c>
      <c r="Q153" s="5">
        <v>2621.9002583797055</v>
      </c>
      <c r="R153" s="5">
        <v>2561.3823074321695</v>
      </c>
      <c r="S153" s="5">
        <v>2679.8478901599351</v>
      </c>
      <c r="T153" s="5">
        <v>2480.7472138998755</v>
      </c>
      <c r="U153" s="5">
        <v>2344.7997056267059</v>
      </c>
      <c r="V153" s="5">
        <v>2418.2902028027752</v>
      </c>
      <c r="W153" s="5">
        <v>1922.9962791212054</v>
      </c>
      <c r="X153" s="5">
        <v>1340.2373022515751</v>
      </c>
      <c r="Y153" s="5">
        <v>1531.9803154185154</v>
      </c>
      <c r="Z153" s="5">
        <v>1310.2309752762751</v>
      </c>
      <c r="AA153" s="5">
        <v>1231.57635071458</v>
      </c>
      <c r="AB153" s="5">
        <v>937.46549992578525</v>
      </c>
      <c r="AC153" s="5">
        <v>945.51045526836481</v>
      </c>
      <c r="AD153" s="5">
        <v>1653.7103337962651</v>
      </c>
      <c r="AE153" s="5">
        <v>853.98380643125984</v>
      </c>
    </row>
    <row r="154" spans="1:31" s="7" customFormat="1">
      <c r="A154" s="59" t="s">
        <v>39</v>
      </c>
      <c r="B154" s="59" t="s">
        <v>128</v>
      </c>
      <c r="C154" s="59" t="s">
        <v>287</v>
      </c>
      <c r="D154" s="5">
        <v>-2796.3210056457538</v>
      </c>
      <c r="E154" s="5">
        <v>-498.29057147764343</v>
      </c>
      <c r="F154" s="5">
        <v>702.52372759558148</v>
      </c>
      <c r="G154" s="5">
        <v>263.18990815878897</v>
      </c>
      <c r="H154" s="5">
        <v>382.59250798781159</v>
      </c>
      <c r="I154" s="5">
        <v>2110.002092034757</v>
      </c>
      <c r="J154" s="5">
        <v>6902.4992076171748</v>
      </c>
      <c r="K154" s="5">
        <v>7271.9179381438098</v>
      </c>
      <c r="L154" s="5">
        <v>7677.6827739128494</v>
      </c>
      <c r="M154" s="5">
        <v>8732.2686292449107</v>
      </c>
      <c r="N154" s="5">
        <v>7891.1878521759118</v>
      </c>
      <c r="O154" s="5">
        <v>8748.9363067905797</v>
      </c>
      <c r="P154" s="5">
        <v>8625.7743322588558</v>
      </c>
      <c r="Q154" s="5">
        <v>8207.1846871431408</v>
      </c>
      <c r="R154" s="5">
        <v>7736.1682090675276</v>
      </c>
      <c r="S154" s="5">
        <v>7472.9163817510143</v>
      </c>
      <c r="T154" s="5">
        <v>8354.4614898420296</v>
      </c>
      <c r="U154" s="5">
        <v>8324.4930413741859</v>
      </c>
      <c r="V154" s="5">
        <v>8522.8530391628792</v>
      </c>
      <c r="W154" s="5">
        <v>8898.6025250868643</v>
      </c>
      <c r="X154" s="5">
        <v>10070.356179959685</v>
      </c>
      <c r="Y154" s="5">
        <v>9486.9227464374617</v>
      </c>
      <c r="Z154" s="5">
        <v>9870.2306649447346</v>
      </c>
      <c r="AA154" s="5">
        <v>10107.677057680361</v>
      </c>
      <c r="AB154" s="5">
        <v>10611.896420906565</v>
      </c>
      <c r="AC154" s="5">
        <v>10374.926163193628</v>
      </c>
      <c r="AD154" s="5">
        <v>8736.3552615630069</v>
      </c>
      <c r="AE154" s="5">
        <v>10328.52813692515</v>
      </c>
    </row>
    <row r="155" spans="1:31" s="7" customFormat="1"/>
    <row r="156" spans="1:31" s="7" customFormat="1">
      <c r="A156" s="59" t="s">
        <v>39</v>
      </c>
      <c r="B156" s="59" t="s">
        <v>129</v>
      </c>
      <c r="C156" s="59" t="s">
        <v>285</v>
      </c>
      <c r="D156" s="5">
        <v>3471.2008203749328</v>
      </c>
      <c r="E156" s="5">
        <v>2559.7290012811459</v>
      </c>
      <c r="F156" s="5">
        <v>3342.15791971198</v>
      </c>
      <c r="G156" s="5">
        <v>3245.7954956397257</v>
      </c>
      <c r="H156" s="5">
        <v>3527.9912082465344</v>
      </c>
      <c r="I156" s="5">
        <v>2921.9093018819194</v>
      </c>
      <c r="J156" s="5">
        <v>2792.7053212877454</v>
      </c>
      <c r="K156" s="5">
        <v>2315.0850894654236</v>
      </c>
      <c r="L156" s="5">
        <v>2143.4001439384901</v>
      </c>
      <c r="M156" s="5">
        <v>2132.094614290666</v>
      </c>
      <c r="N156" s="5">
        <v>1785.3566998544457</v>
      </c>
      <c r="O156" s="5">
        <v>1739.5433583475392</v>
      </c>
      <c r="P156" s="5">
        <v>1525.9311733313054</v>
      </c>
      <c r="Q156" s="5">
        <v>1761.7947744292944</v>
      </c>
      <c r="R156" s="5">
        <v>2179.5926709319697</v>
      </c>
      <c r="S156" s="5">
        <v>2369.0048440663804</v>
      </c>
      <c r="T156" s="5">
        <v>1377.3155583172395</v>
      </c>
      <c r="U156" s="5">
        <v>1648.8753186265301</v>
      </c>
      <c r="V156" s="5">
        <v>1695.4307090682701</v>
      </c>
      <c r="W156" s="5">
        <v>1839.6925497084155</v>
      </c>
      <c r="X156" s="5">
        <v>3224.7440528682228</v>
      </c>
      <c r="Y156" s="5">
        <v>3055.9391588010003</v>
      </c>
      <c r="Z156" s="5">
        <v>3655.8272248606436</v>
      </c>
      <c r="AA156" s="5">
        <v>2596.7022288905041</v>
      </c>
      <c r="AB156" s="5">
        <v>3488.6361418859569</v>
      </c>
      <c r="AC156" s="5">
        <v>4341.1612428659255</v>
      </c>
      <c r="AD156" s="5">
        <v>4307.6295886681855</v>
      </c>
      <c r="AE156" s="5">
        <v>3619.2420723376918</v>
      </c>
    </row>
    <row r="157" spans="1:31" s="7" customFormat="1">
      <c r="A157" s="59" t="s">
        <v>39</v>
      </c>
      <c r="B157" s="59" t="s">
        <v>129</v>
      </c>
      <c r="C157" s="59" t="s">
        <v>286</v>
      </c>
      <c r="D157" s="5">
        <v>785.43488051062513</v>
      </c>
      <c r="E157" s="5">
        <v>1466.618297352391</v>
      </c>
      <c r="F157" s="5">
        <v>3198.2749190119935</v>
      </c>
      <c r="G157" s="5">
        <v>3497.0542136202453</v>
      </c>
      <c r="H157" s="5">
        <v>3502.9135106782869</v>
      </c>
      <c r="I157" s="5">
        <v>4859.2715803735837</v>
      </c>
      <c r="J157" s="5">
        <v>6382.12964088234</v>
      </c>
      <c r="K157" s="5">
        <v>7170.9138109268479</v>
      </c>
      <c r="L157" s="5">
        <v>7201.1826112850704</v>
      </c>
      <c r="M157" s="5">
        <v>7574.9298433551712</v>
      </c>
      <c r="N157" s="5">
        <v>7624.1104359337378</v>
      </c>
      <c r="O157" s="5">
        <v>7925.2552236903575</v>
      </c>
      <c r="P157" s="5">
        <v>8446.4636635457009</v>
      </c>
      <c r="Q157" s="5">
        <v>8137.9079694726488</v>
      </c>
      <c r="R157" s="5">
        <v>7277.0980752958048</v>
      </c>
      <c r="S157" s="5">
        <v>7359.6900202745437</v>
      </c>
      <c r="T157" s="5">
        <v>8440.0909965153878</v>
      </c>
      <c r="U157" s="5">
        <v>7509.9633679588142</v>
      </c>
      <c r="V157" s="5">
        <v>8042.242338519588</v>
      </c>
      <c r="W157" s="5">
        <v>7124.6651547983001</v>
      </c>
      <c r="X157" s="5">
        <v>6155.6189640423654</v>
      </c>
      <c r="Y157" s="5">
        <v>5657.8163748778525</v>
      </c>
      <c r="Z157" s="5">
        <v>5650.1948035723117</v>
      </c>
      <c r="AA157" s="5">
        <v>5969.0333235353801</v>
      </c>
      <c r="AB157" s="5">
        <v>5284.0470274323798</v>
      </c>
      <c r="AC157" s="5">
        <v>4636.8913624057195</v>
      </c>
      <c r="AD157" s="5">
        <v>4310.0298377916633</v>
      </c>
      <c r="AE157" s="5">
        <v>4723.8080372256991</v>
      </c>
    </row>
    <row r="158" spans="1:31" s="7" customFormat="1">
      <c r="A158" s="59" t="s">
        <v>39</v>
      </c>
      <c r="B158" s="59" t="s">
        <v>129</v>
      </c>
      <c r="C158" s="59" t="s">
        <v>287</v>
      </c>
      <c r="D158" s="5">
        <v>2685.7659398643077</v>
      </c>
      <c r="E158" s="5">
        <v>1093.1107039287549</v>
      </c>
      <c r="F158" s="5">
        <v>143.8830006999865</v>
      </c>
      <c r="G158" s="5">
        <v>-251.25871798051958</v>
      </c>
      <c r="H158" s="5">
        <v>25.077697568247459</v>
      </c>
      <c r="I158" s="5">
        <v>-1937.3622784916643</v>
      </c>
      <c r="J158" s="5">
        <v>-3589.4243195945946</v>
      </c>
      <c r="K158" s="5">
        <v>-4855.8287214614247</v>
      </c>
      <c r="L158" s="5">
        <v>-5057.7824673465802</v>
      </c>
      <c r="M158" s="5">
        <v>-5442.8352290645053</v>
      </c>
      <c r="N158" s="5">
        <v>-5838.7537360792921</v>
      </c>
      <c r="O158" s="5">
        <v>-6185.7118653428188</v>
      </c>
      <c r="P158" s="5">
        <v>-6920.5324902143957</v>
      </c>
      <c r="Q158" s="5">
        <v>-6376.1131950433546</v>
      </c>
      <c r="R158" s="5">
        <v>-5097.5054043638356</v>
      </c>
      <c r="S158" s="5">
        <v>-4990.6851762081633</v>
      </c>
      <c r="T158" s="5">
        <v>-7062.7754381981485</v>
      </c>
      <c r="U158" s="5">
        <v>-5861.0880493322838</v>
      </c>
      <c r="V158" s="5">
        <v>-6346.8116294513184</v>
      </c>
      <c r="W158" s="5">
        <v>-5284.9726050898844</v>
      </c>
      <c r="X158" s="5">
        <v>-2930.8749111741427</v>
      </c>
      <c r="Y158" s="5">
        <v>-2601.8772160768522</v>
      </c>
      <c r="Z158" s="5">
        <v>-1994.3675787116681</v>
      </c>
      <c r="AA158" s="5">
        <v>-3372.331094644876</v>
      </c>
      <c r="AB158" s="5">
        <v>-1795.4108855464228</v>
      </c>
      <c r="AC158" s="5">
        <v>-295.73011953979403</v>
      </c>
      <c r="AD158" s="5">
        <v>-2.4002491234778063</v>
      </c>
      <c r="AE158" s="5">
        <v>-1104.5659648880073</v>
      </c>
    </row>
    <row r="159" spans="1:31" s="7" customFormat="1"/>
    <row r="160" spans="1:31" s="7" customFormat="1">
      <c r="A160" s="59" t="s">
        <v>39</v>
      </c>
      <c r="B160" s="59" t="s">
        <v>130</v>
      </c>
      <c r="C160" s="59" t="s">
        <v>285</v>
      </c>
      <c r="D160" s="5">
        <v>2107.9824007551665</v>
      </c>
      <c r="E160" s="5">
        <v>1024.4690385600506</v>
      </c>
      <c r="F160" s="5">
        <v>1288.8165432338849</v>
      </c>
      <c r="G160" s="5">
        <v>1307.714469488375</v>
      </c>
      <c r="H160" s="5">
        <v>1048.2241344040947</v>
      </c>
      <c r="I160" s="5">
        <v>1057.4795298071001</v>
      </c>
      <c r="J160" s="5">
        <v>706.32163484326031</v>
      </c>
      <c r="K160" s="5">
        <v>750.51484195192029</v>
      </c>
      <c r="L160" s="5">
        <v>762.1110369465199</v>
      </c>
      <c r="M160" s="5">
        <v>528.74900965844495</v>
      </c>
      <c r="N160" s="5">
        <v>622.04169569844998</v>
      </c>
      <c r="O160" s="5">
        <v>533.16805167113512</v>
      </c>
      <c r="P160" s="5">
        <v>511.16594332973006</v>
      </c>
      <c r="Q160" s="5">
        <v>542.37478376602508</v>
      </c>
      <c r="R160" s="5">
        <v>518.54930846119976</v>
      </c>
      <c r="S160" s="5">
        <v>380.43278799011489</v>
      </c>
      <c r="T160" s="5">
        <v>396.07347551771011</v>
      </c>
      <c r="U160" s="5">
        <v>346.88556160498985</v>
      </c>
      <c r="V160" s="5">
        <v>263.46691211036995</v>
      </c>
      <c r="W160" s="5">
        <v>276.6895433967</v>
      </c>
      <c r="X160" s="5">
        <v>197.46436235637501</v>
      </c>
      <c r="Y160" s="5">
        <v>163.41294144898001</v>
      </c>
      <c r="Z160" s="5">
        <v>261.68508052162497</v>
      </c>
      <c r="AA160" s="5">
        <v>107.56497805463002</v>
      </c>
      <c r="AB160" s="5">
        <v>106.40573388153503</v>
      </c>
      <c r="AC160" s="5">
        <v>115.35701621692</v>
      </c>
      <c r="AD160" s="5">
        <v>102.42333742424999</v>
      </c>
      <c r="AE160" s="5">
        <v>53.714097510750001</v>
      </c>
    </row>
    <row r="161" spans="1:31" s="7" customFormat="1">
      <c r="A161" s="59" t="s">
        <v>39</v>
      </c>
      <c r="B161" s="59" t="s">
        <v>130</v>
      </c>
      <c r="C161" s="59" t="s">
        <v>286</v>
      </c>
      <c r="D161" s="5">
        <v>112.89784915954502</v>
      </c>
      <c r="E161" s="5">
        <v>2817.1373710825483</v>
      </c>
      <c r="F161" s="5">
        <v>2223.4637131241275</v>
      </c>
      <c r="G161" s="5">
        <v>2305.4239371453791</v>
      </c>
      <c r="H161" s="5">
        <v>2991.4214174351068</v>
      </c>
      <c r="I161" s="5">
        <v>2875.6836751836986</v>
      </c>
      <c r="J161" s="5">
        <v>3141.8829516566939</v>
      </c>
      <c r="K161" s="5">
        <v>3015.9992153211901</v>
      </c>
      <c r="L161" s="5">
        <v>2846.6703705777154</v>
      </c>
      <c r="M161" s="5">
        <v>3251.670453713396</v>
      </c>
      <c r="N161" s="5">
        <v>3139.3540664980519</v>
      </c>
      <c r="O161" s="5">
        <v>3238.8416942498038</v>
      </c>
      <c r="P161" s="5">
        <v>3149.3039941763773</v>
      </c>
      <c r="Q161" s="5">
        <v>3207.4399622500919</v>
      </c>
      <c r="R161" s="5">
        <v>3339.4616414851839</v>
      </c>
      <c r="S161" s="5">
        <v>3391.7739109127924</v>
      </c>
      <c r="T161" s="5">
        <v>3481.1937037587654</v>
      </c>
      <c r="U161" s="5">
        <v>3546.4690773795533</v>
      </c>
      <c r="V161" s="5">
        <v>3588.4205589668186</v>
      </c>
      <c r="W161" s="5">
        <v>3653.1809377196405</v>
      </c>
      <c r="X161" s="5">
        <v>3794.9629493632024</v>
      </c>
      <c r="Y161" s="5">
        <v>3890.7335577713602</v>
      </c>
      <c r="Z161" s="5">
        <v>3608.2983973237428</v>
      </c>
      <c r="AA161" s="5">
        <v>3985.14985426665</v>
      </c>
      <c r="AB161" s="5">
        <v>3971.0285976209266</v>
      </c>
      <c r="AC161" s="5">
        <v>4025.4623322496377</v>
      </c>
      <c r="AD161" s="5">
        <v>3986.3253380804908</v>
      </c>
      <c r="AE161" s="5">
        <v>4104.4929481036588</v>
      </c>
    </row>
    <row r="162" spans="1:31" s="7" customFormat="1">
      <c r="A162" s="59" t="s">
        <v>39</v>
      </c>
      <c r="B162" s="59" t="s">
        <v>130</v>
      </c>
      <c r="C162" s="59" t="s">
        <v>287</v>
      </c>
      <c r="D162" s="5">
        <v>1995.0845515956214</v>
      </c>
      <c r="E162" s="5">
        <v>-1792.6683325224976</v>
      </c>
      <c r="F162" s="5">
        <v>-934.64716989024259</v>
      </c>
      <c r="G162" s="5">
        <v>-997.7094676570041</v>
      </c>
      <c r="H162" s="5">
        <v>-1943.1972830310121</v>
      </c>
      <c r="I162" s="5">
        <v>-1818.2041453765985</v>
      </c>
      <c r="J162" s="5">
        <v>-2435.5613168134337</v>
      </c>
      <c r="K162" s="5">
        <v>-2265.4843733692696</v>
      </c>
      <c r="L162" s="5">
        <v>-2084.5593336311954</v>
      </c>
      <c r="M162" s="5">
        <v>-2722.9214440549513</v>
      </c>
      <c r="N162" s="5">
        <v>-2517.3123707996019</v>
      </c>
      <c r="O162" s="5">
        <v>-2705.6736425786685</v>
      </c>
      <c r="P162" s="5">
        <v>-2638.1380508466473</v>
      </c>
      <c r="Q162" s="5">
        <v>-2665.0651784840666</v>
      </c>
      <c r="R162" s="5">
        <v>-2820.912333023984</v>
      </c>
      <c r="S162" s="5">
        <v>-3011.3411229226776</v>
      </c>
      <c r="T162" s="5">
        <v>-3085.1202282410554</v>
      </c>
      <c r="U162" s="5">
        <v>-3199.5835157745632</v>
      </c>
      <c r="V162" s="5">
        <v>-3324.9536468564488</v>
      </c>
      <c r="W162" s="5">
        <v>-3376.4913943229403</v>
      </c>
      <c r="X162" s="5">
        <v>-3597.4985870068272</v>
      </c>
      <c r="Y162" s="5">
        <v>-3727.3206163223804</v>
      </c>
      <c r="Z162" s="5">
        <v>-3346.6133168021179</v>
      </c>
      <c r="AA162" s="5">
        <v>-3877.5848762120199</v>
      </c>
      <c r="AB162" s="5">
        <v>-3864.6228637393915</v>
      </c>
      <c r="AC162" s="5">
        <v>-3910.1053160327178</v>
      </c>
      <c r="AD162" s="5">
        <v>-3883.9020006562409</v>
      </c>
      <c r="AE162" s="5">
        <v>-4050.7788505929088</v>
      </c>
    </row>
    <row r="163" spans="1:31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DA72A89C-BC68-49E6-9659-6C0243470684}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7" customWidth="1"/>
    <col min="2" max="2" width="23.4140625" style="7" customWidth="1"/>
    <col min="3" max="30" width="11.9140625" style="7" customWidth="1"/>
    <col min="31" max="16384" width="9" style="7"/>
  </cols>
  <sheetData>
    <row r="1" spans="1:30" s="15" customFormat="1" ht="23.25" customHeight="1" thickBot="1">
      <c r="A1" s="1" t="s">
        <v>238</v>
      </c>
      <c r="B1" s="5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239</v>
      </c>
      <c r="B2" s="12"/>
    </row>
    <row r="3" spans="1:30">
      <c r="A3" s="60" t="s">
        <v>122</v>
      </c>
      <c r="B3" s="60" t="s">
        <v>240</v>
      </c>
      <c r="C3" s="60">
        <v>2024</v>
      </c>
      <c r="D3" s="60">
        <v>2025</v>
      </c>
      <c r="E3" s="60">
        <v>2026</v>
      </c>
      <c r="F3" s="60">
        <v>2027</v>
      </c>
      <c r="G3" s="60">
        <v>2028</v>
      </c>
      <c r="H3" s="60">
        <v>2029</v>
      </c>
      <c r="I3" s="60">
        <v>2030</v>
      </c>
      <c r="J3" s="60">
        <v>2031</v>
      </c>
      <c r="K3" s="60">
        <v>2032</v>
      </c>
      <c r="L3" s="60">
        <v>2033</v>
      </c>
      <c r="M3" s="60">
        <v>2034</v>
      </c>
      <c r="N3" s="60">
        <v>2035</v>
      </c>
      <c r="O3" s="60">
        <v>2036</v>
      </c>
      <c r="P3" s="60">
        <v>2037</v>
      </c>
      <c r="Q3" s="60">
        <v>2038</v>
      </c>
      <c r="R3" s="60">
        <v>2039</v>
      </c>
      <c r="S3" s="60">
        <v>2040</v>
      </c>
      <c r="T3" s="60">
        <v>2041</v>
      </c>
      <c r="U3" s="60">
        <v>2042</v>
      </c>
      <c r="V3" s="60">
        <v>2043</v>
      </c>
      <c r="W3" s="60">
        <v>2044</v>
      </c>
      <c r="X3" s="60">
        <v>2045</v>
      </c>
      <c r="Y3" s="60">
        <v>2046</v>
      </c>
      <c r="Z3" s="60">
        <v>2047</v>
      </c>
      <c r="AA3" s="60">
        <v>2048</v>
      </c>
      <c r="AB3" s="60">
        <v>2049</v>
      </c>
      <c r="AC3" s="60">
        <v>2050</v>
      </c>
      <c r="AD3" s="60">
        <v>2051</v>
      </c>
    </row>
    <row r="4" spans="1:30">
      <c r="A4" s="59" t="s">
        <v>118</v>
      </c>
      <c r="B4" s="59" t="s">
        <v>72</v>
      </c>
      <c r="C4" s="5">
        <v>88074.019884097594</v>
      </c>
      <c r="D4" s="5">
        <v>725754.52308413188</v>
      </c>
      <c r="E4" s="5">
        <v>1472801.6358991486</v>
      </c>
      <c r="F4" s="5">
        <v>2010981.209254381</v>
      </c>
      <c r="G4" s="5">
        <v>2961703.1482484611</v>
      </c>
      <c r="H4" s="5">
        <v>3919653.2958994568</v>
      </c>
      <c r="I4" s="5">
        <v>4682853.8152397815</v>
      </c>
      <c r="J4" s="5">
        <v>5534086.8320050826</v>
      </c>
      <c r="K4" s="5">
        <v>6066148.4204044659</v>
      </c>
      <c r="L4" s="5">
        <v>6600998.1605305988</v>
      </c>
      <c r="M4" s="5">
        <v>7419635.8976361714</v>
      </c>
      <c r="N4" s="5">
        <v>7631833.1083291639</v>
      </c>
      <c r="O4" s="5">
        <v>7741706.9295991017</v>
      </c>
      <c r="P4" s="5">
        <v>8571785.1494225841</v>
      </c>
      <c r="Q4" s="5">
        <v>9368399.7541015372</v>
      </c>
      <c r="R4" s="5">
        <v>10044604.689917894</v>
      </c>
      <c r="S4" s="5">
        <v>10810218.214805329</v>
      </c>
      <c r="T4" s="5">
        <v>11248382.874616144</v>
      </c>
      <c r="U4" s="5">
        <v>11998822.934620617</v>
      </c>
      <c r="V4" s="5">
        <v>13699374.411029186</v>
      </c>
      <c r="W4" s="5">
        <v>14988590.442996921</v>
      </c>
      <c r="X4" s="5">
        <v>14988590.443004044</v>
      </c>
      <c r="Y4" s="5">
        <v>15470623.273663294</v>
      </c>
      <c r="Z4" s="5">
        <v>15986721.744211325</v>
      </c>
      <c r="AA4" s="5">
        <v>16499561.775406927</v>
      </c>
      <c r="AB4" s="5">
        <v>17574441.624921504</v>
      </c>
      <c r="AC4" s="5">
        <v>18244772.549214467</v>
      </c>
      <c r="AD4" s="5">
        <v>17462967.680836003</v>
      </c>
    </row>
    <row r="5" spans="1:30">
      <c r="A5" s="59" t="s">
        <v>118</v>
      </c>
      <c r="B5" s="59" t="s">
        <v>73</v>
      </c>
      <c r="C5" s="5">
        <v>2727132.074248312</v>
      </c>
      <c r="D5" s="5">
        <v>2813576.3854552237</v>
      </c>
      <c r="E5" s="5">
        <v>3090019.0689204708</v>
      </c>
      <c r="F5" s="5">
        <v>3165722.4778464939</v>
      </c>
      <c r="G5" s="5">
        <v>2969113.2879837682</v>
      </c>
      <c r="H5" s="5">
        <v>2975353.7634513504</v>
      </c>
      <c r="I5" s="5">
        <v>2827873.1654790645</v>
      </c>
      <c r="J5" s="5">
        <v>2755057.0008648201</v>
      </c>
      <c r="K5" s="5">
        <v>2504642.0434245775</v>
      </c>
      <c r="L5" s="5">
        <v>2699577.7473912616</v>
      </c>
      <c r="M5" s="5">
        <v>2749362.211376505</v>
      </c>
      <c r="N5" s="5">
        <v>2425035.1907055718</v>
      </c>
      <c r="O5" s="5">
        <v>2401717.5400897381</v>
      </c>
      <c r="P5" s="5">
        <v>2524876.5831867089</v>
      </c>
      <c r="Q5" s="5">
        <v>2648779.8840904725</v>
      </c>
      <c r="R5" s="5">
        <v>2772676.511633167</v>
      </c>
      <c r="S5" s="5">
        <v>3161418.9015933485</v>
      </c>
      <c r="T5" s="5">
        <v>2884736.7940348112</v>
      </c>
      <c r="U5" s="5">
        <v>2958321.8582269042</v>
      </c>
      <c r="V5" s="5">
        <v>3316636.0498670475</v>
      </c>
      <c r="W5" s="5">
        <v>3427078.3631324628</v>
      </c>
      <c r="X5" s="5">
        <v>3426501.4410912907</v>
      </c>
      <c r="Y5" s="5">
        <v>3392759.6254835064</v>
      </c>
      <c r="Z5" s="5">
        <v>3491847.1949499273</v>
      </c>
      <c r="AA5" s="5">
        <v>3569306.4102684823</v>
      </c>
      <c r="AB5" s="5">
        <v>3756273.7933825217</v>
      </c>
      <c r="AC5" s="5">
        <v>4023242.3656643969</v>
      </c>
      <c r="AD5" s="5">
        <v>3929749.6175944735</v>
      </c>
    </row>
    <row r="6" spans="1:30">
      <c r="A6" s="59" t="s">
        <v>118</v>
      </c>
      <c r="B6" s="59" t="s">
        <v>74</v>
      </c>
      <c r="C6" s="5">
        <v>2541332.9933283846</v>
      </c>
      <c r="D6" s="5">
        <v>2229107.1815228444</v>
      </c>
      <c r="E6" s="5">
        <v>2038907.2437564132</v>
      </c>
      <c r="F6" s="5">
        <v>1828921.0654708378</v>
      </c>
      <c r="G6" s="5">
        <v>1677536.3844844771</v>
      </c>
      <c r="H6" s="5">
        <v>1443464.7128019857</v>
      </c>
      <c r="I6" s="5">
        <v>1243659.7369635988</v>
      </c>
      <c r="J6" s="5">
        <v>1226668.0053424253</v>
      </c>
      <c r="K6" s="5">
        <v>1261703.8197374796</v>
      </c>
      <c r="L6" s="5">
        <v>1200644.3112598632</v>
      </c>
      <c r="M6" s="5">
        <v>963394.03801371448</v>
      </c>
      <c r="N6" s="5">
        <v>1190012.6313671167</v>
      </c>
      <c r="O6" s="5">
        <v>1113771.489382965</v>
      </c>
      <c r="P6" s="5">
        <v>1055324.2414336116</v>
      </c>
      <c r="Q6" s="5">
        <v>864366.66145321657</v>
      </c>
      <c r="R6" s="5">
        <v>1032623.4060716579</v>
      </c>
      <c r="S6" s="5">
        <v>837608.5637885473</v>
      </c>
      <c r="T6" s="5">
        <v>811229.17080605892</v>
      </c>
      <c r="U6" s="5">
        <v>864343.64482548425</v>
      </c>
      <c r="V6" s="5">
        <v>914605.37100675737</v>
      </c>
      <c r="W6" s="5">
        <v>711815.91426221025</v>
      </c>
      <c r="X6" s="5">
        <v>740750.06392027042</v>
      </c>
      <c r="Y6" s="5">
        <v>1095016.782611826</v>
      </c>
      <c r="Z6" s="5">
        <v>1116713.3491771838</v>
      </c>
      <c r="AA6" s="5">
        <v>963981.4151735981</v>
      </c>
      <c r="AB6" s="5">
        <v>1148677.9624505991</v>
      </c>
      <c r="AC6" s="5">
        <v>1595308.3090044814</v>
      </c>
      <c r="AD6" s="5">
        <v>1018746.3188774829</v>
      </c>
    </row>
    <row r="7" spans="1:30">
      <c r="A7" s="59" t="s">
        <v>118</v>
      </c>
      <c r="B7" s="59" t="s">
        <v>75</v>
      </c>
      <c r="C7" s="5">
        <v>684655.58767774398</v>
      </c>
      <c r="D7" s="5">
        <v>623388.80679248529</v>
      </c>
      <c r="E7" s="5">
        <v>573187.30118079146</v>
      </c>
      <c r="F7" s="5">
        <v>553157.38044861821</v>
      </c>
      <c r="G7" s="5">
        <v>513442.70901572076</v>
      </c>
      <c r="H7" s="5">
        <v>417219.48870306398</v>
      </c>
      <c r="I7" s="5">
        <v>361649.67797226342</v>
      </c>
      <c r="J7" s="5">
        <v>345410.63066978136</v>
      </c>
      <c r="K7" s="5">
        <v>324590.33986499743</v>
      </c>
      <c r="L7" s="5">
        <v>308217.00693768531</v>
      </c>
      <c r="M7" s="5">
        <v>259741.12575746331</v>
      </c>
      <c r="N7" s="5">
        <v>274698.90276343119</v>
      </c>
      <c r="O7" s="5">
        <v>269973.09843263478</v>
      </c>
      <c r="P7" s="5">
        <v>250890.31424672669</v>
      </c>
      <c r="Q7" s="5">
        <v>235484.2390003842</v>
      </c>
      <c r="R7" s="5">
        <v>248248.47079745092</v>
      </c>
      <c r="S7" s="5">
        <v>184022.18381387353</v>
      </c>
      <c r="T7" s="5">
        <v>172354.85583402272</v>
      </c>
      <c r="U7" s="5">
        <v>167912.91030926968</v>
      </c>
      <c r="V7" s="5">
        <v>143196.42527846413</v>
      </c>
      <c r="W7" s="5">
        <v>140150.41877883085</v>
      </c>
      <c r="X7" s="5">
        <v>136389.74363769728</v>
      </c>
      <c r="Y7" s="5">
        <v>141624.54091709034</v>
      </c>
      <c r="Z7" s="5">
        <v>132292.84578180625</v>
      </c>
      <c r="AA7" s="5">
        <v>124868.91699995508</v>
      </c>
      <c r="AB7" s="5">
        <v>123423.30258680602</v>
      </c>
      <c r="AC7" s="5">
        <v>138874.23788418761</v>
      </c>
      <c r="AD7" s="5">
        <v>99507.064351145644</v>
      </c>
    </row>
    <row r="8" spans="1:30">
      <c r="A8" s="59" t="s">
        <v>118</v>
      </c>
      <c r="B8" s="59" t="s">
        <v>76</v>
      </c>
      <c r="C8" s="5">
        <v>0</v>
      </c>
      <c r="D8" s="5">
        <v>0</v>
      </c>
      <c r="E8" s="5">
        <v>0</v>
      </c>
      <c r="F8" s="5">
        <v>175.17326520029999</v>
      </c>
      <c r="G8" s="5">
        <v>0</v>
      </c>
      <c r="H8" s="5">
        <v>171.98442089577</v>
      </c>
      <c r="I8" s="5">
        <v>196.06840938301499</v>
      </c>
      <c r="J8" s="5">
        <v>15789.565727907917</v>
      </c>
      <c r="K8" s="5">
        <v>24155.10370990332</v>
      </c>
      <c r="L8" s="5">
        <v>1644.4812163244001</v>
      </c>
      <c r="M8" s="5">
        <v>376.26221240059999</v>
      </c>
      <c r="N8" s="5">
        <v>6730.9179143127903</v>
      </c>
      <c r="O8" s="5">
        <v>164.71970923839001</v>
      </c>
      <c r="P8" s="5">
        <v>8196.5900376199752</v>
      </c>
      <c r="Q8" s="5">
        <v>6825.6111724175544</v>
      </c>
      <c r="R8" s="5">
        <v>23108.476915485146</v>
      </c>
      <c r="S8" s="5">
        <v>27126.857497243451</v>
      </c>
      <c r="T8" s="5">
        <v>77579.08868811655</v>
      </c>
      <c r="U8" s="5">
        <v>148007.81668306756</v>
      </c>
      <c r="V8" s="5">
        <v>308103.64821634494</v>
      </c>
      <c r="W8" s="5">
        <v>354322.80394317006</v>
      </c>
      <c r="X8" s="5">
        <v>9369.9550699084612</v>
      </c>
      <c r="Y8" s="5">
        <v>128234.45564323575</v>
      </c>
      <c r="Z8" s="5">
        <v>265815.03646714712</v>
      </c>
      <c r="AA8" s="5">
        <v>451168.86885961721</v>
      </c>
      <c r="AB8" s="5">
        <v>662220.9870387814</v>
      </c>
      <c r="AC8" s="5">
        <v>1265819.5861563541</v>
      </c>
      <c r="AD8" s="5">
        <v>907863.84936048044</v>
      </c>
    </row>
    <row r="9" spans="1:30">
      <c r="A9" s="59" t="s">
        <v>118</v>
      </c>
      <c r="B9" s="59" t="s">
        <v>77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16177.824250259697</v>
      </c>
      <c r="I9" s="5">
        <v>19973.46565493293</v>
      </c>
      <c r="J9" s="5">
        <v>28333.677385743948</v>
      </c>
      <c r="K9" s="5">
        <v>70975.51437640989</v>
      </c>
      <c r="L9" s="5">
        <v>93954.718714414921</v>
      </c>
      <c r="M9" s="5">
        <v>157689.25482846514</v>
      </c>
      <c r="N9" s="5">
        <v>166294.32724008063</v>
      </c>
      <c r="O9" s="5">
        <v>163376.7087039878</v>
      </c>
      <c r="P9" s="5">
        <v>168412.46110600137</v>
      </c>
      <c r="Q9" s="5">
        <v>254664.54629907131</v>
      </c>
      <c r="R9" s="5">
        <v>398791.22418886848</v>
      </c>
      <c r="S9" s="5">
        <v>467278.04982978647</v>
      </c>
      <c r="T9" s="5">
        <v>502078.10488641297</v>
      </c>
      <c r="U9" s="5">
        <v>578810.81862521707</v>
      </c>
      <c r="V9" s="5">
        <v>799845.36567881505</v>
      </c>
      <c r="W9" s="5">
        <v>943028.78250370466</v>
      </c>
      <c r="X9" s="5">
        <v>945051.53796454263</v>
      </c>
      <c r="Y9" s="5">
        <v>1002256.2997441668</v>
      </c>
      <c r="Z9" s="5">
        <v>1077863.7856630897</v>
      </c>
      <c r="AA9" s="5">
        <v>1166100.6065413535</v>
      </c>
      <c r="AB9" s="5">
        <v>1350340.6220508784</v>
      </c>
      <c r="AC9" s="5">
        <v>1444342.3132292395</v>
      </c>
      <c r="AD9" s="5">
        <v>1475824.3391896929</v>
      </c>
    </row>
    <row r="10" spans="1:30">
      <c r="A10" s="59" t="s">
        <v>118</v>
      </c>
      <c r="B10" s="59" t="s">
        <v>78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535930.68498302659</v>
      </c>
      <c r="I10" s="5">
        <v>717128.37067753158</v>
      </c>
      <c r="J10" s="5">
        <v>752653.91405252332</v>
      </c>
      <c r="K10" s="5">
        <v>858011.53043423942</v>
      </c>
      <c r="L10" s="5">
        <v>1223280.2913609326</v>
      </c>
      <c r="M10" s="5">
        <v>1223280.2913609326</v>
      </c>
      <c r="N10" s="5">
        <v>1223280.2913609326</v>
      </c>
      <c r="O10" s="5">
        <v>1330988.8628189347</v>
      </c>
      <c r="P10" s="5">
        <v>1330988.8628189347</v>
      </c>
      <c r="Q10" s="5">
        <v>1330988.8628189347</v>
      </c>
      <c r="R10" s="5">
        <v>1372435.3300897586</v>
      </c>
      <c r="S10" s="5">
        <v>1372435.3300897586</v>
      </c>
      <c r="T10" s="5">
        <v>1372435.3300897586</v>
      </c>
      <c r="U10" s="5">
        <v>1372435.3300897586</v>
      </c>
      <c r="V10" s="5">
        <v>1372435.3300897586</v>
      </c>
      <c r="W10" s="5">
        <v>1372435.3300897586</v>
      </c>
      <c r="X10" s="5">
        <v>1372435.3300897586</v>
      </c>
      <c r="Y10" s="5">
        <v>1372435.3300897586</v>
      </c>
      <c r="Z10" s="5">
        <v>1372435.3300897586</v>
      </c>
      <c r="AA10" s="5">
        <v>1372435.3300897586</v>
      </c>
      <c r="AB10" s="5">
        <v>1372435.3300897586</v>
      </c>
      <c r="AC10" s="5">
        <v>1372435.3300897586</v>
      </c>
      <c r="AD10" s="5">
        <v>1372435.3300897586</v>
      </c>
    </row>
    <row r="12" spans="1:30">
      <c r="A12" s="59" t="s">
        <v>131</v>
      </c>
      <c r="B12" s="59" t="s">
        <v>72</v>
      </c>
      <c r="C12" s="5">
        <v>87952.815750079506</v>
      </c>
      <c r="D12" s="5">
        <v>679850.34679242817</v>
      </c>
      <c r="E12" s="5">
        <v>1446315.5337540004</v>
      </c>
      <c r="F12" s="5">
        <v>1973715.5383228858</v>
      </c>
      <c r="G12" s="5">
        <v>2945530.2009052704</v>
      </c>
      <c r="H12" s="5">
        <v>3935878.7478592438</v>
      </c>
      <c r="I12" s="5">
        <v>4629489.3877948094</v>
      </c>
      <c r="J12" s="5">
        <v>5513741.3110175617</v>
      </c>
      <c r="K12" s="5">
        <v>6011991.1286466932</v>
      </c>
      <c r="L12" s="5">
        <v>6495556.9360254286</v>
      </c>
      <c r="M12" s="5">
        <v>7323378.8675768562</v>
      </c>
      <c r="N12" s="5">
        <v>7545233.52413256</v>
      </c>
      <c r="O12" s="5">
        <v>7711891.5270238202</v>
      </c>
      <c r="P12" s="5">
        <v>8527587.9358193353</v>
      </c>
      <c r="Q12" s="5">
        <v>9367901.7551486455</v>
      </c>
      <c r="R12" s="5">
        <v>10066525.451645151</v>
      </c>
      <c r="S12" s="5">
        <v>10821034.202618891</v>
      </c>
      <c r="T12" s="5">
        <v>11253725.225243716</v>
      </c>
      <c r="U12" s="5">
        <v>12002488.878832702</v>
      </c>
      <c r="V12" s="5">
        <v>13654947.418165524</v>
      </c>
      <c r="W12" s="5">
        <v>14998160.049632106</v>
      </c>
      <c r="X12" s="5">
        <v>14998160.049639469</v>
      </c>
      <c r="Y12" s="5">
        <v>15424371.010586059</v>
      </c>
      <c r="Z12" s="5">
        <v>15990197.61132613</v>
      </c>
      <c r="AA12" s="5">
        <v>16491216.089844702</v>
      </c>
      <c r="AB12" s="5">
        <v>17556623.427396495</v>
      </c>
      <c r="AC12" s="5">
        <v>18287920.384731252</v>
      </c>
      <c r="AD12" s="5">
        <v>17547395.274001561</v>
      </c>
    </row>
    <row r="13" spans="1:30">
      <c r="A13" s="59" t="s">
        <v>131</v>
      </c>
      <c r="B13" s="59" t="s">
        <v>73</v>
      </c>
      <c r="C13" s="5">
        <v>2727112.6391612575</v>
      </c>
      <c r="D13" s="5">
        <v>2807221.2278619804</v>
      </c>
      <c r="E13" s="5">
        <v>3086421.2270264314</v>
      </c>
      <c r="F13" s="5">
        <v>3161054.3496298245</v>
      </c>
      <c r="G13" s="5">
        <v>2987254.9798861938</v>
      </c>
      <c r="H13" s="5">
        <v>2996750.9927844568</v>
      </c>
      <c r="I13" s="5">
        <v>2818498.3510450264</v>
      </c>
      <c r="J13" s="5">
        <v>2743744.9057970606</v>
      </c>
      <c r="K13" s="5">
        <v>2492983.9751507803</v>
      </c>
      <c r="L13" s="5">
        <v>2674739.0140706198</v>
      </c>
      <c r="M13" s="5">
        <v>2726979.2309602816</v>
      </c>
      <c r="N13" s="5">
        <v>2404737.4919836274</v>
      </c>
      <c r="O13" s="5">
        <v>2394389.2334162351</v>
      </c>
      <c r="P13" s="5">
        <v>2512319.9984882022</v>
      </c>
      <c r="Q13" s="5">
        <v>2648538.2184344796</v>
      </c>
      <c r="R13" s="5">
        <v>2775889.5877552344</v>
      </c>
      <c r="S13" s="5">
        <v>3160968.8565095998</v>
      </c>
      <c r="T13" s="5">
        <v>2885202.6711141444</v>
      </c>
      <c r="U13" s="5">
        <v>2959860.3673529699</v>
      </c>
      <c r="V13" s="5">
        <v>3309660.5583611084</v>
      </c>
      <c r="W13" s="5">
        <v>3430699.5466709933</v>
      </c>
      <c r="X13" s="5">
        <v>3430112.7306857272</v>
      </c>
      <c r="Y13" s="5">
        <v>3387871.1998780034</v>
      </c>
      <c r="Z13" s="5">
        <v>3494078.3486743192</v>
      </c>
      <c r="AA13" s="5">
        <v>3569583.3744590874</v>
      </c>
      <c r="AB13" s="5">
        <v>3751525.2177628363</v>
      </c>
      <c r="AC13" s="5">
        <v>4023947.3595984406</v>
      </c>
      <c r="AD13" s="5">
        <v>3943494.3794508469</v>
      </c>
    </row>
    <row r="14" spans="1:30">
      <c r="A14" s="59" t="s">
        <v>131</v>
      </c>
      <c r="B14" s="59" t="s">
        <v>74</v>
      </c>
      <c r="C14" s="5">
        <v>2525844.1325402977</v>
      </c>
      <c r="D14" s="5">
        <v>2248356.7898985199</v>
      </c>
      <c r="E14" s="5">
        <v>2041589.3967967657</v>
      </c>
      <c r="F14" s="5">
        <v>1833461.3714126707</v>
      </c>
      <c r="G14" s="5">
        <v>1604743.626787374</v>
      </c>
      <c r="H14" s="5">
        <v>1392590.466721514</v>
      </c>
      <c r="I14" s="5">
        <v>1202336.2308875122</v>
      </c>
      <c r="J14" s="5">
        <v>1160998.0699386345</v>
      </c>
      <c r="K14" s="5">
        <v>1192644.7564198317</v>
      </c>
      <c r="L14" s="5">
        <v>1212588.712461821</v>
      </c>
      <c r="M14" s="5">
        <v>994940.16189845826</v>
      </c>
      <c r="N14" s="5">
        <v>1227783.6062917956</v>
      </c>
      <c r="O14" s="5">
        <v>1128923.7984785631</v>
      </c>
      <c r="P14" s="5">
        <v>1084265.3813188041</v>
      </c>
      <c r="Q14" s="5">
        <v>869465.71094535419</v>
      </c>
      <c r="R14" s="5">
        <v>1031003.1200418734</v>
      </c>
      <c r="S14" s="5">
        <v>835652.68986737111</v>
      </c>
      <c r="T14" s="5">
        <v>810945.63897210895</v>
      </c>
      <c r="U14" s="5">
        <v>864286.91359753197</v>
      </c>
      <c r="V14" s="5">
        <v>919811.73999771045</v>
      </c>
      <c r="W14" s="5">
        <v>710918.33448784344</v>
      </c>
      <c r="X14" s="5">
        <v>738552.9047642349</v>
      </c>
      <c r="Y14" s="5">
        <v>1104545.2526955444</v>
      </c>
      <c r="Z14" s="5">
        <v>1117124.2743413157</v>
      </c>
      <c r="AA14" s="5">
        <v>967033.57215025485</v>
      </c>
      <c r="AB14" s="5">
        <v>1152476.9376714679</v>
      </c>
      <c r="AC14" s="5">
        <v>1596825.2044828113</v>
      </c>
      <c r="AD14" s="5">
        <v>1004228.4489328703</v>
      </c>
    </row>
    <row r="15" spans="1:30">
      <c r="A15" s="59" t="s">
        <v>131</v>
      </c>
      <c r="B15" s="59" t="s">
        <v>75</v>
      </c>
      <c r="C15" s="5">
        <v>685913.42629437847</v>
      </c>
      <c r="D15" s="5">
        <v>626858.07637717004</v>
      </c>
      <c r="E15" s="5">
        <v>575157.52835289133</v>
      </c>
      <c r="F15" s="5">
        <v>555253.3391065835</v>
      </c>
      <c r="G15" s="5">
        <v>507388.37477608706</v>
      </c>
      <c r="H15" s="5">
        <v>406502.00753324525</v>
      </c>
      <c r="I15" s="5">
        <v>356834.1897879212</v>
      </c>
      <c r="J15" s="5">
        <v>335807.09206246061</v>
      </c>
      <c r="K15" s="5">
        <v>319445.7975321745</v>
      </c>
      <c r="L15" s="5">
        <v>311863.80876409239</v>
      </c>
      <c r="M15" s="5">
        <v>264276.53908541449</v>
      </c>
      <c r="N15" s="5">
        <v>279060.97009799082</v>
      </c>
      <c r="O15" s="5">
        <v>269198.98547417467</v>
      </c>
      <c r="P15" s="5">
        <v>252610.49726088258</v>
      </c>
      <c r="Q15" s="5">
        <v>233914.09016046763</v>
      </c>
      <c r="R15" s="5">
        <v>245276.88829091704</v>
      </c>
      <c r="S15" s="5">
        <v>181540.01717586565</v>
      </c>
      <c r="T15" s="5">
        <v>170033.47392202984</v>
      </c>
      <c r="U15" s="5">
        <v>165589.97406888989</v>
      </c>
      <c r="V15" s="5">
        <v>143686.40437299458</v>
      </c>
      <c r="W15" s="5">
        <v>137603.06576628223</v>
      </c>
      <c r="X15" s="5">
        <v>134346.83966390049</v>
      </c>
      <c r="Y15" s="5">
        <v>142209.27165269823</v>
      </c>
      <c r="Z15" s="5">
        <v>130098.53672606932</v>
      </c>
      <c r="AA15" s="5">
        <v>122931.66769050901</v>
      </c>
      <c r="AB15" s="5">
        <v>121586.29987707869</v>
      </c>
      <c r="AC15" s="5">
        <v>136692.57524365364</v>
      </c>
      <c r="AD15" s="5">
        <v>96863.4435450233</v>
      </c>
    </row>
    <row r="16" spans="1:30">
      <c r="A16" s="59" t="s">
        <v>131</v>
      </c>
      <c r="B16" s="59" t="s">
        <v>76</v>
      </c>
      <c r="C16" s="5">
        <v>0</v>
      </c>
      <c r="D16" s="5">
        <v>0</v>
      </c>
      <c r="E16" s="5">
        <v>0</v>
      </c>
      <c r="F16" s="5">
        <v>175.17326520029999</v>
      </c>
      <c r="G16" s="5">
        <v>0</v>
      </c>
      <c r="H16" s="5">
        <v>171.98442089577</v>
      </c>
      <c r="I16" s="5">
        <v>191.08512073151999</v>
      </c>
      <c r="J16" s="5">
        <v>10670.105200839091</v>
      </c>
      <c r="K16" s="5">
        <v>388.13104745801502</v>
      </c>
      <c r="L16" s="5">
        <v>4284.7614958817103</v>
      </c>
      <c r="M16" s="5">
        <v>575.54958841786504</v>
      </c>
      <c r="N16" s="5">
        <v>9265.3524392648487</v>
      </c>
      <c r="O16" s="5">
        <v>473.36715164763496</v>
      </c>
      <c r="P16" s="5">
        <v>8062.1884970217252</v>
      </c>
      <c r="Q16" s="5">
        <v>6390.9753277804448</v>
      </c>
      <c r="R16" s="5">
        <v>21644.521768593673</v>
      </c>
      <c r="S16" s="5">
        <v>26248.421598274348</v>
      </c>
      <c r="T16" s="5">
        <v>77206.007657334951</v>
      </c>
      <c r="U16" s="5">
        <v>147906.56830813299</v>
      </c>
      <c r="V16" s="5">
        <v>319467.71217003191</v>
      </c>
      <c r="W16" s="5">
        <v>358137.36969184328</v>
      </c>
      <c r="X16" s="5">
        <v>9276.5314445132481</v>
      </c>
      <c r="Y16" s="5">
        <v>128133.87103442289</v>
      </c>
      <c r="Z16" s="5">
        <v>262473.21607763844</v>
      </c>
      <c r="AA16" s="5">
        <v>453312.45981178991</v>
      </c>
      <c r="AB16" s="5">
        <v>669329.587163558</v>
      </c>
      <c r="AC16" s="5">
        <v>1265094.9304104606</v>
      </c>
      <c r="AD16" s="5">
        <v>902963.26985920127</v>
      </c>
    </row>
    <row r="17" spans="1:30">
      <c r="A17" s="59" t="s">
        <v>131</v>
      </c>
      <c r="B17" s="59" t="s">
        <v>77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6114.6666951895777</v>
      </c>
      <c r="I17" s="5">
        <v>17891.745749704627</v>
      </c>
      <c r="J17" s="5">
        <v>25573.859393563853</v>
      </c>
      <c r="K17" s="5">
        <v>54047.241378005201</v>
      </c>
      <c r="L17" s="5">
        <v>94058.251373004503</v>
      </c>
      <c r="M17" s="5">
        <v>160067.78577938516</v>
      </c>
      <c r="N17" s="5">
        <v>171280.67306362803</v>
      </c>
      <c r="O17" s="5">
        <v>164747.12439053415</v>
      </c>
      <c r="P17" s="5">
        <v>167467.85995935297</v>
      </c>
      <c r="Q17" s="5">
        <v>254105.81467887832</v>
      </c>
      <c r="R17" s="5">
        <v>399656.81479767838</v>
      </c>
      <c r="S17" s="5">
        <v>469884.78148402023</v>
      </c>
      <c r="T17" s="5">
        <v>504268.81788733334</v>
      </c>
      <c r="U17" s="5">
        <v>581501.2696264534</v>
      </c>
      <c r="V17" s="5">
        <v>792449.4978771715</v>
      </c>
      <c r="W17" s="5">
        <v>936539.66723341402</v>
      </c>
      <c r="X17" s="5">
        <v>938033.65838991397</v>
      </c>
      <c r="Y17" s="5">
        <v>990876.61067645985</v>
      </c>
      <c r="Z17" s="5">
        <v>1079371.1077709724</v>
      </c>
      <c r="AA17" s="5">
        <v>1165126.2170502625</v>
      </c>
      <c r="AB17" s="5">
        <v>1349208.9112668731</v>
      </c>
      <c r="AC17" s="5">
        <v>1446515.033348493</v>
      </c>
      <c r="AD17" s="5">
        <v>1481487.9447478252</v>
      </c>
    </row>
    <row r="18" spans="1:30">
      <c r="A18" s="59" t="s">
        <v>131</v>
      </c>
      <c r="B18" s="59" t="s">
        <v>78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717128.37067753158</v>
      </c>
      <c r="I18" s="5">
        <v>822485.98705924756</v>
      </c>
      <c r="J18" s="5">
        <v>858011.53043423942</v>
      </c>
      <c r="K18" s="5">
        <v>1114178.5613392054</v>
      </c>
      <c r="L18" s="5">
        <v>1223280.2913609326</v>
      </c>
      <c r="M18" s="5">
        <v>1223280.2913609326</v>
      </c>
      <c r="N18" s="5">
        <v>1223280.2913609326</v>
      </c>
      <c r="O18" s="5">
        <v>1330988.8628189347</v>
      </c>
      <c r="P18" s="5">
        <v>1330988.8628189347</v>
      </c>
      <c r="Q18" s="5">
        <v>1330988.8628189347</v>
      </c>
      <c r="R18" s="5">
        <v>1372435.3300897586</v>
      </c>
      <c r="S18" s="5">
        <v>1372435.3300897586</v>
      </c>
      <c r="T18" s="5">
        <v>1372435.3300897586</v>
      </c>
      <c r="U18" s="5">
        <v>1372435.3300897586</v>
      </c>
      <c r="V18" s="5">
        <v>1372435.3300897586</v>
      </c>
      <c r="W18" s="5">
        <v>1372435.3300897586</v>
      </c>
      <c r="X18" s="5">
        <v>1372435.3300897586</v>
      </c>
      <c r="Y18" s="5">
        <v>1372435.3300897586</v>
      </c>
      <c r="Z18" s="5">
        <v>1372435.3300897586</v>
      </c>
      <c r="AA18" s="5">
        <v>1372435.3300897586</v>
      </c>
      <c r="AB18" s="5">
        <v>1372435.3300897586</v>
      </c>
      <c r="AC18" s="5">
        <v>1372435.3300897586</v>
      </c>
      <c r="AD18" s="5">
        <v>1372435.3300897586</v>
      </c>
    </row>
    <row r="20" spans="1:30">
      <c r="A20" s="59" t="s">
        <v>134</v>
      </c>
      <c r="B20" s="59" t="s">
        <v>72</v>
      </c>
      <c r="C20" s="5">
        <v>87952.815750079506</v>
      </c>
      <c r="D20" s="5">
        <v>679850.34679242817</v>
      </c>
      <c r="E20" s="5">
        <v>1446315.5337540004</v>
      </c>
      <c r="F20" s="5">
        <v>1973715.5383228858</v>
      </c>
      <c r="G20" s="5">
        <v>2945530.2009052704</v>
      </c>
      <c r="H20" s="5">
        <v>3935878.7478592438</v>
      </c>
      <c r="I20" s="5">
        <v>4629489.3877948094</v>
      </c>
      <c r="J20" s="5">
        <v>5514310.6358214589</v>
      </c>
      <c r="K20" s="5">
        <v>6037712.2771658041</v>
      </c>
      <c r="L20" s="5">
        <v>6584834.6911559142</v>
      </c>
      <c r="M20" s="5">
        <v>7386645.831449586</v>
      </c>
      <c r="N20" s="5">
        <v>7615622.8597658258</v>
      </c>
      <c r="O20" s="5">
        <v>7723563.2749894802</v>
      </c>
      <c r="P20" s="5">
        <v>8534149.0145746954</v>
      </c>
      <c r="Q20" s="5">
        <v>9375138.0829032473</v>
      </c>
      <c r="R20" s="5">
        <v>10062943.386491435</v>
      </c>
      <c r="S20" s="5">
        <v>10819693.374349505</v>
      </c>
      <c r="T20" s="5">
        <v>11266267.043926887</v>
      </c>
      <c r="U20" s="5">
        <v>12009450.116332242</v>
      </c>
      <c r="V20" s="5">
        <v>13668094.423031975</v>
      </c>
      <c r="W20" s="5">
        <v>15003213.623352394</v>
      </c>
      <c r="X20" s="5">
        <v>15003213.623366354</v>
      </c>
      <c r="Y20" s="5">
        <v>15434134.601660835</v>
      </c>
      <c r="Z20" s="5">
        <v>15995459.618062807</v>
      </c>
      <c r="AA20" s="5">
        <v>16499715.423086194</v>
      </c>
      <c r="AB20" s="5">
        <v>17571449.834975578</v>
      </c>
      <c r="AC20" s="5">
        <v>18299970.314812057</v>
      </c>
      <c r="AD20" s="5">
        <v>17552094.921845451</v>
      </c>
    </row>
    <row r="21" spans="1:30">
      <c r="A21" s="59" t="s">
        <v>134</v>
      </c>
      <c r="B21" s="59" t="s">
        <v>73</v>
      </c>
      <c r="C21" s="5">
        <v>2727112.6391612575</v>
      </c>
      <c r="D21" s="5">
        <v>2807221.2278619804</v>
      </c>
      <c r="E21" s="5">
        <v>3086421.2270264314</v>
      </c>
      <c r="F21" s="5">
        <v>3161054.3496298245</v>
      </c>
      <c r="G21" s="5">
        <v>2987254.9798861938</v>
      </c>
      <c r="H21" s="5">
        <v>2996750.9927844568</v>
      </c>
      <c r="I21" s="5">
        <v>2818498.3510450264</v>
      </c>
      <c r="J21" s="5">
        <v>2745306.8055978054</v>
      </c>
      <c r="K21" s="5">
        <v>2501528.1958504799</v>
      </c>
      <c r="L21" s="5">
        <v>2697554.3842810602</v>
      </c>
      <c r="M21" s="5">
        <v>2744890.4129132591</v>
      </c>
      <c r="N21" s="5">
        <v>2423196.4311626544</v>
      </c>
      <c r="O21" s="5">
        <v>2399581.6868752278</v>
      </c>
      <c r="P21" s="5">
        <v>2516339.2730222307</v>
      </c>
      <c r="Q21" s="5">
        <v>2649924.7343359408</v>
      </c>
      <c r="R21" s="5">
        <v>2777371.5045229886</v>
      </c>
      <c r="S21" s="5">
        <v>3163728.4837767421</v>
      </c>
      <c r="T21" s="5">
        <v>2887367.634842325</v>
      </c>
      <c r="U21" s="5">
        <v>2960622.0417486937</v>
      </c>
      <c r="V21" s="5">
        <v>3311506.0785128754</v>
      </c>
      <c r="W21" s="5">
        <v>3430906.9925605389</v>
      </c>
      <c r="X21" s="5">
        <v>3430319.6097832248</v>
      </c>
      <c r="Y21" s="5">
        <v>3389164.0646637809</v>
      </c>
      <c r="Z21" s="5">
        <v>3493896.4113289928</v>
      </c>
      <c r="AA21" s="5">
        <v>3570301.1721796682</v>
      </c>
      <c r="AB21" s="5">
        <v>3753602.5090108751</v>
      </c>
      <c r="AC21" s="5">
        <v>4025906.1714420938</v>
      </c>
      <c r="AD21" s="5">
        <v>3944285.8206154751</v>
      </c>
    </row>
    <row r="22" spans="1:30">
      <c r="A22" s="59" t="s">
        <v>134</v>
      </c>
      <c r="B22" s="59" t="s">
        <v>74</v>
      </c>
      <c r="C22" s="5">
        <v>2525844.1325402977</v>
      </c>
      <c r="D22" s="5">
        <v>2248356.7898985199</v>
      </c>
      <c r="E22" s="5">
        <v>2041589.3967967657</v>
      </c>
      <c r="F22" s="5">
        <v>1833461.3714126707</v>
      </c>
      <c r="G22" s="5">
        <v>1604743.626787374</v>
      </c>
      <c r="H22" s="5">
        <v>1392590.466721514</v>
      </c>
      <c r="I22" s="5">
        <v>1202336.2308875122</v>
      </c>
      <c r="J22" s="5">
        <v>1189153.611631304</v>
      </c>
      <c r="K22" s="5">
        <v>1251503.022835914</v>
      </c>
      <c r="L22" s="5">
        <v>1192961.3345266215</v>
      </c>
      <c r="M22" s="5">
        <v>979907.68053980055</v>
      </c>
      <c r="N22" s="5">
        <v>1197014.9245150562</v>
      </c>
      <c r="O22" s="5">
        <v>1133889.9155395508</v>
      </c>
      <c r="P22" s="5">
        <v>1078028.9837444981</v>
      </c>
      <c r="Q22" s="5">
        <v>866664.19502761995</v>
      </c>
      <c r="R22" s="5">
        <v>1031762.1865186335</v>
      </c>
      <c r="S22" s="5">
        <v>837868.50748931826</v>
      </c>
      <c r="T22" s="5">
        <v>808910.97087546135</v>
      </c>
      <c r="U22" s="5">
        <v>864647.56002170243</v>
      </c>
      <c r="V22" s="5">
        <v>918595.80605485139</v>
      </c>
      <c r="W22" s="5">
        <v>713024.45633275656</v>
      </c>
      <c r="X22" s="5">
        <v>740274.41276738478</v>
      </c>
      <c r="Y22" s="5">
        <v>1105636.6571795722</v>
      </c>
      <c r="Z22" s="5">
        <v>1117155.382749066</v>
      </c>
      <c r="AA22" s="5">
        <v>967665.11905433109</v>
      </c>
      <c r="AB22" s="5">
        <v>1150844.6174452419</v>
      </c>
      <c r="AC22" s="5">
        <v>1594458.6782557222</v>
      </c>
      <c r="AD22" s="5">
        <v>1004780.3674156347</v>
      </c>
    </row>
    <row r="23" spans="1:30">
      <c r="A23" s="59" t="s">
        <v>134</v>
      </c>
      <c r="B23" s="59" t="s">
        <v>75</v>
      </c>
      <c r="C23" s="5">
        <v>685913.42629437847</v>
      </c>
      <c r="D23" s="5">
        <v>626858.07637717004</v>
      </c>
      <c r="E23" s="5">
        <v>575157.52835289133</v>
      </c>
      <c r="F23" s="5">
        <v>555253.3391065835</v>
      </c>
      <c r="G23" s="5">
        <v>507388.37477608706</v>
      </c>
      <c r="H23" s="5">
        <v>406502.00753324525</v>
      </c>
      <c r="I23" s="5">
        <v>356834.1897879212</v>
      </c>
      <c r="J23" s="5">
        <v>336516.11877796112</v>
      </c>
      <c r="K23" s="5">
        <v>325505.19712738023</v>
      </c>
      <c r="L23" s="5">
        <v>308264.354274282</v>
      </c>
      <c r="M23" s="5">
        <v>262016.2287710752</v>
      </c>
      <c r="N23" s="5">
        <v>275216.72971368424</v>
      </c>
      <c r="O23" s="5">
        <v>269794.2877514654</v>
      </c>
      <c r="P23" s="5">
        <v>252244.96206698852</v>
      </c>
      <c r="Q23" s="5">
        <v>233747.91273199886</v>
      </c>
      <c r="R23" s="5">
        <v>245718.42449958905</v>
      </c>
      <c r="S23" s="5">
        <v>181718.45137236232</v>
      </c>
      <c r="T23" s="5">
        <v>169742.46031511069</v>
      </c>
      <c r="U23" s="5">
        <v>165655.97121395459</v>
      </c>
      <c r="V23" s="5">
        <v>143477.42841887014</v>
      </c>
      <c r="W23" s="5">
        <v>137840.82848437509</v>
      </c>
      <c r="X23" s="5">
        <v>134442.68693259728</v>
      </c>
      <c r="Y23" s="5">
        <v>142267.91926637903</v>
      </c>
      <c r="Z23" s="5">
        <v>130123.13723345882</v>
      </c>
      <c r="AA23" s="5">
        <v>122936.1261995567</v>
      </c>
      <c r="AB23" s="5">
        <v>121436.87172734491</v>
      </c>
      <c r="AC23" s="5">
        <v>136532.34761012919</v>
      </c>
      <c r="AD23" s="5">
        <v>96833.32800012223</v>
      </c>
    </row>
    <row r="24" spans="1:30">
      <c r="A24" s="59" t="s">
        <v>134</v>
      </c>
      <c r="B24" s="59" t="s">
        <v>76</v>
      </c>
      <c r="C24" s="5">
        <v>0</v>
      </c>
      <c r="D24" s="5">
        <v>0</v>
      </c>
      <c r="E24" s="5">
        <v>0</v>
      </c>
      <c r="F24" s="5">
        <v>175.17326520029999</v>
      </c>
      <c r="G24" s="5">
        <v>0</v>
      </c>
      <c r="H24" s="5">
        <v>171.98442089577</v>
      </c>
      <c r="I24" s="5">
        <v>191.08512073151999</v>
      </c>
      <c r="J24" s="5">
        <v>2059.8110765831002</v>
      </c>
      <c r="K24" s="5">
        <v>24144.957712264575</v>
      </c>
      <c r="L24" s="5">
        <v>1619.6035177799099</v>
      </c>
      <c r="M24" s="5">
        <v>376.17134875808995</v>
      </c>
      <c r="N24" s="5">
        <v>6705.8590291171649</v>
      </c>
      <c r="O24" s="5">
        <v>166.05799738404002</v>
      </c>
      <c r="P24" s="5">
        <v>8189.4324964680363</v>
      </c>
      <c r="Q24" s="5">
        <v>6739.5690103025299</v>
      </c>
      <c r="R24" s="5">
        <v>22402.460269003961</v>
      </c>
      <c r="S24" s="5">
        <v>26971.04231414423</v>
      </c>
      <c r="T24" s="5">
        <v>77060.094101927287</v>
      </c>
      <c r="U24" s="5">
        <v>148074.46513520542</v>
      </c>
      <c r="V24" s="5">
        <v>318670.0469520521</v>
      </c>
      <c r="W24" s="5">
        <v>358018.38412314688</v>
      </c>
      <c r="X24" s="5">
        <v>9430.8310125804692</v>
      </c>
      <c r="Y24" s="5">
        <v>128655.86880868276</v>
      </c>
      <c r="Z24" s="5">
        <v>266086.20126223523</v>
      </c>
      <c r="AA24" s="5">
        <v>453164.32961252471</v>
      </c>
      <c r="AB24" s="5">
        <v>667131.69632472517</v>
      </c>
      <c r="AC24" s="5">
        <v>1266158.9400004444</v>
      </c>
      <c r="AD24" s="5">
        <v>902060.81195300585</v>
      </c>
    </row>
    <row r="25" spans="1:30">
      <c r="A25" s="59" t="s">
        <v>134</v>
      </c>
      <c r="B25" s="59" t="s">
        <v>77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6114.6666951895777</v>
      </c>
      <c r="I25" s="5">
        <v>17891.745749704627</v>
      </c>
      <c r="J25" s="5">
        <v>26233.340583475587</v>
      </c>
      <c r="K25" s="5">
        <v>68225.174461596631</v>
      </c>
      <c r="L25" s="5">
        <v>94422.998415344206</v>
      </c>
      <c r="M25" s="5">
        <v>154880.37440046825</v>
      </c>
      <c r="N25" s="5">
        <v>165626.38055036534</v>
      </c>
      <c r="O25" s="5">
        <v>160598.03175875804</v>
      </c>
      <c r="P25" s="5">
        <v>164470.04725012288</v>
      </c>
      <c r="Q25" s="5">
        <v>255596.77908846969</v>
      </c>
      <c r="R25" s="5">
        <v>400034.40120160487</v>
      </c>
      <c r="S25" s="5">
        <v>472707.94741130981</v>
      </c>
      <c r="T25" s="5">
        <v>504840.10308561707</v>
      </c>
      <c r="U25" s="5">
        <v>581791.05594016134</v>
      </c>
      <c r="V25" s="5">
        <v>793423.36249904765</v>
      </c>
      <c r="W25" s="5">
        <v>936814.69301223673</v>
      </c>
      <c r="X25" s="5">
        <v>938328.36552709655</v>
      </c>
      <c r="Y25" s="5">
        <v>990126.35729590256</v>
      </c>
      <c r="Z25" s="5">
        <v>1078862.0380929613</v>
      </c>
      <c r="AA25" s="5">
        <v>1166062.5257384174</v>
      </c>
      <c r="AB25" s="5">
        <v>1349939.2447131241</v>
      </c>
      <c r="AC25" s="5">
        <v>1449557.3214890466</v>
      </c>
      <c r="AD25" s="5">
        <v>1479923.3713008359</v>
      </c>
    </row>
    <row r="26" spans="1:30">
      <c r="A26" s="59" t="s">
        <v>134</v>
      </c>
      <c r="B26" s="59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717128.37067753158</v>
      </c>
      <c r="I26" s="5">
        <v>822485.98705924756</v>
      </c>
      <c r="J26" s="5">
        <v>858011.53043423942</v>
      </c>
      <c r="K26" s="5">
        <v>858011.53043423942</v>
      </c>
      <c r="L26" s="5">
        <v>1223280.2913609324</v>
      </c>
      <c r="M26" s="5">
        <v>1223280.2913609326</v>
      </c>
      <c r="N26" s="5">
        <v>1223280.2913609326</v>
      </c>
      <c r="O26" s="5">
        <v>1330988.862818935</v>
      </c>
      <c r="P26" s="5">
        <v>1330988.862818935</v>
      </c>
      <c r="Q26" s="5">
        <v>1330988.862818935</v>
      </c>
      <c r="R26" s="5">
        <v>1372435.3300897586</v>
      </c>
      <c r="S26" s="5">
        <v>1372435.3300897586</v>
      </c>
      <c r="T26" s="5">
        <v>1372435.3300897586</v>
      </c>
      <c r="U26" s="5">
        <v>1372435.3300897586</v>
      </c>
      <c r="V26" s="5">
        <v>1372435.3300897586</v>
      </c>
      <c r="W26" s="5">
        <v>1372435.3300897586</v>
      </c>
      <c r="X26" s="5">
        <v>1372435.3300897586</v>
      </c>
      <c r="Y26" s="5">
        <v>1372435.3300897586</v>
      </c>
      <c r="Z26" s="5">
        <v>1372435.3300897586</v>
      </c>
      <c r="AA26" s="5">
        <v>1372435.3300897586</v>
      </c>
      <c r="AB26" s="5">
        <v>1372435.3300897586</v>
      </c>
      <c r="AC26" s="5">
        <v>1372435.3300897586</v>
      </c>
      <c r="AD26" s="5">
        <v>1372435.3300897586</v>
      </c>
    </row>
    <row r="28" spans="1:30">
      <c r="A28" s="59" t="s">
        <v>137</v>
      </c>
      <c r="B28" s="59" t="s">
        <v>72</v>
      </c>
      <c r="C28" s="5">
        <v>87947.883328171607</v>
      </c>
      <c r="D28" s="5">
        <v>677674.31394895504</v>
      </c>
      <c r="E28" s="5">
        <v>1418295.6221416516</v>
      </c>
      <c r="F28" s="5">
        <v>1943675.3543747172</v>
      </c>
      <c r="G28" s="5">
        <v>2949681.7244367688</v>
      </c>
      <c r="H28" s="5">
        <v>3900996.5075358814</v>
      </c>
      <c r="I28" s="5">
        <v>4604821.0823947173</v>
      </c>
      <c r="J28" s="5">
        <v>5513244.6969248457</v>
      </c>
      <c r="K28" s="5">
        <v>6013197.8681667252</v>
      </c>
      <c r="L28" s="5">
        <v>6499417.3363804147</v>
      </c>
      <c r="M28" s="5">
        <v>7323744.1133506736</v>
      </c>
      <c r="N28" s="5">
        <v>7549242.6380220158</v>
      </c>
      <c r="O28" s="5">
        <v>7712144.5762664648</v>
      </c>
      <c r="P28" s="5">
        <v>8530080.0084723867</v>
      </c>
      <c r="Q28" s="5">
        <v>9366113.7434228454</v>
      </c>
      <c r="R28" s="5">
        <v>10069449.756829398</v>
      </c>
      <c r="S28" s="5">
        <v>10820254.693772206</v>
      </c>
      <c r="T28" s="5">
        <v>11252515.251690993</v>
      </c>
      <c r="U28" s="5">
        <v>12001618.297305636</v>
      </c>
      <c r="V28" s="5">
        <v>13659710.882228525</v>
      </c>
      <c r="W28" s="5">
        <v>14995465.481093265</v>
      </c>
      <c r="X28" s="5">
        <v>14995465.481097089</v>
      </c>
      <c r="Y28" s="5">
        <v>15428083.13387087</v>
      </c>
      <c r="Z28" s="5">
        <v>15985680.837008528</v>
      </c>
      <c r="AA28" s="5">
        <v>16491497.005899752</v>
      </c>
      <c r="AB28" s="5">
        <v>17556589.998773605</v>
      </c>
      <c r="AC28" s="5">
        <v>18292537.212995984</v>
      </c>
      <c r="AD28" s="5">
        <v>17580667.932463333</v>
      </c>
    </row>
    <row r="29" spans="1:30">
      <c r="A29" s="59" t="s">
        <v>137</v>
      </c>
      <c r="B29" s="59" t="s">
        <v>73</v>
      </c>
      <c r="C29" s="5">
        <v>2727111.8437784249</v>
      </c>
      <c r="D29" s="5">
        <v>2806944.1525133029</v>
      </c>
      <c r="E29" s="5">
        <v>3082987.61911947</v>
      </c>
      <c r="F29" s="5">
        <v>3160660.3958722306</v>
      </c>
      <c r="G29" s="5">
        <v>2994060.6228024289</v>
      </c>
      <c r="H29" s="5">
        <v>2991559.1905790782</v>
      </c>
      <c r="I29" s="5">
        <v>2814639.5095102857</v>
      </c>
      <c r="J29" s="5">
        <v>2743074.712511322</v>
      </c>
      <c r="K29" s="5">
        <v>2492716.0127827222</v>
      </c>
      <c r="L29" s="5">
        <v>2674771.6035123891</v>
      </c>
      <c r="M29" s="5">
        <v>2726653.4189585694</v>
      </c>
      <c r="N29" s="5">
        <v>2405554.3785505877</v>
      </c>
      <c r="O29" s="5">
        <v>2394040.8122106027</v>
      </c>
      <c r="P29" s="5">
        <v>2513041.2975075417</v>
      </c>
      <c r="Q29" s="5">
        <v>2648291.0230623758</v>
      </c>
      <c r="R29" s="5">
        <v>2776050.8275958523</v>
      </c>
      <c r="S29" s="5">
        <v>3160698.4399100458</v>
      </c>
      <c r="T29" s="5">
        <v>2884760.2664772761</v>
      </c>
      <c r="U29" s="5">
        <v>2959642.0662234072</v>
      </c>
      <c r="V29" s="5">
        <v>3310336.1930495151</v>
      </c>
      <c r="W29" s="5">
        <v>3429927.1464811717</v>
      </c>
      <c r="X29" s="5">
        <v>3429342.440878937</v>
      </c>
      <c r="Y29" s="5">
        <v>3387953.8440280622</v>
      </c>
      <c r="Z29" s="5">
        <v>3492500.8305566944</v>
      </c>
      <c r="AA29" s="5">
        <v>3569147.9527450684</v>
      </c>
      <c r="AB29" s="5">
        <v>3751438.676564143</v>
      </c>
      <c r="AC29" s="5">
        <v>4024354.2076801602</v>
      </c>
      <c r="AD29" s="5">
        <v>3944553.5520976931</v>
      </c>
    </row>
    <row r="30" spans="1:30">
      <c r="A30" s="59" t="s">
        <v>137</v>
      </c>
      <c r="B30" s="59" t="s">
        <v>74</v>
      </c>
      <c r="C30" s="5">
        <v>2501137.4126317753</v>
      </c>
      <c r="D30" s="5">
        <v>2246551.3499309435</v>
      </c>
      <c r="E30" s="5">
        <v>2048872.4166556816</v>
      </c>
      <c r="F30" s="5">
        <v>1803524.2605203111</v>
      </c>
      <c r="G30" s="5">
        <v>1550968.6225918538</v>
      </c>
      <c r="H30" s="5">
        <v>1401668.1761630191</v>
      </c>
      <c r="I30" s="5">
        <v>1209708.0007486728</v>
      </c>
      <c r="J30" s="5">
        <v>1162224.7943952153</v>
      </c>
      <c r="K30" s="5">
        <v>1192913.6833001191</v>
      </c>
      <c r="L30" s="5">
        <v>1211772.7146001952</v>
      </c>
      <c r="M30" s="5">
        <v>995038.9988347037</v>
      </c>
      <c r="N30" s="5">
        <v>1226707.984535042</v>
      </c>
      <c r="O30" s="5">
        <v>1129360.0481690927</v>
      </c>
      <c r="P30" s="5">
        <v>1082959.590629874</v>
      </c>
      <c r="Q30" s="5">
        <v>869954.56114609621</v>
      </c>
      <c r="R30" s="5">
        <v>1030264.7153395962</v>
      </c>
      <c r="S30" s="5">
        <v>836076.3788150996</v>
      </c>
      <c r="T30" s="5">
        <v>811395.42179940373</v>
      </c>
      <c r="U30" s="5">
        <v>864471.45801150042</v>
      </c>
      <c r="V30" s="5">
        <v>918970.93338027166</v>
      </c>
      <c r="W30" s="5">
        <v>711869.43589611852</v>
      </c>
      <c r="X30" s="5">
        <v>739110.30265614821</v>
      </c>
      <c r="Y30" s="5">
        <v>1104014.4069212517</v>
      </c>
      <c r="Z30" s="5">
        <v>1118321.8215845118</v>
      </c>
      <c r="AA30" s="5">
        <v>967183.92655967397</v>
      </c>
      <c r="AB30" s="5">
        <v>1152524.3935381549</v>
      </c>
      <c r="AC30" s="5">
        <v>1596117.2556306717</v>
      </c>
      <c r="AD30" s="5">
        <v>1003078.6877628579</v>
      </c>
    </row>
    <row r="31" spans="1:30">
      <c r="A31" s="59" t="s">
        <v>137</v>
      </c>
      <c r="B31" s="59" t="s">
        <v>75</v>
      </c>
      <c r="C31" s="5">
        <v>688035.4500594805</v>
      </c>
      <c r="D31" s="5">
        <v>627092.29922587657</v>
      </c>
      <c r="E31" s="5">
        <v>577354.88726728747</v>
      </c>
      <c r="F31" s="5">
        <v>547926.91668625455</v>
      </c>
      <c r="G31" s="5">
        <v>494426.72121283959</v>
      </c>
      <c r="H31" s="5">
        <v>409463.02458065923</v>
      </c>
      <c r="I31" s="5">
        <v>358621.11853091035</v>
      </c>
      <c r="J31" s="5">
        <v>335985.35210151586</v>
      </c>
      <c r="K31" s="5">
        <v>319498.11065514298</v>
      </c>
      <c r="L31" s="5">
        <v>311732.96902238665</v>
      </c>
      <c r="M31" s="5">
        <v>264408.24961209379</v>
      </c>
      <c r="N31" s="5">
        <v>278995.45972454705</v>
      </c>
      <c r="O31" s="5">
        <v>269402.60947209154</v>
      </c>
      <c r="P31" s="5">
        <v>252548.59506548941</v>
      </c>
      <c r="Q31" s="5">
        <v>234141.35213651523</v>
      </c>
      <c r="R31" s="5">
        <v>245280.87448800201</v>
      </c>
      <c r="S31" s="5">
        <v>181734.90945909952</v>
      </c>
      <c r="T31" s="5">
        <v>170262.89001731118</v>
      </c>
      <c r="U31" s="5">
        <v>165759.9460438542</v>
      </c>
      <c r="V31" s="5">
        <v>143598.00809368704</v>
      </c>
      <c r="W31" s="5">
        <v>137889.20167603163</v>
      </c>
      <c r="X31" s="5">
        <v>134514.86912289532</v>
      </c>
      <c r="Y31" s="5">
        <v>142160.15352497107</v>
      </c>
      <c r="Z31" s="5">
        <v>130349.9081542757</v>
      </c>
      <c r="AA31" s="5">
        <v>123059.30591202535</v>
      </c>
      <c r="AB31" s="5">
        <v>121716.13413851394</v>
      </c>
      <c r="AC31" s="5">
        <v>136658.56072058663</v>
      </c>
      <c r="AD31" s="5">
        <v>96865.428700318182</v>
      </c>
    </row>
    <row r="32" spans="1:30">
      <c r="A32" s="59" t="s">
        <v>137</v>
      </c>
      <c r="B32" s="59" t="s">
        <v>76</v>
      </c>
      <c r="C32" s="5">
        <v>0</v>
      </c>
      <c r="D32" s="5">
        <v>0</v>
      </c>
      <c r="E32" s="5">
        <v>0</v>
      </c>
      <c r="F32" s="5">
        <v>175.17326520029999</v>
      </c>
      <c r="G32" s="5">
        <v>0</v>
      </c>
      <c r="H32" s="5">
        <v>171.98442089577</v>
      </c>
      <c r="I32" s="5">
        <v>191.08512073151999</v>
      </c>
      <c r="J32" s="5">
        <v>10960.368006841925</v>
      </c>
      <c r="K32" s="5">
        <v>382.33527556132003</v>
      </c>
      <c r="L32" s="5">
        <v>4235.3807784102746</v>
      </c>
      <c r="M32" s="5">
        <v>583.33086493740495</v>
      </c>
      <c r="N32" s="5">
        <v>9250.9458101958498</v>
      </c>
      <c r="O32" s="5">
        <v>475.73300562708505</v>
      </c>
      <c r="P32" s="5">
        <v>8090.9718229090759</v>
      </c>
      <c r="Q32" s="5">
        <v>6398.6382972066258</v>
      </c>
      <c r="R32" s="5">
        <v>21682.921731631784</v>
      </c>
      <c r="S32" s="5">
        <v>26362.903291849208</v>
      </c>
      <c r="T32" s="5">
        <v>77104.090146631919</v>
      </c>
      <c r="U32" s="5">
        <v>148008.58118257578</v>
      </c>
      <c r="V32" s="5">
        <v>318274.45052382885</v>
      </c>
      <c r="W32" s="5">
        <v>357630.06263511954</v>
      </c>
      <c r="X32" s="5">
        <v>9300.8179203598502</v>
      </c>
      <c r="Y32" s="5">
        <v>127963.40325999795</v>
      </c>
      <c r="Z32" s="5">
        <v>263852.4908000101</v>
      </c>
      <c r="AA32" s="5">
        <v>453303.62239362684</v>
      </c>
      <c r="AB32" s="5">
        <v>668784.7993186526</v>
      </c>
      <c r="AC32" s="5">
        <v>1265487.3863008597</v>
      </c>
      <c r="AD32" s="5">
        <v>902354.63117056689</v>
      </c>
    </row>
    <row r="33" spans="1:30">
      <c r="A33" s="59" t="s">
        <v>137</v>
      </c>
      <c r="B33" s="59" t="s">
        <v>77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3689.8407505927621</v>
      </c>
      <c r="I33" s="5">
        <v>17090.48387304879</v>
      </c>
      <c r="J33" s="5">
        <v>24991.162599809377</v>
      </c>
      <c r="K33" s="5">
        <v>54138.244296053039</v>
      </c>
      <c r="L33" s="5">
        <v>93982.621842636028</v>
      </c>
      <c r="M33" s="5">
        <v>160104.82463948781</v>
      </c>
      <c r="N33" s="5">
        <v>170782.31248281666</v>
      </c>
      <c r="O33" s="5">
        <v>164782.04179014082</v>
      </c>
      <c r="P33" s="5">
        <v>167515.50647647923</v>
      </c>
      <c r="Q33" s="5">
        <v>254729.99494071875</v>
      </c>
      <c r="R33" s="5">
        <v>400089.82961507002</v>
      </c>
      <c r="S33" s="5">
        <v>470324.13555461349</v>
      </c>
      <c r="T33" s="5">
        <v>504774.21418815287</v>
      </c>
      <c r="U33" s="5">
        <v>581717.28558302508</v>
      </c>
      <c r="V33" s="5">
        <v>794087.11116448324</v>
      </c>
      <c r="W33" s="5">
        <v>937748.2376809977</v>
      </c>
      <c r="X33" s="5">
        <v>939305.0078715632</v>
      </c>
      <c r="Y33" s="5">
        <v>992747.5885820447</v>
      </c>
      <c r="Z33" s="5">
        <v>1080115.0303275276</v>
      </c>
      <c r="AA33" s="5">
        <v>1166147.6843220743</v>
      </c>
      <c r="AB33" s="5">
        <v>1349758.5175518375</v>
      </c>
      <c r="AC33" s="5">
        <v>1446377.8327542108</v>
      </c>
      <c r="AD33" s="5">
        <v>1479689.8662214526</v>
      </c>
    </row>
    <row r="34" spans="1:30">
      <c r="A34" s="59" t="s">
        <v>137</v>
      </c>
      <c r="B34" s="59" t="s">
        <v>78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717128.37067753158</v>
      </c>
      <c r="I34" s="5">
        <v>822485.98705924756</v>
      </c>
      <c r="J34" s="5">
        <v>858011.53043423942</v>
      </c>
      <c r="K34" s="5">
        <v>1114178.5613392054</v>
      </c>
      <c r="L34" s="5">
        <v>1223280.2913609326</v>
      </c>
      <c r="M34" s="5">
        <v>1223280.2913609326</v>
      </c>
      <c r="N34" s="5">
        <v>1223280.2913609326</v>
      </c>
      <c r="O34" s="5">
        <v>1330988.8628189347</v>
      </c>
      <c r="P34" s="5">
        <v>1330988.8628189347</v>
      </c>
      <c r="Q34" s="5">
        <v>1330988.8628189347</v>
      </c>
      <c r="R34" s="5">
        <v>1372435.3300897586</v>
      </c>
      <c r="S34" s="5">
        <v>1372435.3300897586</v>
      </c>
      <c r="T34" s="5">
        <v>1372435.3300897586</v>
      </c>
      <c r="U34" s="5">
        <v>1372435.3300897586</v>
      </c>
      <c r="V34" s="5">
        <v>1372435.3300897586</v>
      </c>
      <c r="W34" s="5">
        <v>1372435.3300897586</v>
      </c>
      <c r="X34" s="5">
        <v>1372435.3300897586</v>
      </c>
      <c r="Y34" s="5">
        <v>1372435.3300897586</v>
      </c>
      <c r="Z34" s="5">
        <v>1372435.3300897586</v>
      </c>
      <c r="AA34" s="5">
        <v>1372435.3300897586</v>
      </c>
      <c r="AB34" s="5">
        <v>1372435.3300897586</v>
      </c>
      <c r="AC34" s="5">
        <v>1372435.3300897586</v>
      </c>
      <c r="AD34" s="5">
        <v>1372435.3300897586</v>
      </c>
    </row>
    <row r="36" spans="1:30">
      <c r="A36" s="59" t="s">
        <v>139</v>
      </c>
      <c r="B36" s="59" t="s">
        <v>72</v>
      </c>
      <c r="C36" s="5">
        <v>87952.815750079506</v>
      </c>
      <c r="D36" s="5">
        <v>679850.34679242817</v>
      </c>
      <c r="E36" s="5">
        <v>1446315.5337540004</v>
      </c>
      <c r="F36" s="5">
        <v>1973715.5383228858</v>
      </c>
      <c r="G36" s="5">
        <v>2945530.2009052704</v>
      </c>
      <c r="H36" s="5">
        <v>3935878.7478592438</v>
      </c>
      <c r="I36" s="5">
        <v>4629489.3877948094</v>
      </c>
      <c r="J36" s="5">
        <v>5513741.3110175617</v>
      </c>
      <c r="K36" s="5">
        <v>6011991.1286466932</v>
      </c>
      <c r="L36" s="5">
        <v>6495556.9360254286</v>
      </c>
      <c r="M36" s="5">
        <v>7323378.8675768562</v>
      </c>
      <c r="N36" s="5">
        <v>7545233.52413256</v>
      </c>
      <c r="O36" s="5">
        <v>7711891.5270238202</v>
      </c>
      <c r="P36" s="5">
        <v>8527587.9358193353</v>
      </c>
      <c r="Q36" s="5">
        <v>9367901.7551486455</v>
      </c>
      <c r="R36" s="5">
        <v>10066525.451645151</v>
      </c>
      <c r="S36" s="5">
        <v>10821034.202618891</v>
      </c>
      <c r="T36" s="5">
        <v>11253725.225243716</v>
      </c>
      <c r="U36" s="5">
        <v>12002488.878832702</v>
      </c>
      <c r="V36" s="5">
        <v>13654947.418165524</v>
      </c>
      <c r="W36" s="5">
        <v>14998160.049632106</v>
      </c>
      <c r="X36" s="5">
        <v>14998160.049639469</v>
      </c>
      <c r="Y36" s="5">
        <v>15424371.010586059</v>
      </c>
      <c r="Z36" s="5">
        <v>15990197.61132613</v>
      </c>
      <c r="AA36" s="5">
        <v>16491216.089844702</v>
      </c>
      <c r="AB36" s="5">
        <v>17556623.427396495</v>
      </c>
      <c r="AC36" s="5">
        <v>18287920.384731252</v>
      </c>
      <c r="AD36" s="5">
        <v>17547395.274001561</v>
      </c>
    </row>
    <row r="37" spans="1:30">
      <c r="A37" s="59" t="s">
        <v>139</v>
      </c>
      <c r="B37" s="59" t="s">
        <v>73</v>
      </c>
      <c r="C37" s="5">
        <v>2727112.6391612575</v>
      </c>
      <c r="D37" s="5">
        <v>2807221.2278619804</v>
      </c>
      <c r="E37" s="5">
        <v>3086421.2270264314</v>
      </c>
      <c r="F37" s="5">
        <v>3161054.3496298245</v>
      </c>
      <c r="G37" s="5">
        <v>2987254.9798861938</v>
      </c>
      <c r="H37" s="5">
        <v>2996750.9927844568</v>
      </c>
      <c r="I37" s="5">
        <v>2818498.3510450264</v>
      </c>
      <c r="J37" s="5">
        <v>2743744.9057970606</v>
      </c>
      <c r="K37" s="5">
        <v>2492983.9751507803</v>
      </c>
      <c r="L37" s="5">
        <v>2674739.0140706198</v>
      </c>
      <c r="M37" s="5">
        <v>2726979.2309602816</v>
      </c>
      <c r="N37" s="5">
        <v>2404737.4919836274</v>
      </c>
      <c r="O37" s="5">
        <v>2394389.2334162351</v>
      </c>
      <c r="P37" s="5">
        <v>2512319.9984882022</v>
      </c>
      <c r="Q37" s="5">
        <v>2648538.2184344796</v>
      </c>
      <c r="R37" s="5">
        <v>2775889.5877552344</v>
      </c>
      <c r="S37" s="5">
        <v>3160968.8565095998</v>
      </c>
      <c r="T37" s="5">
        <v>2885202.6711141444</v>
      </c>
      <c r="U37" s="5">
        <v>2959860.3673529699</v>
      </c>
      <c r="V37" s="5">
        <v>3309660.5583611084</v>
      </c>
      <c r="W37" s="5">
        <v>3430699.5466709933</v>
      </c>
      <c r="X37" s="5">
        <v>3430112.7306857272</v>
      </c>
      <c r="Y37" s="5">
        <v>3387871.1998780034</v>
      </c>
      <c r="Z37" s="5">
        <v>3494078.3486743192</v>
      </c>
      <c r="AA37" s="5">
        <v>3569583.3744590874</v>
      </c>
      <c r="AB37" s="5">
        <v>3751525.2177628363</v>
      </c>
      <c r="AC37" s="5">
        <v>4023947.3595984406</v>
      </c>
      <c r="AD37" s="5">
        <v>3943494.3794508469</v>
      </c>
    </row>
    <row r="38" spans="1:30">
      <c r="A38" s="59" t="s">
        <v>139</v>
      </c>
      <c r="B38" s="59" t="s">
        <v>74</v>
      </c>
      <c r="C38" s="5">
        <v>2525844.1325402977</v>
      </c>
      <c r="D38" s="5">
        <v>2248356.7898985199</v>
      </c>
      <c r="E38" s="5">
        <v>2041589.3967967657</v>
      </c>
      <c r="F38" s="5">
        <v>1833461.3714126707</v>
      </c>
      <c r="G38" s="5">
        <v>1604743.626787374</v>
      </c>
      <c r="H38" s="5">
        <v>1392590.466721514</v>
      </c>
      <c r="I38" s="5">
        <v>1202336.2308875122</v>
      </c>
      <c r="J38" s="5">
        <v>1160998.0699386345</v>
      </c>
      <c r="K38" s="5">
        <v>1192644.7564198317</v>
      </c>
      <c r="L38" s="5">
        <v>1212588.712461821</v>
      </c>
      <c r="M38" s="5">
        <v>994940.16189845826</v>
      </c>
      <c r="N38" s="5">
        <v>1227783.6062917956</v>
      </c>
      <c r="O38" s="5">
        <v>1128923.7984785631</v>
      </c>
      <c r="P38" s="5">
        <v>1084265.3813188041</v>
      </c>
      <c r="Q38" s="5">
        <v>869465.71094535419</v>
      </c>
      <c r="R38" s="5">
        <v>1031003.1200418734</v>
      </c>
      <c r="S38" s="5">
        <v>835652.68986737111</v>
      </c>
      <c r="T38" s="5">
        <v>810945.63897210895</v>
      </c>
      <c r="U38" s="5">
        <v>864286.91359753197</v>
      </c>
      <c r="V38" s="5">
        <v>919811.73999771045</v>
      </c>
      <c r="W38" s="5">
        <v>710918.33448784344</v>
      </c>
      <c r="X38" s="5">
        <v>738552.9047642349</v>
      </c>
      <c r="Y38" s="5">
        <v>1104545.2526955444</v>
      </c>
      <c r="Z38" s="5">
        <v>1117124.2743413157</v>
      </c>
      <c r="AA38" s="5">
        <v>967033.57215025485</v>
      </c>
      <c r="AB38" s="5">
        <v>1152476.9376714679</v>
      </c>
      <c r="AC38" s="5">
        <v>1596825.2044828113</v>
      </c>
      <c r="AD38" s="5">
        <v>1004228.4489328703</v>
      </c>
    </row>
    <row r="39" spans="1:30">
      <c r="A39" s="59" t="s">
        <v>139</v>
      </c>
      <c r="B39" s="59" t="s">
        <v>75</v>
      </c>
      <c r="C39" s="5">
        <v>685913.42629437847</v>
      </c>
      <c r="D39" s="5">
        <v>626858.07637717004</v>
      </c>
      <c r="E39" s="5">
        <v>575157.52835289133</v>
      </c>
      <c r="F39" s="5">
        <v>555253.3391065835</v>
      </c>
      <c r="G39" s="5">
        <v>507388.37477608706</v>
      </c>
      <c r="H39" s="5">
        <v>406502.00753324525</v>
      </c>
      <c r="I39" s="5">
        <v>356834.1897879212</v>
      </c>
      <c r="J39" s="5">
        <v>335807.09206246061</v>
      </c>
      <c r="K39" s="5">
        <v>319445.7975321745</v>
      </c>
      <c r="L39" s="5">
        <v>311863.80876409239</v>
      </c>
      <c r="M39" s="5">
        <v>264276.53908541449</v>
      </c>
      <c r="N39" s="5">
        <v>279060.97009799082</v>
      </c>
      <c r="O39" s="5">
        <v>269198.98547417467</v>
      </c>
      <c r="P39" s="5">
        <v>252610.49726088258</v>
      </c>
      <c r="Q39" s="5">
        <v>233914.09016046763</v>
      </c>
      <c r="R39" s="5">
        <v>245276.88829091704</v>
      </c>
      <c r="S39" s="5">
        <v>181540.01717586565</v>
      </c>
      <c r="T39" s="5">
        <v>170033.47392202984</v>
      </c>
      <c r="U39" s="5">
        <v>165589.97406888989</v>
      </c>
      <c r="V39" s="5">
        <v>143686.40437299458</v>
      </c>
      <c r="W39" s="5">
        <v>137603.06576628223</v>
      </c>
      <c r="X39" s="5">
        <v>134346.83966390049</v>
      </c>
      <c r="Y39" s="5">
        <v>142209.27165269823</v>
      </c>
      <c r="Z39" s="5">
        <v>130098.53672606932</v>
      </c>
      <c r="AA39" s="5">
        <v>122931.66769050901</v>
      </c>
      <c r="AB39" s="5">
        <v>121586.29987707869</v>
      </c>
      <c r="AC39" s="5">
        <v>136692.57524365364</v>
      </c>
      <c r="AD39" s="5">
        <v>96863.4435450233</v>
      </c>
    </row>
    <row r="40" spans="1:30">
      <c r="A40" s="59" t="s">
        <v>139</v>
      </c>
      <c r="B40" s="59" t="s">
        <v>76</v>
      </c>
      <c r="C40" s="5">
        <v>0</v>
      </c>
      <c r="D40" s="5">
        <v>0</v>
      </c>
      <c r="E40" s="5">
        <v>0</v>
      </c>
      <c r="F40" s="5">
        <v>175.17326520029999</v>
      </c>
      <c r="G40" s="5">
        <v>0</v>
      </c>
      <c r="H40" s="5">
        <v>171.98442089577</v>
      </c>
      <c r="I40" s="5">
        <v>191.08512073151999</v>
      </c>
      <c r="J40" s="5">
        <v>10670.105200839091</v>
      </c>
      <c r="K40" s="5">
        <v>388.13104745801502</v>
      </c>
      <c r="L40" s="5">
        <v>4284.7614958817103</v>
      </c>
      <c r="M40" s="5">
        <v>575.54958841786504</v>
      </c>
      <c r="N40" s="5">
        <v>9265.3524392648487</v>
      </c>
      <c r="O40" s="5">
        <v>473.36715164763496</v>
      </c>
      <c r="P40" s="5">
        <v>8062.1884970217252</v>
      </c>
      <c r="Q40" s="5">
        <v>6390.9753277804448</v>
      </c>
      <c r="R40" s="5">
        <v>21644.521768593673</v>
      </c>
      <c r="S40" s="5">
        <v>26248.421598274348</v>
      </c>
      <c r="T40" s="5">
        <v>77206.007657334951</v>
      </c>
      <c r="U40" s="5">
        <v>147906.56830813299</v>
      </c>
      <c r="V40" s="5">
        <v>319467.71217003191</v>
      </c>
      <c r="W40" s="5">
        <v>358137.36969184328</v>
      </c>
      <c r="X40" s="5">
        <v>9276.5314445132481</v>
      </c>
      <c r="Y40" s="5">
        <v>128133.87103442289</v>
      </c>
      <c r="Z40" s="5">
        <v>262473.21607763844</v>
      </c>
      <c r="AA40" s="5">
        <v>453312.45981178991</v>
      </c>
      <c r="AB40" s="5">
        <v>669329.587163558</v>
      </c>
      <c r="AC40" s="5">
        <v>1265094.9304104606</v>
      </c>
      <c r="AD40" s="5">
        <v>902963.26985920127</v>
      </c>
    </row>
    <row r="41" spans="1:30">
      <c r="A41" s="59" t="s">
        <v>139</v>
      </c>
      <c r="B41" s="59" t="s">
        <v>77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6114.6666951895777</v>
      </c>
      <c r="I41" s="5">
        <v>17891.745749704627</v>
      </c>
      <c r="J41" s="5">
        <v>25573.859393563853</v>
      </c>
      <c r="K41" s="5">
        <v>54047.241378005201</v>
      </c>
      <c r="L41" s="5">
        <v>94058.251373004503</v>
      </c>
      <c r="M41" s="5">
        <v>160067.78577938516</v>
      </c>
      <c r="N41" s="5">
        <v>171280.67306362803</v>
      </c>
      <c r="O41" s="5">
        <v>164747.12439053415</v>
      </c>
      <c r="P41" s="5">
        <v>167467.85995935297</v>
      </c>
      <c r="Q41" s="5">
        <v>254105.81467887832</v>
      </c>
      <c r="R41" s="5">
        <v>399656.81479767838</v>
      </c>
      <c r="S41" s="5">
        <v>469884.78148402023</v>
      </c>
      <c r="T41" s="5">
        <v>504268.81788733334</v>
      </c>
      <c r="U41" s="5">
        <v>581501.2696264534</v>
      </c>
      <c r="V41" s="5">
        <v>792449.4978771715</v>
      </c>
      <c r="W41" s="5">
        <v>936539.66723341402</v>
      </c>
      <c r="X41" s="5">
        <v>938033.65838991397</v>
      </c>
      <c r="Y41" s="5">
        <v>990876.61067645985</v>
      </c>
      <c r="Z41" s="5">
        <v>1079371.1077709724</v>
      </c>
      <c r="AA41" s="5">
        <v>1165126.2170502625</v>
      </c>
      <c r="AB41" s="5">
        <v>1349208.9112668731</v>
      </c>
      <c r="AC41" s="5">
        <v>1446515.033348493</v>
      </c>
      <c r="AD41" s="5">
        <v>1481487.9447478252</v>
      </c>
    </row>
    <row r="42" spans="1:30">
      <c r="A42" s="59" t="s">
        <v>139</v>
      </c>
      <c r="B42" s="59" t="s">
        <v>78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717128.37067753158</v>
      </c>
      <c r="I42" s="5">
        <v>822485.98705924756</v>
      </c>
      <c r="J42" s="5">
        <v>858011.53043423942</v>
      </c>
      <c r="K42" s="5">
        <v>1114178.5613392054</v>
      </c>
      <c r="L42" s="5">
        <v>1223280.2913609326</v>
      </c>
      <c r="M42" s="5">
        <v>1223280.2913609326</v>
      </c>
      <c r="N42" s="5">
        <v>1223280.2913609326</v>
      </c>
      <c r="O42" s="5">
        <v>1330988.8628189347</v>
      </c>
      <c r="P42" s="5">
        <v>1330988.8628189347</v>
      </c>
      <c r="Q42" s="5">
        <v>1330988.8628189347</v>
      </c>
      <c r="R42" s="5">
        <v>1372435.3300897586</v>
      </c>
      <c r="S42" s="5">
        <v>1372435.3300897586</v>
      </c>
      <c r="T42" s="5">
        <v>1372435.3300897586</v>
      </c>
      <c r="U42" s="5">
        <v>1372435.3300897586</v>
      </c>
      <c r="V42" s="5">
        <v>1372435.3300897586</v>
      </c>
      <c r="W42" s="5">
        <v>1372435.3300897586</v>
      </c>
      <c r="X42" s="5">
        <v>1372435.3300897586</v>
      </c>
      <c r="Y42" s="5">
        <v>1372435.3300897586</v>
      </c>
      <c r="Z42" s="5">
        <v>1372435.3300897586</v>
      </c>
      <c r="AA42" s="5">
        <v>1372435.3300897586</v>
      </c>
      <c r="AB42" s="5">
        <v>1372435.3300897586</v>
      </c>
      <c r="AC42" s="5">
        <v>1372435.3300897586</v>
      </c>
      <c r="AD42" s="5">
        <v>1372435.3300897586</v>
      </c>
    </row>
    <row r="44" spans="1:30">
      <c r="A44" s="59" t="s">
        <v>140</v>
      </c>
      <c r="B44" s="59" t="s">
        <v>72</v>
      </c>
      <c r="C44" s="5">
        <v>87947.883328171607</v>
      </c>
      <c r="D44" s="5">
        <v>677674.31394895504</v>
      </c>
      <c r="E44" s="5">
        <v>1418295.6221416516</v>
      </c>
      <c r="F44" s="5">
        <v>1943675.3543747172</v>
      </c>
      <c r="G44" s="5">
        <v>2949681.7244367688</v>
      </c>
      <c r="H44" s="5">
        <v>3900996.5075358814</v>
      </c>
      <c r="I44" s="5">
        <v>4604821.0823947173</v>
      </c>
      <c r="J44" s="5">
        <v>5513244.6969248457</v>
      </c>
      <c r="K44" s="5">
        <v>6013197.8681667252</v>
      </c>
      <c r="L44" s="5">
        <v>6499417.3363804147</v>
      </c>
      <c r="M44" s="5">
        <v>7323744.1133506736</v>
      </c>
      <c r="N44" s="5">
        <v>7549242.6380220158</v>
      </c>
      <c r="O44" s="5">
        <v>7712144.5762664648</v>
      </c>
      <c r="P44" s="5">
        <v>8530080.0084723867</v>
      </c>
      <c r="Q44" s="5">
        <v>9366113.7434228454</v>
      </c>
      <c r="R44" s="5">
        <v>10069449.756829398</v>
      </c>
      <c r="S44" s="5">
        <v>10820254.693772206</v>
      </c>
      <c r="T44" s="5">
        <v>11252515.251690993</v>
      </c>
      <c r="U44" s="5">
        <v>12001618.297305636</v>
      </c>
      <c r="V44" s="5">
        <v>13659710.882228525</v>
      </c>
      <c r="W44" s="5">
        <v>14995465.481093265</v>
      </c>
      <c r="X44" s="5">
        <v>14995465.481097089</v>
      </c>
      <c r="Y44" s="5">
        <v>15428083.13387087</v>
      </c>
      <c r="Z44" s="5">
        <v>15985680.837008528</v>
      </c>
      <c r="AA44" s="5">
        <v>16491497.005899752</v>
      </c>
      <c r="AB44" s="5">
        <v>17556589.998773605</v>
      </c>
      <c r="AC44" s="5">
        <v>18292537.212995984</v>
      </c>
      <c r="AD44" s="5">
        <v>17580667.932463333</v>
      </c>
    </row>
    <row r="45" spans="1:30">
      <c r="A45" s="59" t="s">
        <v>140</v>
      </c>
      <c r="B45" s="59" t="s">
        <v>73</v>
      </c>
      <c r="C45" s="5">
        <v>2727111.8437784249</v>
      </c>
      <c r="D45" s="5">
        <v>2806944.1525133029</v>
      </c>
      <c r="E45" s="5">
        <v>3082987.61911947</v>
      </c>
      <c r="F45" s="5">
        <v>3160660.3958722306</v>
      </c>
      <c r="G45" s="5">
        <v>2994060.6228024289</v>
      </c>
      <c r="H45" s="5">
        <v>2991559.1905790782</v>
      </c>
      <c r="I45" s="5">
        <v>2814639.5095102857</v>
      </c>
      <c r="J45" s="5">
        <v>2743074.712511322</v>
      </c>
      <c r="K45" s="5">
        <v>2492716.0127827222</v>
      </c>
      <c r="L45" s="5">
        <v>2674771.6035123891</v>
      </c>
      <c r="M45" s="5">
        <v>2726653.4189585694</v>
      </c>
      <c r="N45" s="5">
        <v>2405554.3785505877</v>
      </c>
      <c r="O45" s="5">
        <v>2394040.8122106027</v>
      </c>
      <c r="P45" s="5">
        <v>2513041.2975075417</v>
      </c>
      <c r="Q45" s="5">
        <v>2648291.0230623758</v>
      </c>
      <c r="R45" s="5">
        <v>2776050.8275958523</v>
      </c>
      <c r="S45" s="5">
        <v>3160698.4399100458</v>
      </c>
      <c r="T45" s="5">
        <v>2884760.2664772761</v>
      </c>
      <c r="U45" s="5">
        <v>2959642.0662234072</v>
      </c>
      <c r="V45" s="5">
        <v>3310336.1930495151</v>
      </c>
      <c r="W45" s="5">
        <v>3429927.1464811717</v>
      </c>
      <c r="X45" s="5">
        <v>3429342.440878937</v>
      </c>
      <c r="Y45" s="5">
        <v>3387953.8440280622</v>
      </c>
      <c r="Z45" s="5">
        <v>3492500.8305566944</v>
      </c>
      <c r="AA45" s="5">
        <v>3569147.9527450684</v>
      </c>
      <c r="AB45" s="5">
        <v>3751438.676564143</v>
      </c>
      <c r="AC45" s="5">
        <v>4024354.2076801602</v>
      </c>
      <c r="AD45" s="5">
        <v>3944553.5520976931</v>
      </c>
    </row>
    <row r="46" spans="1:30">
      <c r="A46" s="59" t="s">
        <v>140</v>
      </c>
      <c r="B46" s="59" t="s">
        <v>74</v>
      </c>
      <c r="C46" s="5">
        <v>2501137.4126317753</v>
      </c>
      <c r="D46" s="5">
        <v>2246551.3499309435</v>
      </c>
      <c r="E46" s="5">
        <v>2048872.4166556816</v>
      </c>
      <c r="F46" s="5">
        <v>1803524.2605203111</v>
      </c>
      <c r="G46" s="5">
        <v>1550968.6225918538</v>
      </c>
      <c r="H46" s="5">
        <v>1401668.1761630191</v>
      </c>
      <c r="I46" s="5">
        <v>1209708.0007486728</v>
      </c>
      <c r="J46" s="5">
        <v>1162224.7943952153</v>
      </c>
      <c r="K46" s="5">
        <v>1192913.6833001191</v>
      </c>
      <c r="L46" s="5">
        <v>1211772.7146001952</v>
      </c>
      <c r="M46" s="5">
        <v>995038.9988347037</v>
      </c>
      <c r="N46" s="5">
        <v>1226707.984535042</v>
      </c>
      <c r="O46" s="5">
        <v>1129360.0481690927</v>
      </c>
      <c r="P46" s="5">
        <v>1082959.590629874</v>
      </c>
      <c r="Q46" s="5">
        <v>869954.56114609621</v>
      </c>
      <c r="R46" s="5">
        <v>1030264.7153395962</v>
      </c>
      <c r="S46" s="5">
        <v>836076.3788150996</v>
      </c>
      <c r="T46" s="5">
        <v>811395.42179940373</v>
      </c>
      <c r="U46" s="5">
        <v>864471.45801150042</v>
      </c>
      <c r="V46" s="5">
        <v>918970.93338027166</v>
      </c>
      <c r="W46" s="5">
        <v>711869.43589611852</v>
      </c>
      <c r="X46" s="5">
        <v>739110.30265614821</v>
      </c>
      <c r="Y46" s="5">
        <v>1104014.4069212517</v>
      </c>
      <c r="Z46" s="5">
        <v>1118321.8215845118</v>
      </c>
      <c r="AA46" s="5">
        <v>967183.92655967397</v>
      </c>
      <c r="AB46" s="5">
        <v>1152524.3935381549</v>
      </c>
      <c r="AC46" s="5">
        <v>1596117.2556306717</v>
      </c>
      <c r="AD46" s="5">
        <v>1003078.6877628579</v>
      </c>
    </row>
    <row r="47" spans="1:30">
      <c r="A47" s="59" t="s">
        <v>140</v>
      </c>
      <c r="B47" s="59" t="s">
        <v>75</v>
      </c>
      <c r="C47" s="5">
        <v>688035.4500594805</v>
      </c>
      <c r="D47" s="5">
        <v>627092.29922587657</v>
      </c>
      <c r="E47" s="5">
        <v>577354.88726728747</v>
      </c>
      <c r="F47" s="5">
        <v>547926.91668625455</v>
      </c>
      <c r="G47" s="5">
        <v>494426.72121283959</v>
      </c>
      <c r="H47" s="5">
        <v>409463.02458065923</v>
      </c>
      <c r="I47" s="5">
        <v>358621.11853091035</v>
      </c>
      <c r="J47" s="5">
        <v>335985.35210151586</v>
      </c>
      <c r="K47" s="5">
        <v>319498.11065514298</v>
      </c>
      <c r="L47" s="5">
        <v>311732.96902238665</v>
      </c>
      <c r="M47" s="5">
        <v>264408.24961209379</v>
      </c>
      <c r="N47" s="5">
        <v>278995.45972454705</v>
      </c>
      <c r="O47" s="5">
        <v>269402.60947209154</v>
      </c>
      <c r="P47" s="5">
        <v>252548.59506548941</v>
      </c>
      <c r="Q47" s="5">
        <v>234141.35213651523</v>
      </c>
      <c r="R47" s="5">
        <v>245280.87448800201</v>
      </c>
      <c r="S47" s="5">
        <v>181734.90945909952</v>
      </c>
      <c r="T47" s="5">
        <v>170262.89001731118</v>
      </c>
      <c r="U47" s="5">
        <v>165759.9460438542</v>
      </c>
      <c r="V47" s="5">
        <v>143598.00809368704</v>
      </c>
      <c r="W47" s="5">
        <v>137889.20167603163</v>
      </c>
      <c r="X47" s="5">
        <v>134514.86912289532</v>
      </c>
      <c r="Y47" s="5">
        <v>142160.15352497107</v>
      </c>
      <c r="Z47" s="5">
        <v>130349.9081542757</v>
      </c>
      <c r="AA47" s="5">
        <v>123059.30591202535</v>
      </c>
      <c r="AB47" s="5">
        <v>121716.13413851394</v>
      </c>
      <c r="AC47" s="5">
        <v>136658.56072058663</v>
      </c>
      <c r="AD47" s="5">
        <v>96865.428700318182</v>
      </c>
    </row>
    <row r="48" spans="1:30">
      <c r="A48" s="59" t="s">
        <v>140</v>
      </c>
      <c r="B48" s="59" t="s">
        <v>76</v>
      </c>
      <c r="C48" s="5">
        <v>0</v>
      </c>
      <c r="D48" s="5">
        <v>0</v>
      </c>
      <c r="E48" s="5">
        <v>0</v>
      </c>
      <c r="F48" s="5">
        <v>175.17326520029999</v>
      </c>
      <c r="G48" s="5">
        <v>0</v>
      </c>
      <c r="H48" s="5">
        <v>171.98442089577</v>
      </c>
      <c r="I48" s="5">
        <v>191.08512073151999</v>
      </c>
      <c r="J48" s="5">
        <v>10960.368006841925</v>
      </c>
      <c r="K48" s="5">
        <v>382.33527556132003</v>
      </c>
      <c r="L48" s="5">
        <v>4235.3807784102746</v>
      </c>
      <c r="M48" s="5">
        <v>583.33086493740495</v>
      </c>
      <c r="N48" s="5">
        <v>9250.9458101958498</v>
      </c>
      <c r="O48" s="5">
        <v>475.73300562708505</v>
      </c>
      <c r="P48" s="5">
        <v>8090.9718229090759</v>
      </c>
      <c r="Q48" s="5">
        <v>6398.6382972066258</v>
      </c>
      <c r="R48" s="5">
        <v>21682.921731631784</v>
      </c>
      <c r="S48" s="5">
        <v>26362.903291849208</v>
      </c>
      <c r="T48" s="5">
        <v>77104.090146631919</v>
      </c>
      <c r="U48" s="5">
        <v>148008.58118257578</v>
      </c>
      <c r="V48" s="5">
        <v>318274.45052382885</v>
      </c>
      <c r="W48" s="5">
        <v>357630.06263511954</v>
      </c>
      <c r="X48" s="5">
        <v>9300.8179203598502</v>
      </c>
      <c r="Y48" s="5">
        <v>127963.40325999795</v>
      </c>
      <c r="Z48" s="5">
        <v>263852.4908000101</v>
      </c>
      <c r="AA48" s="5">
        <v>453303.62239362684</v>
      </c>
      <c r="AB48" s="5">
        <v>668784.7993186526</v>
      </c>
      <c r="AC48" s="5">
        <v>1265487.3863008597</v>
      </c>
      <c r="AD48" s="5">
        <v>902354.63117056689</v>
      </c>
    </row>
    <row r="49" spans="1:30">
      <c r="A49" s="59" t="s">
        <v>140</v>
      </c>
      <c r="B49" s="59" t="s">
        <v>77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3689.8407505927621</v>
      </c>
      <c r="I49" s="5">
        <v>17090.48387304879</v>
      </c>
      <c r="J49" s="5">
        <v>24991.162599809377</v>
      </c>
      <c r="K49" s="5">
        <v>54138.244296053039</v>
      </c>
      <c r="L49" s="5">
        <v>93982.621842636028</v>
      </c>
      <c r="M49" s="5">
        <v>160104.82463948781</v>
      </c>
      <c r="N49" s="5">
        <v>170782.31248281666</v>
      </c>
      <c r="O49" s="5">
        <v>164782.04179014082</v>
      </c>
      <c r="P49" s="5">
        <v>167515.50647647923</v>
      </c>
      <c r="Q49" s="5">
        <v>254729.99494071875</v>
      </c>
      <c r="R49" s="5">
        <v>400089.82961507002</v>
      </c>
      <c r="S49" s="5">
        <v>470324.13555461349</v>
      </c>
      <c r="T49" s="5">
        <v>504774.21418815287</v>
      </c>
      <c r="U49" s="5">
        <v>581717.28558302508</v>
      </c>
      <c r="V49" s="5">
        <v>794087.11116448324</v>
      </c>
      <c r="W49" s="5">
        <v>937748.2376809977</v>
      </c>
      <c r="X49" s="5">
        <v>939305.0078715632</v>
      </c>
      <c r="Y49" s="5">
        <v>992747.5885820447</v>
      </c>
      <c r="Z49" s="5">
        <v>1080115.0303275276</v>
      </c>
      <c r="AA49" s="5">
        <v>1166147.6843220743</v>
      </c>
      <c r="AB49" s="5">
        <v>1349758.5175518375</v>
      </c>
      <c r="AC49" s="5">
        <v>1446377.8327542108</v>
      </c>
      <c r="AD49" s="5">
        <v>1479689.8662214526</v>
      </c>
    </row>
    <row r="50" spans="1:30">
      <c r="A50" s="59" t="s">
        <v>140</v>
      </c>
      <c r="B50" s="59" t="s">
        <v>78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717128.37067753158</v>
      </c>
      <c r="I50" s="5">
        <v>822485.98705924756</v>
      </c>
      <c r="J50" s="5">
        <v>858011.53043423942</v>
      </c>
      <c r="K50" s="5">
        <v>1114178.5613392054</v>
      </c>
      <c r="L50" s="5">
        <v>1223280.2913609326</v>
      </c>
      <c r="M50" s="5">
        <v>1223280.2913609326</v>
      </c>
      <c r="N50" s="5">
        <v>1223280.2913609326</v>
      </c>
      <c r="O50" s="5">
        <v>1330988.8628189347</v>
      </c>
      <c r="P50" s="5">
        <v>1330988.8628189347</v>
      </c>
      <c r="Q50" s="5">
        <v>1330988.8628189347</v>
      </c>
      <c r="R50" s="5">
        <v>1372435.3300897586</v>
      </c>
      <c r="S50" s="5">
        <v>1372435.3300897586</v>
      </c>
      <c r="T50" s="5">
        <v>1372435.3300897586</v>
      </c>
      <c r="U50" s="5">
        <v>1372435.3300897586</v>
      </c>
      <c r="V50" s="5">
        <v>1372435.3300897586</v>
      </c>
      <c r="W50" s="5">
        <v>1372435.3300897586</v>
      </c>
      <c r="X50" s="5">
        <v>1372435.3300897586</v>
      </c>
      <c r="Y50" s="5">
        <v>1372435.3300897586</v>
      </c>
      <c r="Z50" s="5">
        <v>1372435.3300897586</v>
      </c>
      <c r="AA50" s="5">
        <v>1372435.3300897586</v>
      </c>
      <c r="AB50" s="5">
        <v>1372435.3300897586</v>
      </c>
      <c r="AC50" s="5">
        <v>1372435.3300897586</v>
      </c>
      <c r="AD50" s="5">
        <v>1372435.3300897586</v>
      </c>
    </row>
    <row r="52" spans="1:30">
      <c r="A52" s="59" t="s">
        <v>141</v>
      </c>
      <c r="B52" s="59" t="s">
        <v>72</v>
      </c>
      <c r="C52" s="5">
        <v>87952.815750079506</v>
      </c>
      <c r="D52" s="5">
        <v>679850.34679242817</v>
      </c>
      <c r="E52" s="5">
        <v>1446315.5337540004</v>
      </c>
      <c r="F52" s="5">
        <v>1973715.5383228858</v>
      </c>
      <c r="G52" s="5">
        <v>2945530.2009052704</v>
      </c>
      <c r="H52" s="5">
        <v>3935878.7478592438</v>
      </c>
      <c r="I52" s="5">
        <v>4629489.3877948094</v>
      </c>
      <c r="J52" s="5">
        <v>5513741.3110175617</v>
      </c>
      <c r="K52" s="5">
        <v>6011991.1286466932</v>
      </c>
      <c r="L52" s="5">
        <v>6495556.9360254286</v>
      </c>
      <c r="M52" s="5">
        <v>7323378.8675768562</v>
      </c>
      <c r="N52" s="5">
        <v>7545233.52413256</v>
      </c>
      <c r="O52" s="5">
        <v>7711891.5270238202</v>
      </c>
      <c r="P52" s="5">
        <v>8527587.9358193353</v>
      </c>
      <c r="Q52" s="5">
        <v>9367901.7551486455</v>
      </c>
      <c r="R52" s="5">
        <v>10066525.451645151</v>
      </c>
      <c r="S52" s="5">
        <v>10821034.202618891</v>
      </c>
      <c r="T52" s="5">
        <v>11253725.225243716</v>
      </c>
      <c r="U52" s="5">
        <v>12002488.878832702</v>
      </c>
      <c r="V52" s="5">
        <v>13654947.418165524</v>
      </c>
      <c r="W52" s="5">
        <v>14998160.049632106</v>
      </c>
      <c r="X52" s="5">
        <v>14998160.049639469</v>
      </c>
      <c r="Y52" s="5">
        <v>15424371.010586059</v>
      </c>
      <c r="Z52" s="5">
        <v>15990197.61132613</v>
      </c>
      <c r="AA52" s="5">
        <v>16491216.089844702</v>
      </c>
      <c r="AB52" s="5">
        <v>17556623.427396495</v>
      </c>
      <c r="AC52" s="5">
        <v>18287920.384731252</v>
      </c>
      <c r="AD52" s="5">
        <v>17547395.274001561</v>
      </c>
    </row>
    <row r="53" spans="1:30">
      <c r="A53" s="59" t="s">
        <v>141</v>
      </c>
      <c r="B53" s="59" t="s">
        <v>73</v>
      </c>
      <c r="C53" s="5">
        <v>2727112.6391612575</v>
      </c>
      <c r="D53" s="5">
        <v>2807221.2278619804</v>
      </c>
      <c r="E53" s="5">
        <v>3086421.2270264314</v>
      </c>
      <c r="F53" s="5">
        <v>3161054.3496298245</v>
      </c>
      <c r="G53" s="5">
        <v>2987254.9798861938</v>
      </c>
      <c r="H53" s="5">
        <v>2996750.9927844568</v>
      </c>
      <c r="I53" s="5">
        <v>2818498.3510450264</v>
      </c>
      <c r="J53" s="5">
        <v>2743744.9057970606</v>
      </c>
      <c r="K53" s="5">
        <v>2492983.9751507803</v>
      </c>
      <c r="L53" s="5">
        <v>2674739.0140706198</v>
      </c>
      <c r="M53" s="5">
        <v>2726979.2309602816</v>
      </c>
      <c r="N53" s="5">
        <v>2404737.4919836274</v>
      </c>
      <c r="O53" s="5">
        <v>2394389.2334162351</v>
      </c>
      <c r="P53" s="5">
        <v>2512319.9984882022</v>
      </c>
      <c r="Q53" s="5">
        <v>2648538.2184344796</v>
      </c>
      <c r="R53" s="5">
        <v>2775889.5877552344</v>
      </c>
      <c r="S53" s="5">
        <v>3160968.8565095998</v>
      </c>
      <c r="T53" s="5">
        <v>2885202.6711141444</v>
      </c>
      <c r="U53" s="5">
        <v>2959860.3673529699</v>
      </c>
      <c r="V53" s="5">
        <v>3309660.5583611084</v>
      </c>
      <c r="W53" s="5">
        <v>3430699.5466709933</v>
      </c>
      <c r="X53" s="5">
        <v>3430112.7306857272</v>
      </c>
      <c r="Y53" s="5">
        <v>3387871.1998780034</v>
      </c>
      <c r="Z53" s="5">
        <v>3494078.3486743192</v>
      </c>
      <c r="AA53" s="5">
        <v>3569583.3744590874</v>
      </c>
      <c r="AB53" s="5">
        <v>3751525.2177628363</v>
      </c>
      <c r="AC53" s="5">
        <v>4023947.3595984406</v>
      </c>
      <c r="AD53" s="5">
        <v>3943494.3794508469</v>
      </c>
    </row>
    <row r="54" spans="1:30">
      <c r="A54" s="59" t="s">
        <v>141</v>
      </c>
      <c r="B54" s="59" t="s">
        <v>74</v>
      </c>
      <c r="C54" s="5">
        <v>2525844.1325402977</v>
      </c>
      <c r="D54" s="5">
        <v>2248356.7898985199</v>
      </c>
      <c r="E54" s="5">
        <v>2041589.3967967657</v>
      </c>
      <c r="F54" s="5">
        <v>1833461.3714126707</v>
      </c>
      <c r="G54" s="5">
        <v>1604743.626787374</v>
      </c>
      <c r="H54" s="5">
        <v>1392590.466721514</v>
      </c>
      <c r="I54" s="5">
        <v>1202336.2308875122</v>
      </c>
      <c r="J54" s="5">
        <v>1160998.0699386345</v>
      </c>
      <c r="K54" s="5">
        <v>1192644.7564198317</v>
      </c>
      <c r="L54" s="5">
        <v>1212588.712461821</v>
      </c>
      <c r="M54" s="5">
        <v>994940.16189845826</v>
      </c>
      <c r="N54" s="5">
        <v>1227783.6062917956</v>
      </c>
      <c r="O54" s="5">
        <v>1128923.7984785631</v>
      </c>
      <c r="P54" s="5">
        <v>1084265.3813188041</v>
      </c>
      <c r="Q54" s="5">
        <v>869465.71094535419</v>
      </c>
      <c r="R54" s="5">
        <v>1031003.1200418734</v>
      </c>
      <c r="S54" s="5">
        <v>835652.68986737111</v>
      </c>
      <c r="T54" s="5">
        <v>810945.63897210895</v>
      </c>
      <c r="U54" s="5">
        <v>864286.91359753197</v>
      </c>
      <c r="V54" s="5">
        <v>919811.73999771045</v>
      </c>
      <c r="W54" s="5">
        <v>710918.33448784344</v>
      </c>
      <c r="X54" s="5">
        <v>738552.9047642349</v>
      </c>
      <c r="Y54" s="5">
        <v>1104545.2526955444</v>
      </c>
      <c r="Z54" s="5">
        <v>1117124.2743413157</v>
      </c>
      <c r="AA54" s="5">
        <v>967033.57215025485</v>
      </c>
      <c r="AB54" s="5">
        <v>1152476.9376714679</v>
      </c>
      <c r="AC54" s="5">
        <v>1596825.2044828113</v>
      </c>
      <c r="AD54" s="5">
        <v>1004228.4489328703</v>
      </c>
    </row>
    <row r="55" spans="1:30">
      <c r="A55" s="59" t="s">
        <v>141</v>
      </c>
      <c r="B55" s="59" t="s">
        <v>75</v>
      </c>
      <c r="C55" s="5">
        <v>685913.42629437847</v>
      </c>
      <c r="D55" s="5">
        <v>626858.07637717004</v>
      </c>
      <c r="E55" s="5">
        <v>575157.52835289133</v>
      </c>
      <c r="F55" s="5">
        <v>555253.3391065835</v>
      </c>
      <c r="G55" s="5">
        <v>507388.37477608706</v>
      </c>
      <c r="H55" s="5">
        <v>406502.00753324525</v>
      </c>
      <c r="I55" s="5">
        <v>356834.1897879212</v>
      </c>
      <c r="J55" s="5">
        <v>335807.09206246061</v>
      </c>
      <c r="K55" s="5">
        <v>319445.7975321745</v>
      </c>
      <c r="L55" s="5">
        <v>311863.80876409239</v>
      </c>
      <c r="M55" s="5">
        <v>264276.53908541449</v>
      </c>
      <c r="N55" s="5">
        <v>279060.97009799082</v>
      </c>
      <c r="O55" s="5">
        <v>269198.98547417467</v>
      </c>
      <c r="P55" s="5">
        <v>252610.49726088258</v>
      </c>
      <c r="Q55" s="5">
        <v>233914.09016046763</v>
      </c>
      <c r="R55" s="5">
        <v>245276.88829091704</v>
      </c>
      <c r="S55" s="5">
        <v>181540.01717586565</v>
      </c>
      <c r="T55" s="5">
        <v>170033.47392202984</v>
      </c>
      <c r="U55" s="5">
        <v>165589.97406888989</v>
      </c>
      <c r="V55" s="5">
        <v>143686.40437299458</v>
      </c>
      <c r="W55" s="5">
        <v>137603.06576628223</v>
      </c>
      <c r="X55" s="5">
        <v>134346.83966390049</v>
      </c>
      <c r="Y55" s="5">
        <v>142209.27165269823</v>
      </c>
      <c r="Z55" s="5">
        <v>130098.53672606932</v>
      </c>
      <c r="AA55" s="5">
        <v>122931.66769050901</v>
      </c>
      <c r="AB55" s="5">
        <v>121586.29987707869</v>
      </c>
      <c r="AC55" s="5">
        <v>136692.57524365364</v>
      </c>
      <c r="AD55" s="5">
        <v>96863.4435450233</v>
      </c>
    </row>
    <row r="56" spans="1:30">
      <c r="A56" s="59" t="s">
        <v>141</v>
      </c>
      <c r="B56" s="59" t="s">
        <v>76</v>
      </c>
      <c r="C56" s="5">
        <v>0</v>
      </c>
      <c r="D56" s="5">
        <v>0</v>
      </c>
      <c r="E56" s="5">
        <v>0</v>
      </c>
      <c r="F56" s="5">
        <v>175.17326520029999</v>
      </c>
      <c r="G56" s="5">
        <v>0</v>
      </c>
      <c r="H56" s="5">
        <v>171.98442089577</v>
      </c>
      <c r="I56" s="5">
        <v>191.08512073151999</v>
      </c>
      <c r="J56" s="5">
        <v>10670.105200839091</v>
      </c>
      <c r="K56" s="5">
        <v>388.13104745801502</v>
      </c>
      <c r="L56" s="5">
        <v>4284.7614958817103</v>
      </c>
      <c r="M56" s="5">
        <v>575.54958841786504</v>
      </c>
      <c r="N56" s="5">
        <v>9265.3524392648487</v>
      </c>
      <c r="O56" s="5">
        <v>473.36715164763496</v>
      </c>
      <c r="P56" s="5">
        <v>8062.1884970217252</v>
      </c>
      <c r="Q56" s="5">
        <v>6390.9753277804448</v>
      </c>
      <c r="R56" s="5">
        <v>21644.521768593673</v>
      </c>
      <c r="S56" s="5">
        <v>26248.421598274348</v>
      </c>
      <c r="T56" s="5">
        <v>77206.007657334951</v>
      </c>
      <c r="U56" s="5">
        <v>147906.56830813299</v>
      </c>
      <c r="V56" s="5">
        <v>319467.71217003191</v>
      </c>
      <c r="W56" s="5">
        <v>358137.36969184328</v>
      </c>
      <c r="X56" s="5">
        <v>9276.5314445132481</v>
      </c>
      <c r="Y56" s="5">
        <v>128133.87103442289</v>
      </c>
      <c r="Z56" s="5">
        <v>262473.21607763844</v>
      </c>
      <c r="AA56" s="5">
        <v>453312.45981178991</v>
      </c>
      <c r="AB56" s="5">
        <v>669329.587163558</v>
      </c>
      <c r="AC56" s="5">
        <v>1265094.9304104606</v>
      </c>
      <c r="AD56" s="5">
        <v>902963.26985920127</v>
      </c>
    </row>
    <row r="57" spans="1:30">
      <c r="A57" s="59" t="s">
        <v>141</v>
      </c>
      <c r="B57" s="59" t="s">
        <v>77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6114.6666951895777</v>
      </c>
      <c r="I57" s="5">
        <v>17891.745749704627</v>
      </c>
      <c r="J57" s="5">
        <v>25573.859393563853</v>
      </c>
      <c r="K57" s="5">
        <v>54047.241378005201</v>
      </c>
      <c r="L57" s="5">
        <v>94058.251373004503</v>
      </c>
      <c r="M57" s="5">
        <v>160067.78577938516</v>
      </c>
      <c r="N57" s="5">
        <v>171280.67306362803</v>
      </c>
      <c r="O57" s="5">
        <v>164747.12439053415</v>
      </c>
      <c r="P57" s="5">
        <v>167467.85995935297</v>
      </c>
      <c r="Q57" s="5">
        <v>254105.81467887832</v>
      </c>
      <c r="R57" s="5">
        <v>399656.81479767838</v>
      </c>
      <c r="S57" s="5">
        <v>469884.78148402023</v>
      </c>
      <c r="T57" s="5">
        <v>504268.81788733334</v>
      </c>
      <c r="U57" s="5">
        <v>581501.2696264534</v>
      </c>
      <c r="V57" s="5">
        <v>792449.4978771715</v>
      </c>
      <c r="W57" s="5">
        <v>936539.66723341402</v>
      </c>
      <c r="X57" s="5">
        <v>938033.65838991397</v>
      </c>
      <c r="Y57" s="5">
        <v>990876.61067645985</v>
      </c>
      <c r="Z57" s="5">
        <v>1079371.1077709724</v>
      </c>
      <c r="AA57" s="5">
        <v>1165126.2170502625</v>
      </c>
      <c r="AB57" s="5">
        <v>1349208.9112668731</v>
      </c>
      <c r="AC57" s="5">
        <v>1446515.033348493</v>
      </c>
      <c r="AD57" s="5">
        <v>1481487.9447478252</v>
      </c>
    </row>
    <row r="58" spans="1:30">
      <c r="A58" s="59" t="s">
        <v>141</v>
      </c>
      <c r="B58" s="59" t="s">
        <v>78</v>
      </c>
      <c r="C58" s="5">
        <v>0</v>
      </c>
      <c r="D58" s="5">
        <v>0</v>
      </c>
      <c r="E58" s="5">
        <v>0</v>
      </c>
      <c r="F58" s="5">
        <v>0</v>
      </c>
      <c r="G58" s="5">
        <v>423694.34819291747</v>
      </c>
      <c r="H58" s="5">
        <v>717128.37067753158</v>
      </c>
      <c r="I58" s="5">
        <v>822485.98705924756</v>
      </c>
      <c r="J58" s="5">
        <v>858011.53043423942</v>
      </c>
      <c r="K58" s="5">
        <v>1114178.5613392054</v>
      </c>
      <c r="L58" s="5">
        <v>1223280.2913609326</v>
      </c>
      <c r="M58" s="5">
        <v>1223280.2913609326</v>
      </c>
      <c r="N58" s="5">
        <v>1223280.2913609326</v>
      </c>
      <c r="O58" s="5">
        <v>1330988.8628189347</v>
      </c>
      <c r="P58" s="5">
        <v>1330988.8628189347</v>
      </c>
      <c r="Q58" s="5">
        <v>1330988.8628189347</v>
      </c>
      <c r="R58" s="5">
        <v>1372435.3300897586</v>
      </c>
      <c r="S58" s="5">
        <v>1372435.3300897586</v>
      </c>
      <c r="T58" s="5">
        <v>1372435.3300897586</v>
      </c>
      <c r="U58" s="5">
        <v>1372435.3300897586</v>
      </c>
      <c r="V58" s="5">
        <v>1372435.3300897586</v>
      </c>
      <c r="W58" s="5">
        <v>1372435.3300897586</v>
      </c>
      <c r="X58" s="5">
        <v>1372435.3300897586</v>
      </c>
      <c r="Y58" s="5">
        <v>1372435.3300897586</v>
      </c>
      <c r="Z58" s="5">
        <v>1372435.3300897586</v>
      </c>
      <c r="AA58" s="5">
        <v>1372435.3300897586</v>
      </c>
      <c r="AB58" s="5">
        <v>1372435.3300897586</v>
      </c>
      <c r="AC58" s="5">
        <v>1372435.3300897586</v>
      </c>
      <c r="AD58" s="5">
        <v>1372435.3300897586</v>
      </c>
    </row>
    <row r="60" spans="1:30">
      <c r="A60" s="59" t="s">
        <v>39</v>
      </c>
      <c r="B60" s="59" t="s">
        <v>72</v>
      </c>
      <c r="C60" s="5">
        <v>786168.56225320743</v>
      </c>
      <c r="D60" s="5">
        <v>1756363.4170500883</v>
      </c>
      <c r="E60" s="5">
        <v>2886645.2598456265</v>
      </c>
      <c r="F60" s="5">
        <v>4228361.2902927455</v>
      </c>
      <c r="G60" s="5">
        <v>4601893.4568718774</v>
      </c>
      <c r="H60" s="5">
        <v>5560429.1774819484</v>
      </c>
      <c r="I60" s="5">
        <v>6762552.7207932565</v>
      </c>
      <c r="J60" s="5">
        <v>7526526.0917641725</v>
      </c>
      <c r="K60" s="5">
        <v>8123884.5912363846</v>
      </c>
      <c r="L60" s="5">
        <v>8521270.457155345</v>
      </c>
      <c r="M60" s="5">
        <v>8864120.2415346019</v>
      </c>
      <c r="N60" s="5">
        <v>9877098.5217651539</v>
      </c>
      <c r="O60" s="5">
        <v>10202257.846372394</v>
      </c>
      <c r="P60" s="5">
        <v>10917521.054250441</v>
      </c>
      <c r="Q60" s="5">
        <v>11197488.28711809</v>
      </c>
      <c r="R60" s="5">
        <v>11614259.656644663</v>
      </c>
      <c r="S60" s="5">
        <v>12937583.845654462</v>
      </c>
      <c r="T60" s="5">
        <v>13367148.975423602</v>
      </c>
      <c r="U60" s="5">
        <v>13863100.577435894</v>
      </c>
      <c r="V60" s="5">
        <v>14928466.274187826</v>
      </c>
      <c r="W60" s="5">
        <v>16706273.292788809</v>
      </c>
      <c r="X60" s="5">
        <v>16880454.440766606</v>
      </c>
      <c r="Y60" s="5">
        <v>17271570.226675358</v>
      </c>
      <c r="Z60" s="5">
        <v>18014997.973255329</v>
      </c>
      <c r="AA60" s="5">
        <v>18836567.654079299</v>
      </c>
      <c r="AB60" s="5">
        <v>19363397.346212171</v>
      </c>
      <c r="AC60" s="5">
        <v>19695630.333453741</v>
      </c>
      <c r="AD60" s="5">
        <v>18931556.396664605</v>
      </c>
    </row>
    <row r="61" spans="1:30">
      <c r="A61" s="59" t="s">
        <v>39</v>
      </c>
      <c r="B61" s="59" t="s">
        <v>73</v>
      </c>
      <c r="C61" s="5">
        <v>2823775.972920422</v>
      </c>
      <c r="D61" s="5">
        <v>2955411.5408349466</v>
      </c>
      <c r="E61" s="5">
        <v>3544713.9050018908</v>
      </c>
      <c r="F61" s="5">
        <v>3532875.2600227171</v>
      </c>
      <c r="G61" s="5">
        <v>2861334.2632271275</v>
      </c>
      <c r="H61" s="5">
        <v>3075031.1222149017</v>
      </c>
      <c r="I61" s="5">
        <v>2789485.5027280813</v>
      </c>
      <c r="J61" s="5">
        <v>2542067.6539136381</v>
      </c>
      <c r="K61" s="5">
        <v>2482760.4648193032</v>
      </c>
      <c r="L61" s="5">
        <v>2546978.1505814083</v>
      </c>
      <c r="M61" s="5">
        <v>2715546.5519531323</v>
      </c>
      <c r="N61" s="5">
        <v>2832823.3977183904</v>
      </c>
      <c r="O61" s="5">
        <v>2598002.1633269172</v>
      </c>
      <c r="P61" s="5">
        <v>2688063.6211431334</v>
      </c>
      <c r="Q61" s="5">
        <v>2706942.044831878</v>
      </c>
      <c r="R61" s="5">
        <v>2762002.7775881831</v>
      </c>
      <c r="S61" s="5">
        <v>3246452.747660941</v>
      </c>
      <c r="T61" s="5">
        <v>3111089.4297800134</v>
      </c>
      <c r="U61" s="5">
        <v>3227800.1286383183</v>
      </c>
      <c r="V61" s="5">
        <v>3540870.6428158563</v>
      </c>
      <c r="W61" s="5">
        <v>4115486.0439160354</v>
      </c>
      <c r="X61" s="5">
        <v>4138065.6800993313</v>
      </c>
      <c r="Y61" s="5">
        <v>4114869.6818149928</v>
      </c>
      <c r="Z61" s="5">
        <v>4163276.330385631</v>
      </c>
      <c r="AA61" s="5">
        <v>4443158.8910587868</v>
      </c>
      <c r="AB61" s="5">
        <v>4594758.7764999969</v>
      </c>
      <c r="AC61" s="5">
        <v>4721454.7508443492</v>
      </c>
      <c r="AD61" s="5">
        <v>4754937.6762335077</v>
      </c>
    </row>
    <row r="62" spans="1:30">
      <c r="A62" s="59" t="s">
        <v>39</v>
      </c>
      <c r="B62" s="59" t="s">
        <v>74</v>
      </c>
      <c r="C62" s="5">
        <v>2341094.0280283764</v>
      </c>
      <c r="D62" s="5">
        <v>1934773.0398573403</v>
      </c>
      <c r="E62" s="5">
        <v>1593387.2599872791</v>
      </c>
      <c r="F62" s="5">
        <v>1402175.2324780258</v>
      </c>
      <c r="G62" s="5">
        <v>1570227.629861603</v>
      </c>
      <c r="H62" s="5">
        <v>1438174.773944648</v>
      </c>
      <c r="I62" s="5">
        <v>1413631.007673559</v>
      </c>
      <c r="J62" s="5">
        <v>1601994.7277604104</v>
      </c>
      <c r="K62" s="5">
        <v>1771999.7698746619</v>
      </c>
      <c r="L62" s="5">
        <v>1788317.6896339396</v>
      </c>
      <c r="M62" s="5">
        <v>1726700.4076674774</v>
      </c>
      <c r="N62" s="5">
        <v>2142075.2360026361</v>
      </c>
      <c r="O62" s="5">
        <v>2245535.4160132357</v>
      </c>
      <c r="P62" s="5">
        <v>2557605.1299668131</v>
      </c>
      <c r="Q62" s="5">
        <v>2597797.6946740323</v>
      </c>
      <c r="R62" s="5">
        <v>3193574.3288936815</v>
      </c>
      <c r="S62" s="5">
        <v>2962359.5416006558</v>
      </c>
      <c r="T62" s="5">
        <v>3110203.4760704553</v>
      </c>
      <c r="U62" s="5">
        <v>3296852.678230973</v>
      </c>
      <c r="V62" s="5">
        <v>4582632.5144857494</v>
      </c>
      <c r="W62" s="5">
        <v>4369908.3718025191</v>
      </c>
      <c r="X62" s="5">
        <v>3929522.5722370879</v>
      </c>
      <c r="Y62" s="5">
        <v>4336427.3116178252</v>
      </c>
      <c r="Z62" s="5">
        <v>5268234.6875271946</v>
      </c>
      <c r="AA62" s="5">
        <v>5607503.8798980489</v>
      </c>
      <c r="AB62" s="5">
        <v>6945541.2743908623</v>
      </c>
      <c r="AC62" s="5">
        <v>8304033.3018927509</v>
      </c>
      <c r="AD62" s="5">
        <v>7808927.742010829</v>
      </c>
    </row>
    <row r="63" spans="1:30">
      <c r="A63" s="59" t="s">
        <v>39</v>
      </c>
      <c r="B63" s="59" t="s">
        <v>75</v>
      </c>
      <c r="C63" s="5">
        <v>645591.35446162208</v>
      </c>
      <c r="D63" s="5">
        <v>560252.5418559243</v>
      </c>
      <c r="E63" s="5">
        <v>487514.94349179993</v>
      </c>
      <c r="F63" s="5">
        <v>427756.14827262179</v>
      </c>
      <c r="G63" s="5">
        <v>441499.95648631407</v>
      </c>
      <c r="H63" s="5">
        <v>378194.67987842596</v>
      </c>
      <c r="I63" s="5">
        <v>315661.25213653763</v>
      </c>
      <c r="J63" s="5">
        <v>307659.79845167696</v>
      </c>
      <c r="K63" s="5">
        <v>302240.84874909394</v>
      </c>
      <c r="L63" s="5">
        <v>314236.4170273887</v>
      </c>
      <c r="M63" s="5">
        <v>288165.64390596945</v>
      </c>
      <c r="N63" s="5">
        <v>272202.24757494539</v>
      </c>
      <c r="O63" s="5">
        <v>258825.80746072269</v>
      </c>
      <c r="P63" s="5">
        <v>261607.67736869399</v>
      </c>
      <c r="Q63" s="5">
        <v>271809.71232263657</v>
      </c>
      <c r="R63" s="5">
        <v>305429.92464863427</v>
      </c>
      <c r="S63" s="5">
        <v>255102.90217249678</v>
      </c>
      <c r="T63" s="5">
        <v>255729.23701889542</v>
      </c>
      <c r="U63" s="5">
        <v>265347.12715416175</v>
      </c>
      <c r="V63" s="5">
        <v>324820.32879436546</v>
      </c>
      <c r="W63" s="5">
        <v>310191.81383375177</v>
      </c>
      <c r="X63" s="5">
        <v>310684.49612166209</v>
      </c>
      <c r="Y63" s="5">
        <v>314425.50971774739</v>
      </c>
      <c r="Z63" s="5">
        <v>388089.9886234923</v>
      </c>
      <c r="AA63" s="5">
        <v>410548.25802742719</v>
      </c>
      <c r="AB63" s="5">
        <v>543692.08055188379</v>
      </c>
      <c r="AC63" s="5">
        <v>638802.87091310986</v>
      </c>
      <c r="AD63" s="5">
        <v>619460.75227307086</v>
      </c>
    </row>
    <row r="64" spans="1:30">
      <c r="A64" s="59" t="s">
        <v>39</v>
      </c>
      <c r="B64" s="59" t="s">
        <v>76</v>
      </c>
      <c r="C64" s="5">
        <v>0</v>
      </c>
      <c r="D64" s="5">
        <v>0</v>
      </c>
      <c r="E64" s="5">
        <v>14.391450340505001</v>
      </c>
      <c r="F64" s="5">
        <v>46919.505732492755</v>
      </c>
      <c r="G64" s="5">
        <v>26173.221763421072</v>
      </c>
      <c r="H64" s="5">
        <v>5265.20478877396</v>
      </c>
      <c r="I64" s="5">
        <v>1770.2311003354498</v>
      </c>
      <c r="J64" s="5">
        <v>57406.672317256176</v>
      </c>
      <c r="K64" s="5">
        <v>17163.384260439037</v>
      </c>
      <c r="L64" s="5">
        <v>6512.6419187623296</v>
      </c>
      <c r="M64" s="5">
        <v>41455.373149291627</v>
      </c>
      <c r="N64" s="5">
        <v>12878.230704092259</v>
      </c>
      <c r="O64" s="5">
        <v>2693.2291945414599</v>
      </c>
      <c r="P64" s="5">
        <v>13485.900073442381</v>
      </c>
      <c r="Q64" s="5">
        <v>4099.6894452577644</v>
      </c>
      <c r="R64" s="5">
        <v>9553.0183913375367</v>
      </c>
      <c r="S64" s="5">
        <v>5584.4722361848153</v>
      </c>
      <c r="T64" s="5">
        <v>11876.913950663253</v>
      </c>
      <c r="U64" s="5">
        <v>10460.409018552136</v>
      </c>
      <c r="V64" s="5">
        <v>14907.212964160228</v>
      </c>
      <c r="W64" s="5">
        <v>17738.930789825346</v>
      </c>
      <c r="X64" s="5">
        <v>29430.4594692871</v>
      </c>
      <c r="Y64" s="5">
        <v>80977.209955326573</v>
      </c>
      <c r="Z64" s="5">
        <v>82980.332898246372</v>
      </c>
      <c r="AA64" s="5">
        <v>248251.97253207548</v>
      </c>
      <c r="AB64" s="5">
        <v>243943.60078529708</v>
      </c>
      <c r="AC64" s="5">
        <v>314027.98313604511</v>
      </c>
      <c r="AD64" s="5">
        <v>247722.00820996857</v>
      </c>
    </row>
    <row r="65" spans="1:30">
      <c r="A65" s="59" t="s">
        <v>39</v>
      </c>
      <c r="B65" s="59" t="s">
        <v>77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9" t="s">
        <v>39</v>
      </c>
      <c r="B66" s="59" t="s">
        <v>78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J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"/>
  <cols>
    <col min="1" max="1" width="38.5" style="7" customWidth="1"/>
    <col min="2" max="9" width="13.1640625" style="7" customWidth="1"/>
    <col min="10" max="10" width="12.6640625" style="7" customWidth="1"/>
    <col min="11" max="16384" width="9" style="7"/>
  </cols>
  <sheetData>
    <row r="1" spans="1:10" s="15" customFormat="1" ht="23.25" customHeight="1" thickBot="1">
      <c r="A1" s="1" t="s">
        <v>259</v>
      </c>
      <c r="B1" s="50"/>
      <c r="C1" s="14"/>
      <c r="D1" s="14"/>
      <c r="E1" s="14"/>
      <c r="F1" s="14"/>
      <c r="G1" s="14"/>
      <c r="H1" s="14"/>
      <c r="I1" s="14"/>
      <c r="J1" s="14"/>
    </row>
    <row r="2" spans="1:10" ht="15" thickTop="1">
      <c r="A2" s="12"/>
      <c r="B2" s="12"/>
    </row>
    <row r="3" spans="1:10">
      <c r="A3" s="60" t="s">
        <v>241</v>
      </c>
      <c r="B3" s="67" t="s">
        <v>118</v>
      </c>
      <c r="C3" s="67" t="s">
        <v>131</v>
      </c>
      <c r="D3" s="67" t="s">
        <v>134</v>
      </c>
      <c r="E3" s="67" t="s">
        <v>137</v>
      </c>
      <c r="F3" s="67" t="s">
        <v>139</v>
      </c>
      <c r="G3" s="67" t="s">
        <v>140</v>
      </c>
      <c r="H3" s="67" t="s">
        <v>141</v>
      </c>
      <c r="I3" s="67" t="s">
        <v>39</v>
      </c>
    </row>
    <row r="4" spans="1:10">
      <c r="A4" s="59" t="s">
        <v>242</v>
      </c>
      <c r="B4" s="66" t="s">
        <v>51</v>
      </c>
      <c r="C4" s="66" t="s">
        <v>51</v>
      </c>
      <c r="D4" s="66" t="s">
        <v>51</v>
      </c>
      <c r="E4" s="66" t="s">
        <v>51</v>
      </c>
      <c r="F4" s="66" t="s">
        <v>51</v>
      </c>
      <c r="G4" s="66" t="s">
        <v>51</v>
      </c>
      <c r="H4" s="66" t="s">
        <v>51</v>
      </c>
      <c r="I4" s="66" t="s">
        <v>302</v>
      </c>
    </row>
    <row r="5" spans="1:10">
      <c r="A5" s="59" t="s">
        <v>243</v>
      </c>
      <c r="B5" s="66" t="s">
        <v>49</v>
      </c>
      <c r="C5" s="66" t="s">
        <v>49</v>
      </c>
      <c r="D5" s="66" t="s">
        <v>49</v>
      </c>
      <c r="E5" s="66" t="s">
        <v>49</v>
      </c>
      <c r="F5" s="66" t="s">
        <v>49</v>
      </c>
      <c r="G5" s="66" t="s">
        <v>49</v>
      </c>
      <c r="H5" s="66" t="s">
        <v>49</v>
      </c>
      <c r="I5" s="66" t="s">
        <v>302</v>
      </c>
    </row>
    <row r="6" spans="1:10">
      <c r="A6" s="59" t="s">
        <v>244</v>
      </c>
      <c r="B6" s="66" t="s">
        <v>59</v>
      </c>
      <c r="C6" s="66" t="s">
        <v>59</v>
      </c>
      <c r="D6" s="66" t="s">
        <v>59</v>
      </c>
      <c r="E6" s="66" t="s">
        <v>59</v>
      </c>
      <c r="F6" s="66" t="s">
        <v>59</v>
      </c>
      <c r="G6" s="66" t="s">
        <v>59</v>
      </c>
      <c r="H6" s="66" t="s">
        <v>59</v>
      </c>
      <c r="I6" s="66" t="s">
        <v>302</v>
      </c>
    </row>
    <row r="7" spans="1:10">
      <c r="A7" s="59" t="s">
        <v>245</v>
      </c>
      <c r="B7" s="66" t="s">
        <v>53</v>
      </c>
      <c r="C7" s="66" t="s">
        <v>53</v>
      </c>
      <c r="D7" s="66" t="s">
        <v>53</v>
      </c>
      <c r="E7" s="66" t="s">
        <v>53</v>
      </c>
      <c r="F7" s="66" t="s">
        <v>53</v>
      </c>
      <c r="G7" s="66" t="s">
        <v>53</v>
      </c>
      <c r="H7" s="66" t="s">
        <v>53</v>
      </c>
      <c r="I7" s="66" t="s">
        <v>302</v>
      </c>
    </row>
    <row r="8" spans="1:10">
      <c r="A8" s="59" t="s">
        <v>246</v>
      </c>
      <c r="B8" s="66" t="s">
        <v>302</v>
      </c>
      <c r="C8" s="66" t="s">
        <v>302</v>
      </c>
      <c r="D8" s="66" t="s">
        <v>302</v>
      </c>
      <c r="E8" s="66" t="s">
        <v>302</v>
      </c>
      <c r="F8" s="66" t="s">
        <v>302</v>
      </c>
      <c r="G8" s="66" t="s">
        <v>302</v>
      </c>
      <c r="H8" s="66" t="s">
        <v>302</v>
      </c>
      <c r="I8" s="66" t="s">
        <v>302</v>
      </c>
    </row>
    <row r="9" spans="1:10">
      <c r="A9" s="59" t="s">
        <v>247</v>
      </c>
      <c r="B9" s="66" t="s">
        <v>48</v>
      </c>
      <c r="C9" s="66" t="s">
        <v>48</v>
      </c>
      <c r="D9" s="66" t="s">
        <v>48</v>
      </c>
      <c r="E9" s="66" t="s">
        <v>48</v>
      </c>
      <c r="F9" s="66" t="s">
        <v>48</v>
      </c>
      <c r="G9" s="66" t="s">
        <v>48</v>
      </c>
      <c r="H9" s="66" t="s">
        <v>48</v>
      </c>
      <c r="I9" s="66" t="s">
        <v>302</v>
      </c>
    </row>
    <row r="10" spans="1:10">
      <c r="A10" s="59" t="s">
        <v>248</v>
      </c>
      <c r="B10" s="66" t="s">
        <v>56</v>
      </c>
      <c r="C10" s="66" t="s">
        <v>56</v>
      </c>
      <c r="D10" s="66" t="s">
        <v>56</v>
      </c>
      <c r="E10" s="66" t="s">
        <v>56</v>
      </c>
      <c r="F10" s="66" t="s">
        <v>56</v>
      </c>
      <c r="G10" s="66" t="s">
        <v>56</v>
      </c>
      <c r="H10" s="66" t="s">
        <v>56</v>
      </c>
      <c r="I10" s="66" t="s">
        <v>302</v>
      </c>
    </row>
    <row r="11" spans="1:10">
      <c r="A11" s="59" t="s">
        <v>249</v>
      </c>
      <c r="B11" s="66" t="s">
        <v>302</v>
      </c>
      <c r="C11" s="66" t="s">
        <v>302</v>
      </c>
      <c r="D11" s="66" t="s">
        <v>302</v>
      </c>
      <c r="E11" s="66" t="s">
        <v>302</v>
      </c>
      <c r="F11" s="66" t="s">
        <v>302</v>
      </c>
      <c r="G11" s="66" t="s">
        <v>302</v>
      </c>
      <c r="H11" s="66" t="s">
        <v>302</v>
      </c>
      <c r="I11" s="66" t="s">
        <v>302</v>
      </c>
    </row>
    <row r="12" spans="1:10">
      <c r="A12" s="59" t="s">
        <v>250</v>
      </c>
      <c r="B12" s="66" t="s">
        <v>48</v>
      </c>
      <c r="C12" s="66" t="s">
        <v>48</v>
      </c>
      <c r="D12" s="66" t="s">
        <v>48</v>
      </c>
      <c r="E12" s="66" t="s">
        <v>48</v>
      </c>
      <c r="F12" s="66" t="s">
        <v>48</v>
      </c>
      <c r="G12" s="66" t="s">
        <v>48</v>
      </c>
      <c r="H12" s="66" t="s">
        <v>48</v>
      </c>
      <c r="I12" s="66" t="s">
        <v>302</v>
      </c>
    </row>
    <row r="13" spans="1:10">
      <c r="A13" s="59" t="s">
        <v>251</v>
      </c>
      <c r="B13" s="66" t="s">
        <v>49</v>
      </c>
      <c r="C13" s="66" t="s">
        <v>49</v>
      </c>
      <c r="D13" s="66" t="s">
        <v>49</v>
      </c>
      <c r="E13" s="66" t="s">
        <v>47</v>
      </c>
      <c r="F13" s="66" t="s">
        <v>49</v>
      </c>
      <c r="G13" s="66" t="s">
        <v>47</v>
      </c>
      <c r="H13" s="66" t="s">
        <v>49</v>
      </c>
      <c r="I13" s="66" t="s">
        <v>302</v>
      </c>
    </row>
    <row r="14" spans="1:10">
      <c r="A14" s="59" t="s">
        <v>252</v>
      </c>
      <c r="B14" s="66" t="s">
        <v>53</v>
      </c>
      <c r="C14" s="66" t="s">
        <v>52</v>
      </c>
      <c r="D14" s="66" t="s">
        <v>53</v>
      </c>
      <c r="E14" s="66" t="s">
        <v>52</v>
      </c>
      <c r="F14" s="66" t="s">
        <v>52</v>
      </c>
      <c r="G14" s="66" t="s">
        <v>52</v>
      </c>
      <c r="H14" s="66" t="s">
        <v>52</v>
      </c>
      <c r="I14" s="66" t="s">
        <v>302</v>
      </c>
    </row>
    <row r="15" spans="1:10">
      <c r="A15" s="59" t="s">
        <v>253</v>
      </c>
      <c r="B15" s="66" t="s">
        <v>302</v>
      </c>
      <c r="C15" s="66" t="s">
        <v>302</v>
      </c>
      <c r="D15" s="66" t="s">
        <v>302</v>
      </c>
      <c r="E15" s="66" t="s">
        <v>302</v>
      </c>
      <c r="F15" s="66" t="s">
        <v>302</v>
      </c>
      <c r="G15" s="66" t="s">
        <v>302</v>
      </c>
      <c r="H15" s="66" t="s">
        <v>302</v>
      </c>
      <c r="I15" s="66" t="s">
        <v>302</v>
      </c>
    </row>
    <row r="16" spans="1:10">
      <c r="A16" s="59" t="s">
        <v>254</v>
      </c>
      <c r="B16" s="66" t="s">
        <v>50</v>
      </c>
      <c r="C16" s="66" t="s">
        <v>48</v>
      </c>
      <c r="D16" s="66" t="s">
        <v>48</v>
      </c>
      <c r="E16" s="66" t="s">
        <v>48</v>
      </c>
      <c r="F16" s="66" t="s">
        <v>48</v>
      </c>
      <c r="G16" s="66" t="s">
        <v>48</v>
      </c>
      <c r="H16" s="66" t="s">
        <v>48</v>
      </c>
      <c r="I16" s="66" t="s">
        <v>302</v>
      </c>
    </row>
    <row r="17" spans="1:9">
      <c r="A17" s="59" t="s">
        <v>255</v>
      </c>
      <c r="B17" s="66" t="s">
        <v>52</v>
      </c>
      <c r="C17" s="66" t="s">
        <v>50</v>
      </c>
      <c r="D17" s="66" t="s">
        <v>50</v>
      </c>
      <c r="E17" s="66" t="s">
        <v>50</v>
      </c>
      <c r="F17" s="66" t="s">
        <v>50</v>
      </c>
      <c r="G17" s="66" t="s">
        <v>50</v>
      </c>
      <c r="H17" s="66" t="s">
        <v>50</v>
      </c>
      <c r="I17" s="66" t="s">
        <v>302</v>
      </c>
    </row>
    <row r="18" spans="1:9">
      <c r="A18" s="59" t="s">
        <v>256</v>
      </c>
      <c r="B18" s="66" t="s">
        <v>302</v>
      </c>
      <c r="C18" s="66" t="s">
        <v>302</v>
      </c>
      <c r="D18" s="66" t="s">
        <v>302</v>
      </c>
      <c r="E18" s="66" t="s">
        <v>302</v>
      </c>
      <c r="F18" s="66" t="s">
        <v>302</v>
      </c>
      <c r="G18" s="66" t="s">
        <v>302</v>
      </c>
      <c r="H18" s="66" t="s">
        <v>302</v>
      </c>
      <c r="I18" s="66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3" ma:contentTypeDescription="Create a new document." ma:contentTypeScope="" ma:versionID="31123953d62d15d4407e6be654bcf923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0fb1377b25190fa91683141fc726f2df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FBB80F-37BB-4E27-92D6-61279117DB82}"/>
</file>

<file path=customXml/itemProps2.xml><?xml version="1.0" encoding="utf-8"?>
<ds:datastoreItem xmlns:ds="http://schemas.openxmlformats.org/officeDocument/2006/customXml" ds:itemID="{908AAA7B-A0A6-4657-8AAD-91E30DF445E5}"/>
</file>

<file path=customXml/itemProps3.xml><?xml version="1.0" encoding="utf-8"?>
<ds:datastoreItem xmlns:ds="http://schemas.openxmlformats.org/officeDocument/2006/customXml" ds:itemID="{46E742E9-56C9-406B-9DE5-BDA44931CA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Disclaimer</vt:lpstr>
      <vt:lpstr>Index</vt:lpstr>
      <vt:lpstr>CDPs</vt:lpstr>
      <vt:lpstr>Summary</vt:lpstr>
      <vt:lpstr>Comparison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2022-02-23T22:57:14Z</dcterms:created>
  <dcterms:modified xsi:type="dcterms:W3CDTF">2022-02-24T00:33:15Z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